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3405" yWindow="1020" windowWidth="7155" windowHeight="7305" tabRatio="752" firstSheet="5" activeTab="9"/>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Schedules" sheetId="11" r:id="rId7"/>
    <sheet name="Test Criteria" sheetId="15" r:id="rId8"/>
    <sheet name="Performance Curve" sheetId="16" state="hidden" r:id="rId9"/>
    <sheet name="Sizing Values" sheetId="18" r:id="rId10"/>
    <sheet name="Sheet1" sheetId="19" state="hidden" r:id="rId11"/>
  </sheets>
  <externalReferences>
    <externalReference r:id="rId12"/>
    <externalReference r:id="rId13"/>
    <externalReference r:id="rId14"/>
    <externalReference r:id="rId15"/>
    <externalReference r:id="rId16"/>
    <externalReference r:id="rId17"/>
  </externalReferences>
  <definedNames>
    <definedName name="_xlnm._FilterDatabase" localSheetId="7"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Schedules!$A$78</definedName>
    <definedName name="MdOSch">Schedules!$A$42</definedName>
    <definedName name="MediumOffice">'Prototype Model'!$C$2:$C$120</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_xlnm.Print_Area" localSheetId="6">Schedules!$B$42:$AA$75</definedName>
    <definedName name="QSRstSch">Schedules!$A$129</definedName>
    <definedName name="RoofInsABoveDeck">ConstructionAssembly!#REF!</definedName>
    <definedName name="RtoSI" localSheetId="2">[2]Constructions!$H$9</definedName>
    <definedName name="RtoSI">[3]Constructions!$H$9</definedName>
    <definedName name="SHotelSch">Schedules!$B$174</definedName>
    <definedName name="SizingValues">'Sizing Values'!$A$1</definedName>
    <definedName name="SMallSch">Schedules!#REF!</definedName>
    <definedName name="SmlOSch">Schedules!$A$4</definedName>
    <definedName name="StandAloneRetail">'Prototype Model'!$E$2:$E$127</definedName>
    <definedName name="StandAloneRetailArea">'Zonelvl '!$A$21</definedName>
    <definedName name="StandAloneRetailDaylight">'Zonelvl '!$A$30</definedName>
    <definedName name="StandAloneRetailDuctLoss">'Prototype Model'!$F$2:$F$127</definedName>
    <definedName name="StandALoneRetailSkylight">'Zonelvl '!$A$36</definedName>
    <definedName name="StandAloneRetailTestCaseLayout">'Zonelvl '!$M$36</definedName>
    <definedName name="StandAloneRetailTestDaylight">'Zonelvl '!$M$30</definedName>
    <definedName name="StARtlSch">Schedules!#REF!</definedName>
    <definedName name="StripMallArea">'Zonelvl '!$A$80</definedName>
    <definedName name="StripMallFanCoil">'Prototype Model'!$I$2:$I$127</definedName>
    <definedName name="StripMallSch">Schedules!$A$172:$AA$172</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Schedules!#REF!</definedName>
    <definedName name="WoodRoof">ConstructionAssembly!$A$29</definedName>
  </definedNames>
  <calcPr calcId="145621"/>
</workbook>
</file>

<file path=xl/calcChain.xml><?xml version="1.0" encoding="utf-8"?>
<calcChain xmlns="http://schemas.openxmlformats.org/spreadsheetml/2006/main">
  <c r="EH123" i="15" l="1"/>
  <c r="EH3" i="15" s="1"/>
  <c r="EH2" i="15" s="1"/>
  <c r="EG123" i="15"/>
  <c r="EG3" i="15" s="1"/>
  <c r="EG2" i="15" s="1"/>
  <c r="EF123" i="15"/>
  <c r="EH122" i="15"/>
  <c r="EH5" i="15"/>
  <c r="EG5" i="15"/>
  <c r="EF5" i="15"/>
  <c r="EF3" i="15"/>
  <c r="EF2" i="15" s="1"/>
  <c r="EE123" i="15"/>
  <c r="ED123" i="15"/>
  <c r="ED3" i="15" s="1"/>
  <c r="ED2" i="15" s="1"/>
  <c r="EC123" i="15"/>
  <c r="EE122" i="15"/>
  <c r="EE5" i="15" s="1"/>
  <c r="ED5" i="15"/>
  <c r="EC5" i="15"/>
  <c r="EE3" i="15"/>
  <c r="EE2" i="15" s="1"/>
  <c r="EC3" i="15"/>
  <c r="EC2" i="15" s="1"/>
  <c r="EB122" i="15"/>
  <c r="EB5" i="15" s="1"/>
  <c r="EB123" i="15"/>
  <c r="EB3" i="15"/>
  <c r="EB2" i="15" s="1"/>
  <c r="EA123" i="15"/>
  <c r="EA5" i="15"/>
  <c r="EA3" i="15"/>
  <c r="EA2" i="15" s="1"/>
  <c r="DZ3" i="15"/>
  <c r="DZ2" i="15" s="1"/>
  <c r="DZ123" i="15"/>
  <c r="DY122" i="15"/>
  <c r="DY5" i="15" s="1"/>
  <c r="DZ5" i="15"/>
  <c r="DX123" i="15"/>
  <c r="DX122" i="15"/>
  <c r="DX5" i="15"/>
  <c r="DX3" i="15"/>
  <c r="DX2" i="15" s="1"/>
  <c r="DW123" i="15"/>
  <c r="DW5" i="15"/>
  <c r="DW3" i="15"/>
  <c r="DW2" i="15" s="1"/>
  <c r="DV123" i="15"/>
  <c r="DV3" i="15"/>
  <c r="DV2" i="15" s="1"/>
  <c r="DV5" i="15"/>
  <c r="DU122" i="15" l="1"/>
  <c r="DU5" i="15" s="1"/>
  <c r="DT122" i="15"/>
  <c r="DT5" i="15" s="1"/>
  <c r="DU123" i="15"/>
  <c r="DT123" i="15"/>
  <c r="DS123" i="15"/>
  <c r="DS3" i="15" s="1"/>
  <c r="DS2" i="15" s="1"/>
  <c r="DS5" i="15"/>
  <c r="DR123" i="15"/>
  <c r="DR3" i="15" s="1"/>
  <c r="DR2" i="15" s="1"/>
  <c r="DR5" i="15"/>
  <c r="DQ123" i="15"/>
  <c r="DQ3" i="15" s="1"/>
  <c r="DQ2" i="15" s="1"/>
  <c r="DQ5" i="15"/>
  <c r="DP3" i="15"/>
  <c r="DP2" i="15" s="1"/>
  <c r="DJ2" i="15"/>
  <c r="DK2" i="15"/>
  <c r="DL2" i="15"/>
  <c r="DM2" i="15"/>
  <c r="DN2" i="15"/>
  <c r="DI3" i="15"/>
  <c r="DI2" i="15"/>
  <c r="DU3" i="15" l="1"/>
  <c r="DU2" i="15" s="1"/>
  <c r="DT3" i="15"/>
  <c r="DT2" i="15" s="1"/>
  <c r="DN122" i="15"/>
  <c r="DM123" i="15"/>
  <c r="DM3" i="15" s="1"/>
  <c r="DM5" i="15"/>
  <c r="DN123" i="15"/>
  <c r="DN5" i="15"/>
  <c r="DN3" i="15"/>
  <c r="DL123" i="15"/>
  <c r="DL5" i="15"/>
  <c r="DL3" i="15"/>
  <c r="DK122" i="15"/>
  <c r="DK5" i="15" s="1"/>
  <c r="DK123" i="15"/>
  <c r="DK3" i="15"/>
  <c r="DJ123" i="15"/>
  <c r="DJ5" i="15"/>
  <c r="DJ3" i="15"/>
  <c r="DI5" i="15" l="1"/>
  <c r="DI123" i="15"/>
  <c r="DH122" i="15"/>
  <c r="DH5" i="15" s="1"/>
  <c r="DP123" i="15"/>
  <c r="DO122" i="15"/>
  <c r="DO5" i="15" s="1"/>
  <c r="DP5" i="15"/>
  <c r="Q18" i="19" l="1"/>
  <c r="Q12" i="19"/>
  <c r="L18" i="19"/>
  <c r="L12" i="19"/>
  <c r="Q6" i="19"/>
  <c r="L6" i="19"/>
  <c r="CE2" i="15" l="1"/>
  <c r="CD2" i="15"/>
  <c r="CC2" i="15"/>
  <c r="CA3" i="15"/>
  <c r="CA2" i="15" s="1"/>
  <c r="CB3" i="15"/>
  <c r="CB2" i="15" s="1"/>
  <c r="BZ3" i="15"/>
  <c r="BZ2" i="15" s="1"/>
  <c r="BY2" i="15"/>
  <c r="BX2" i="15"/>
  <c r="BW2" i="15"/>
  <c r="BV2" i="15" l="1"/>
  <c r="BR2" i="15"/>
  <c r="BS2" i="15"/>
  <c r="BT2" i="15"/>
  <c r="BU2" i="15"/>
  <c r="BO2" i="15"/>
  <c r="BP2" i="15"/>
  <c r="BQ2" i="15"/>
  <c r="BJ2" i="15"/>
  <c r="BK2" i="15"/>
  <c r="BL2" i="15"/>
  <c r="BM2" i="15"/>
  <c r="BN2" i="15"/>
  <c r="BI2" i="15"/>
  <c r="BV3" i="15" l="1"/>
  <c r="BU3" i="15"/>
  <c r="BT3" i="15"/>
  <c r="O7" i="19"/>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BQ3" i="15" l="1"/>
  <c r="BS3" i="15"/>
  <c r="BR3" i="15"/>
  <c r="CC3" i="15"/>
  <c r="CD3" i="15"/>
  <c r="CE3" i="15"/>
  <c r="CE123" i="15"/>
  <c r="CD123" i="15"/>
  <c r="CC123" i="15"/>
  <c r="CB123" i="15"/>
  <c r="CA123" i="15"/>
  <c r="BZ123" i="15"/>
  <c r="BU123" i="15"/>
  <c r="BV123" i="15"/>
  <c r="BT123" i="15"/>
  <c r="BR123" i="15"/>
  <c r="BS123" i="15"/>
  <c r="BQ123" i="15"/>
  <c r="CM122" i="15" l="1"/>
  <c r="DC123" i="15" l="1"/>
  <c r="DD123" i="15"/>
  <c r="DE123" i="15"/>
  <c r="DF123" i="15"/>
  <c r="DG123" i="15"/>
  <c r="DB123" i="15"/>
  <c r="CT123" i="15"/>
  <c r="CU123" i="15"/>
  <c r="CV123" i="15"/>
  <c r="CW123" i="15"/>
  <c r="CX123" i="15"/>
  <c r="CY123" i="15"/>
  <c r="CZ123" i="15"/>
  <c r="DA123" i="15"/>
  <c r="CS123" i="15"/>
  <c r="BJ3" i="15" l="1"/>
  <c r="BK3" i="15"/>
  <c r="BL3" i="15"/>
  <c r="BM3" i="15"/>
  <c r="BN3" i="15"/>
  <c r="BO3" i="15"/>
  <c r="BP3" i="15"/>
  <c r="BW3" i="15"/>
  <c r="BX3" i="15"/>
  <c r="BY3" i="15"/>
  <c r="CF3" i="15"/>
  <c r="CG3" i="15"/>
  <c r="CH3" i="15"/>
  <c r="CI3" i="15"/>
  <c r="CJ3" i="15"/>
  <c r="CK3" i="15"/>
  <c r="CL3" i="15"/>
  <c r="CM3" i="15"/>
  <c r="CN3" i="15"/>
  <c r="CO3" i="15"/>
  <c r="CP3" i="15"/>
  <c r="CQ3" i="15"/>
  <c r="BI3" i="15"/>
  <c r="V3" i="15"/>
  <c r="W3" i="15"/>
  <c r="X3" i="15"/>
  <c r="Y3" i="15"/>
  <c r="Y2" i="15" s="1"/>
  <c r="Z3" i="15"/>
  <c r="AA3" i="15"/>
  <c r="AB3" i="15"/>
  <c r="AC3" i="15"/>
  <c r="AD3" i="15"/>
  <c r="AE3" i="15"/>
  <c r="AF3" i="15"/>
  <c r="AG3" i="15"/>
  <c r="AG2" i="15" s="1"/>
  <c r="AH3" i="15"/>
  <c r="AI3" i="15"/>
  <c r="AJ3" i="15"/>
  <c r="AJ2" i="15" s="1"/>
  <c r="AK3" i="15"/>
  <c r="AK2" i="15" s="1"/>
  <c r="AL3" i="15"/>
  <c r="AM3" i="15"/>
  <c r="AM2" i="15" s="1"/>
  <c r="AN3" i="15"/>
  <c r="AO3" i="15"/>
  <c r="AO2" i="15" s="1"/>
  <c r="AP3" i="15"/>
  <c r="AQ3" i="15"/>
  <c r="AR3" i="15"/>
  <c r="AR2" i="15" s="1"/>
  <c r="AS3" i="15"/>
  <c r="AS2" i="15" s="1"/>
  <c r="AT3" i="15"/>
  <c r="AU3" i="15"/>
  <c r="AV3" i="15"/>
  <c r="AW3" i="15"/>
  <c r="AW2" i="15" s="1"/>
  <c r="AX3" i="15"/>
  <c r="AY3" i="15"/>
  <c r="AY2" i="15" s="1"/>
  <c r="AZ3" i="15"/>
  <c r="AZ2" i="15" s="1"/>
  <c r="BA3" i="15"/>
  <c r="BA2" i="15" s="1"/>
  <c r="BB3" i="15"/>
  <c r="BC3" i="15"/>
  <c r="BD3" i="15"/>
  <c r="BD2" i="15" s="1"/>
  <c r="BE3" i="15"/>
  <c r="BE2" i="15" s="1"/>
  <c r="BF3" i="15"/>
  <c r="BG3" i="15"/>
  <c r="AB2" i="15"/>
  <c r="AF2" i="15"/>
  <c r="AN2" i="15"/>
  <c r="Z2" i="15"/>
  <c r="AC2" i="15"/>
  <c r="AH2" i="15"/>
  <c r="AP2" i="15"/>
  <c r="AV2" i="15"/>
  <c r="AX2" i="15"/>
  <c r="BF2" i="15"/>
  <c r="U3" i="15"/>
  <c r="U2" i="15" s="1"/>
  <c r="X2" i="15"/>
  <c r="D3" i="15"/>
  <c r="E3" i="15"/>
  <c r="F3" i="15"/>
  <c r="G3" i="15"/>
  <c r="H3" i="15"/>
  <c r="I3" i="15"/>
  <c r="J3" i="15"/>
  <c r="K3" i="15"/>
  <c r="L3" i="15"/>
  <c r="M3" i="15"/>
  <c r="N3" i="15"/>
  <c r="O3" i="15"/>
  <c r="P3" i="15"/>
  <c r="Q3" i="15"/>
  <c r="R3" i="15"/>
  <c r="S3" i="15"/>
  <c r="BJ123" i="15"/>
  <c r="BK123" i="15"/>
  <c r="BL123" i="15"/>
  <c r="BM123" i="15"/>
  <c r="BN123" i="15"/>
  <c r="BO123" i="15"/>
  <c r="BP123" i="15"/>
  <c r="BW123" i="15"/>
  <c r="BX123" i="15"/>
  <c r="BY123" i="15"/>
  <c r="CF123" i="15"/>
  <c r="CG123" i="15"/>
  <c r="CH123" i="15"/>
  <c r="CI123" i="15"/>
  <c r="CJ123" i="15"/>
  <c r="CK123" i="15"/>
  <c r="CL123" i="15"/>
  <c r="CM123" i="15"/>
  <c r="CN123" i="15"/>
  <c r="CO123" i="15"/>
  <c r="CP123" i="15"/>
  <c r="CQ123" i="15"/>
  <c r="BI123" i="15"/>
  <c r="V123" i="15"/>
  <c r="W123" i="15"/>
  <c r="X123" i="15"/>
  <c r="Y123" i="15"/>
  <c r="Z123" i="15"/>
  <c r="AA123" i="15"/>
  <c r="AB123" i="15"/>
  <c r="AC123" i="15"/>
  <c r="AD123" i="15"/>
  <c r="AE123" i="15"/>
  <c r="AF123" i="15"/>
  <c r="AG123" i="15"/>
  <c r="AH123" i="15"/>
  <c r="AI123" i="15"/>
  <c r="AJ123" i="15"/>
  <c r="AK123" i="15"/>
  <c r="AL123" i="15"/>
  <c r="AM123" i="15"/>
  <c r="AN123" i="15"/>
  <c r="AO123" i="15"/>
  <c r="AP123" i="15"/>
  <c r="AQ123" i="15"/>
  <c r="AR123" i="15"/>
  <c r="AS123" i="15"/>
  <c r="AT123" i="15"/>
  <c r="AU123" i="15"/>
  <c r="AV123" i="15"/>
  <c r="AW123" i="15"/>
  <c r="AX123" i="15"/>
  <c r="AY123" i="15"/>
  <c r="AZ123" i="15"/>
  <c r="BA123" i="15"/>
  <c r="BB123" i="15"/>
  <c r="BC123" i="15"/>
  <c r="BD123" i="15"/>
  <c r="BE123" i="15"/>
  <c r="BF123" i="15"/>
  <c r="BG123" i="15"/>
  <c r="U123" i="15"/>
  <c r="D123" i="15"/>
  <c r="E123" i="15"/>
  <c r="F123" i="15"/>
  <c r="G123" i="15"/>
  <c r="H123" i="15"/>
  <c r="I123" i="15"/>
  <c r="J123" i="15"/>
  <c r="K123" i="15"/>
  <c r="L123" i="15"/>
  <c r="M123" i="15"/>
  <c r="N123" i="15"/>
  <c r="O123" i="15"/>
  <c r="P123" i="15"/>
  <c r="Q123" i="15"/>
  <c r="R123" i="15"/>
  <c r="S123" i="15"/>
  <c r="C3" i="15"/>
  <c r="C2" i="15" s="1"/>
  <c r="C123" i="15"/>
  <c r="V2" i="15"/>
  <c r="W2" i="15"/>
  <c r="AA2" i="15"/>
  <c r="AD2" i="15"/>
  <c r="AE2" i="15"/>
  <c r="AI2" i="15"/>
  <c r="AL2" i="15"/>
  <c r="AQ2" i="15"/>
  <c r="AT2" i="15"/>
  <c r="AU2" i="15"/>
  <c r="BB2" i="15"/>
  <c r="BC2" i="15"/>
  <c r="BG2" i="15"/>
  <c r="CF2" i="15" l="1"/>
  <c r="CG2" i="15"/>
  <c r="CH2" i="15"/>
  <c r="CI2" i="15"/>
  <c r="CJ2" i="15"/>
  <c r="CK2" i="15"/>
  <c r="CL2" i="15"/>
  <c r="CM2" i="15"/>
  <c r="CN2" i="15"/>
  <c r="CO2" i="15"/>
  <c r="CP2" i="15"/>
  <c r="CQ2" i="15"/>
  <c r="D2" i="15"/>
  <c r="E2" i="15"/>
  <c r="F2" i="15"/>
  <c r="G2" i="15"/>
  <c r="H2" i="15"/>
  <c r="I2" i="15"/>
  <c r="J2" i="15"/>
  <c r="K2" i="15"/>
  <c r="L2" i="15"/>
  <c r="M2" i="15"/>
  <c r="N2" i="15"/>
  <c r="O2" i="15"/>
  <c r="P2" i="15"/>
  <c r="Q2" i="15"/>
  <c r="R2" i="15"/>
  <c r="S2" i="15"/>
  <c r="CT3" i="15" l="1"/>
  <c r="CT2" i="15" s="1"/>
  <c r="CU3" i="15"/>
  <c r="CU2" i="15" s="1"/>
  <c r="CV3" i="15"/>
  <c r="CV2" i="15" s="1"/>
  <c r="CW3" i="15"/>
  <c r="CW2" i="15" s="1"/>
  <c r="CX3" i="15"/>
  <c r="CX2" i="15" s="1"/>
  <c r="CY3" i="15"/>
  <c r="CY2" i="15" s="1"/>
  <c r="CZ3" i="15"/>
  <c r="CZ2" i="15" s="1"/>
  <c r="DA3" i="15"/>
  <c r="DA2" i="15" s="1"/>
  <c r="DB3" i="15"/>
  <c r="DB2" i="15" s="1"/>
  <c r="DC3" i="15"/>
  <c r="DC2" i="15" s="1"/>
  <c r="DD3" i="15"/>
  <c r="DD2" i="15" s="1"/>
  <c r="DE3" i="15"/>
  <c r="DE2" i="15" s="1"/>
  <c r="DF3" i="15"/>
  <c r="DF2" i="15" s="1"/>
  <c r="DG3" i="15"/>
  <c r="DG2" i="15" s="1"/>
  <c r="CS3" i="15"/>
  <c r="CS2" i="15" s="1"/>
  <c r="CR122" i="15"/>
  <c r="D5" i="15"/>
  <c r="E5" i="15"/>
  <c r="F5" i="15"/>
  <c r="G5" i="15"/>
  <c r="H5" i="15"/>
  <c r="I5" i="15"/>
  <c r="J5" i="15"/>
  <c r="K5" i="15"/>
  <c r="L5" i="15"/>
  <c r="M5" i="15"/>
  <c r="N5" i="15"/>
  <c r="O5" i="15"/>
  <c r="P5" i="15"/>
  <c r="Q5" i="15"/>
  <c r="R5" i="15"/>
  <c r="S5" i="15"/>
  <c r="T5" i="15"/>
  <c r="U5" i="15"/>
  <c r="V5" i="15"/>
  <c r="W5" i="15"/>
  <c r="X5" i="15"/>
  <c r="Y5" i="15"/>
  <c r="Z5" i="15"/>
  <c r="AA5" i="15"/>
  <c r="AB5" i="15"/>
  <c r="AC5" i="15"/>
  <c r="AD5" i="15"/>
  <c r="AE5" i="15"/>
  <c r="AF5" i="15"/>
  <c r="AG5" i="15"/>
  <c r="AH5" i="15"/>
  <c r="AI5" i="15"/>
  <c r="AJ5" i="15"/>
  <c r="AK5" i="15"/>
  <c r="AL5" i="15"/>
  <c r="AM5" i="15"/>
  <c r="AN5" i="15"/>
  <c r="AO5" i="15"/>
  <c r="AP5" i="15"/>
  <c r="AQ5" i="15"/>
  <c r="AR5" i="15"/>
  <c r="AS5" i="15"/>
  <c r="AT5" i="15"/>
  <c r="AU5" i="15"/>
  <c r="AV5" i="15"/>
  <c r="AW5" i="15"/>
  <c r="AX5" i="15"/>
  <c r="AY5" i="15"/>
  <c r="AZ5" i="15"/>
  <c r="BA5" i="15"/>
  <c r="BB5" i="15"/>
  <c r="BC5" i="15"/>
  <c r="BD5" i="15"/>
  <c r="BE5" i="15"/>
  <c r="BF5" i="15"/>
  <c r="BG5" i="15"/>
  <c r="BH5" i="15"/>
  <c r="BI5" i="15"/>
  <c r="BJ5" i="15"/>
  <c r="BK5" i="15"/>
  <c r="BL5" i="15"/>
  <c r="BM5" i="15"/>
  <c r="BN5" i="15"/>
  <c r="BO5" i="15"/>
  <c r="BP5" i="15"/>
  <c r="BQ5" i="15"/>
  <c r="BR5" i="15"/>
  <c r="BS5" i="15"/>
  <c r="BT5" i="15"/>
  <c r="BU5" i="15"/>
  <c r="BV5" i="15"/>
  <c r="BW5" i="15"/>
  <c r="BX5" i="15"/>
  <c r="BY5" i="15"/>
  <c r="BZ5" i="15"/>
  <c r="CA5" i="15"/>
  <c r="CB5" i="15"/>
  <c r="CC5" i="15"/>
  <c r="CD5" i="15"/>
  <c r="CE5" i="15"/>
  <c r="CF5" i="15"/>
  <c r="CG5" i="15"/>
  <c r="CH5" i="15"/>
  <c r="CI5" i="15"/>
  <c r="CJ5" i="15"/>
  <c r="CK5" i="15"/>
  <c r="CL5" i="15"/>
  <c r="CM5" i="15"/>
  <c r="CN5" i="15"/>
  <c r="CO5" i="15"/>
  <c r="CP5" i="15"/>
  <c r="CQ5" i="15"/>
  <c r="CR5" i="15"/>
  <c r="CS5" i="15"/>
  <c r="CT5" i="15"/>
  <c r="CU5" i="15"/>
  <c r="CV5" i="15"/>
  <c r="CW5" i="15"/>
  <c r="CX5" i="15"/>
  <c r="CY5" i="15"/>
  <c r="CZ5" i="15"/>
  <c r="DA5" i="15"/>
  <c r="DB5" i="15"/>
  <c r="DC5" i="15"/>
  <c r="DD5" i="15"/>
  <c r="DE5" i="15"/>
  <c r="DF5" i="15"/>
  <c r="DG5" i="15"/>
  <c r="C5" i="15"/>
  <c r="AJ122" i="15"/>
  <c r="AK122" i="15"/>
  <c r="AL122" i="15"/>
  <c r="AM122" i="15"/>
  <c r="AP122" i="15"/>
  <c r="AQ122" i="15"/>
  <c r="AR122" i="15"/>
  <c r="AS122" i="15"/>
  <c r="AV122" i="15"/>
  <c r="AW122" i="15"/>
  <c r="AX122" i="15"/>
  <c r="AY122" i="15"/>
  <c r="AZ122" i="15"/>
  <c r="BA122" i="15"/>
  <c r="BB122" i="15"/>
  <c r="BC122" i="15"/>
  <c r="BH122" i="15"/>
  <c r="BI122" i="15"/>
  <c r="BJ122" i="15"/>
  <c r="BK122" i="15"/>
  <c r="BL122" i="15"/>
  <c r="BM122" i="15"/>
  <c r="BO122" i="15"/>
  <c r="BP122" i="15"/>
  <c r="BQ122" i="15"/>
  <c r="BR122" i="15"/>
  <c r="BS122" i="15"/>
  <c r="BT122" i="15"/>
  <c r="BN122" i="15"/>
  <c r="BU122" i="15"/>
  <c r="BV122" i="15"/>
  <c r="BW122" i="15"/>
  <c r="BX122" i="15"/>
  <c r="BY122" i="15"/>
  <c r="BZ122" i="15"/>
  <c r="CD122" i="15"/>
  <c r="CC122" i="15"/>
  <c r="CB122" i="15"/>
  <c r="CA122" i="15"/>
  <c r="CE122" i="15"/>
  <c r="CF122" i="15"/>
  <c r="CG122" i="15"/>
  <c r="CH122" i="15"/>
  <c r="CI122" i="15"/>
  <c r="CJ122" i="15"/>
  <c r="CK122" i="15"/>
  <c r="CL122" i="15"/>
  <c r="CT122" i="15"/>
  <c r="CU122" i="15"/>
  <c r="CS122" i="15"/>
  <c r="CW122" i="15"/>
  <c r="CX122" i="15"/>
  <c r="CV122" i="15"/>
  <c r="DB122" i="15"/>
  <c r="DC122" i="15"/>
  <c r="DF122" i="15"/>
  <c r="DE122" i="15"/>
  <c r="AN122" i="15"/>
  <c r="AO122" i="15"/>
  <c r="AT122" i="15"/>
  <c r="AU122" i="15"/>
  <c r="BD122" i="15"/>
  <c r="BE122" i="15"/>
  <c r="BF122" i="15"/>
  <c r="BG122" i="15"/>
  <c r="CN122" i="15"/>
  <c r="CO122" i="15"/>
  <c r="CP122" i="15"/>
  <c r="CQ122" i="15"/>
  <c r="CY122" i="15"/>
  <c r="CZ122" i="15"/>
  <c r="DA122" i="15"/>
  <c r="DD122" i="15"/>
  <c r="DG122" i="15"/>
  <c r="AF122" i="15"/>
  <c r="AG122" i="15"/>
  <c r="AH122" i="15"/>
  <c r="AI122" i="15"/>
  <c r="AE122" i="15"/>
  <c r="T122" i="15"/>
  <c r="S122" i="15"/>
  <c r="R122" i="15"/>
  <c r="P122" i="15"/>
  <c r="Q122" i="15"/>
  <c r="O122" i="15"/>
  <c r="M122" i="15"/>
  <c r="N122" i="15"/>
  <c r="L122" i="15"/>
  <c r="J122" i="15"/>
  <c r="K122" i="15"/>
  <c r="I122" i="15"/>
  <c r="B122" i="15"/>
  <c r="F30" i="16" l="1"/>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F10" i="11" l="1"/>
  <c r="D122" i="11" l="1"/>
  <c r="D121" i="11"/>
  <c r="D120" i="11"/>
  <c r="E120" i="11" s="1"/>
  <c r="D119" i="11"/>
  <c r="D118" i="11"/>
  <c r="D117" i="11"/>
  <c r="E117" i="11" s="1"/>
  <c r="D116" i="11"/>
  <c r="D115" i="11"/>
  <c r="D114" i="11"/>
  <c r="D113" i="11"/>
  <c r="D112" i="11"/>
  <c r="D111" i="11"/>
  <c r="D110" i="11"/>
  <c r="D109" i="11"/>
  <c r="D108" i="11"/>
  <c r="D107" i="11"/>
  <c r="D106" i="11"/>
  <c r="D105" i="11"/>
  <c r="D104" i="11"/>
  <c r="D103" i="11"/>
  <c r="D102" i="11"/>
  <c r="E102" i="11" s="1"/>
  <c r="AE102" i="11" s="1"/>
  <c r="D96" i="11"/>
  <c r="D95" i="11"/>
  <c r="D94" i="11"/>
  <c r="D93" i="11"/>
  <c r="D92" i="11"/>
  <c r="D91" i="11"/>
  <c r="D90" i="11"/>
  <c r="D89" i="11"/>
  <c r="D88" i="11"/>
  <c r="D87" i="11"/>
  <c r="D86" i="11"/>
  <c r="D85" i="11"/>
  <c r="D84" i="11"/>
  <c r="D83" i="11"/>
  <c r="D82" i="11"/>
  <c r="D81" i="11"/>
  <c r="D80" i="11"/>
  <c r="D79" i="11"/>
  <c r="D78" i="11"/>
  <c r="D77" i="11"/>
  <c r="D76" i="11"/>
  <c r="D75" i="11"/>
  <c r="D74" i="11"/>
  <c r="D73" i="11"/>
  <c r="D72" i="11"/>
  <c r="D71" i="11"/>
  <c r="D70" i="11"/>
  <c r="D66" i="11"/>
  <c r="D65" i="11"/>
  <c r="D64" i="11"/>
  <c r="D63" i="11"/>
  <c r="D62" i="11"/>
  <c r="D61" i="11"/>
  <c r="D60" i="11"/>
  <c r="D59" i="11"/>
  <c r="D58" i="11"/>
  <c r="D57" i="11"/>
  <c r="D56" i="11"/>
  <c r="D55" i="11"/>
  <c r="D54" i="11"/>
  <c r="D53" i="11"/>
  <c r="D52" i="11"/>
  <c r="D51" i="11"/>
  <c r="D50" i="11"/>
  <c r="D49" i="11"/>
  <c r="D48" i="11"/>
  <c r="D47" i="11"/>
  <c r="D46" i="11"/>
  <c r="E46" i="11" s="1"/>
  <c r="D45" i="11"/>
  <c r="D44" i="11"/>
  <c r="D43" i="11"/>
  <c r="D42" i="11"/>
  <c r="D41" i="11"/>
  <c r="D40" i="11"/>
  <c r="D36" i="11"/>
  <c r="D35" i="11"/>
  <c r="D34" i="11"/>
  <c r="E34" i="11" s="1"/>
  <c r="D33" i="11"/>
  <c r="D32" i="11"/>
  <c r="D31" i="11"/>
  <c r="E31" i="11" s="1"/>
  <c r="D30" i="11"/>
  <c r="D29" i="11"/>
  <c r="D28" i="11"/>
  <c r="D27" i="11"/>
  <c r="D26" i="11"/>
  <c r="D25" i="11"/>
  <c r="D24" i="11"/>
  <c r="D23" i="11"/>
  <c r="D22" i="11"/>
  <c r="E22" i="11" s="1"/>
  <c r="D21" i="11"/>
  <c r="D20" i="11"/>
  <c r="D19" i="11"/>
  <c r="D18" i="11"/>
  <c r="D17" i="11"/>
  <c r="D16" i="11"/>
  <c r="D15" i="11"/>
  <c r="D14" i="11"/>
  <c r="D13" i="11"/>
  <c r="D12" i="11"/>
  <c r="D11" i="11"/>
  <c r="D10" i="11"/>
  <c r="AD120" i="11" l="1"/>
  <c r="AE120" i="11"/>
  <c r="AD117" i="11"/>
  <c r="AE117" i="11"/>
  <c r="AB19" i="11"/>
  <c r="Z19" i="11"/>
  <c r="X19" i="11"/>
  <c r="V19" i="11"/>
  <c r="T19" i="11"/>
  <c r="R19" i="11"/>
  <c r="P19" i="11"/>
  <c r="N19" i="11"/>
  <c r="L19" i="11"/>
  <c r="J19" i="11"/>
  <c r="H19" i="11"/>
  <c r="F19" i="11"/>
  <c r="AC19" i="11"/>
  <c r="AA19" i="11"/>
  <c r="Y19" i="11"/>
  <c r="W19" i="11"/>
  <c r="U19" i="11"/>
  <c r="S19" i="11"/>
  <c r="Q19" i="11"/>
  <c r="O19" i="11"/>
  <c r="M19" i="11"/>
  <c r="K19" i="11"/>
  <c r="I19" i="11"/>
  <c r="G19" i="11"/>
  <c r="AB21" i="11"/>
  <c r="Z21" i="11"/>
  <c r="X21" i="11"/>
  <c r="V21" i="11"/>
  <c r="T21" i="11"/>
  <c r="R21" i="11"/>
  <c r="P21" i="11"/>
  <c r="N21" i="11"/>
  <c r="L21" i="11"/>
  <c r="J21" i="11"/>
  <c r="H21" i="11"/>
  <c r="F21" i="11"/>
  <c r="AC21" i="11"/>
  <c r="AA21" i="11"/>
  <c r="Y21" i="11"/>
  <c r="W21" i="11"/>
  <c r="U21" i="11"/>
  <c r="S21" i="11"/>
  <c r="Q21" i="11"/>
  <c r="O21" i="11"/>
  <c r="M21" i="11"/>
  <c r="K21" i="11"/>
  <c r="I21" i="11"/>
  <c r="G21" i="11"/>
  <c r="AB24" i="11"/>
  <c r="Z24" i="11"/>
  <c r="X24" i="11"/>
  <c r="V24" i="11"/>
  <c r="T24" i="11"/>
  <c r="R24" i="11"/>
  <c r="P24" i="11"/>
  <c r="N24" i="11"/>
  <c r="L24" i="11"/>
  <c r="J24" i="11"/>
  <c r="H24" i="11"/>
  <c r="F24" i="11"/>
  <c r="AC24" i="11"/>
  <c r="AA24" i="11"/>
  <c r="Y24" i="11"/>
  <c r="W24" i="11"/>
  <c r="U24" i="11"/>
  <c r="S24" i="11"/>
  <c r="Q24" i="11"/>
  <c r="O24" i="11"/>
  <c r="M24" i="11"/>
  <c r="K24" i="11"/>
  <c r="I24" i="11"/>
  <c r="G24" i="11"/>
  <c r="AB26" i="11"/>
  <c r="Z26" i="11"/>
  <c r="X26" i="11"/>
  <c r="V26" i="11"/>
  <c r="T26" i="11"/>
  <c r="R26" i="11"/>
  <c r="P26" i="11"/>
  <c r="N26" i="11"/>
  <c r="L26" i="11"/>
  <c r="J26" i="11"/>
  <c r="H26" i="11"/>
  <c r="F26" i="11"/>
  <c r="AC26" i="11"/>
  <c r="AA26" i="11"/>
  <c r="Y26" i="11"/>
  <c r="W26" i="11"/>
  <c r="U26" i="11"/>
  <c r="S26" i="11"/>
  <c r="Q26" i="11"/>
  <c r="O26" i="11"/>
  <c r="M26" i="11"/>
  <c r="K26" i="11"/>
  <c r="I26" i="11"/>
  <c r="G26" i="11"/>
  <c r="AB28" i="11"/>
  <c r="Z28" i="11"/>
  <c r="X28" i="11"/>
  <c r="V28" i="11"/>
  <c r="T28" i="11"/>
  <c r="R28" i="11"/>
  <c r="P28" i="11"/>
  <c r="N28" i="11"/>
  <c r="L28" i="11"/>
  <c r="J28" i="11"/>
  <c r="H28" i="11"/>
  <c r="F28" i="11"/>
  <c r="AC28" i="11"/>
  <c r="AA28" i="11"/>
  <c r="Y28" i="11"/>
  <c r="W28" i="11"/>
  <c r="U28" i="11"/>
  <c r="S28" i="11"/>
  <c r="Q28" i="11"/>
  <c r="O28" i="11"/>
  <c r="M28" i="11"/>
  <c r="K28" i="11"/>
  <c r="I28" i="11"/>
  <c r="G28" i="11"/>
  <c r="AB30" i="11"/>
  <c r="Z30" i="11"/>
  <c r="X30" i="11"/>
  <c r="V30" i="11"/>
  <c r="T30" i="11"/>
  <c r="R30" i="11"/>
  <c r="P30" i="11"/>
  <c r="N30" i="11"/>
  <c r="L30" i="11"/>
  <c r="J30" i="11"/>
  <c r="H30" i="11"/>
  <c r="F30" i="11"/>
  <c r="AC30" i="11"/>
  <c r="AA30" i="11"/>
  <c r="Y30" i="11"/>
  <c r="W30" i="11"/>
  <c r="U30" i="11"/>
  <c r="S30" i="11"/>
  <c r="Q30" i="11"/>
  <c r="O30" i="11"/>
  <c r="M30" i="11"/>
  <c r="K30" i="11"/>
  <c r="I30" i="11"/>
  <c r="G30" i="11"/>
  <c r="AE31" i="11"/>
  <c r="AD31" i="11"/>
  <c r="AB33" i="11"/>
  <c r="Z33" i="11"/>
  <c r="X33" i="11"/>
  <c r="V33" i="11"/>
  <c r="T33" i="11"/>
  <c r="R33" i="11"/>
  <c r="P33" i="11"/>
  <c r="N33" i="11"/>
  <c r="L33" i="11"/>
  <c r="J33" i="11"/>
  <c r="H33" i="11"/>
  <c r="F33" i="11"/>
  <c r="AC33" i="11"/>
  <c r="AA33" i="11"/>
  <c r="Y33" i="11"/>
  <c r="W33" i="11"/>
  <c r="U33" i="11"/>
  <c r="S33" i="11"/>
  <c r="Q33" i="11"/>
  <c r="O33" i="11"/>
  <c r="M33" i="11"/>
  <c r="K33" i="11"/>
  <c r="I33" i="11"/>
  <c r="G33" i="11"/>
  <c r="AE34" i="11"/>
  <c r="AD34" i="11"/>
  <c r="AB36" i="11"/>
  <c r="Z36" i="11"/>
  <c r="X36" i="11"/>
  <c r="V36" i="11"/>
  <c r="T36" i="11"/>
  <c r="R36" i="11"/>
  <c r="P36" i="11"/>
  <c r="N36" i="11"/>
  <c r="L36" i="11"/>
  <c r="J36" i="11"/>
  <c r="H36" i="11"/>
  <c r="F36" i="11"/>
  <c r="AC36" i="11"/>
  <c r="AA36" i="11"/>
  <c r="Y36" i="11"/>
  <c r="W36" i="11"/>
  <c r="U36" i="11"/>
  <c r="S36" i="11"/>
  <c r="Q36" i="11"/>
  <c r="O36" i="11"/>
  <c r="M36" i="11"/>
  <c r="K36" i="11"/>
  <c r="I36" i="11"/>
  <c r="G36" i="11"/>
  <c r="AB41" i="11"/>
  <c r="Z41" i="11"/>
  <c r="X41" i="11"/>
  <c r="V41" i="11"/>
  <c r="T41" i="11"/>
  <c r="R41" i="11"/>
  <c r="P41" i="11"/>
  <c r="N41" i="11"/>
  <c r="L41" i="11"/>
  <c r="J41" i="11"/>
  <c r="H41" i="11"/>
  <c r="F41" i="11"/>
  <c r="AC41" i="11"/>
  <c r="AA41" i="11"/>
  <c r="Y41" i="11"/>
  <c r="W41" i="11"/>
  <c r="U41" i="11"/>
  <c r="S41" i="11"/>
  <c r="Q41" i="11"/>
  <c r="O41" i="11"/>
  <c r="M41" i="11"/>
  <c r="K41" i="11"/>
  <c r="I41" i="11"/>
  <c r="G41" i="11"/>
  <c r="AB43" i="11"/>
  <c r="Z43" i="11"/>
  <c r="X43" i="11"/>
  <c r="V43" i="11"/>
  <c r="T43" i="11"/>
  <c r="R43" i="11"/>
  <c r="P43" i="11"/>
  <c r="N43" i="11"/>
  <c r="L43" i="11"/>
  <c r="J43" i="11"/>
  <c r="H43" i="11"/>
  <c r="F43" i="11"/>
  <c r="AC43" i="11"/>
  <c r="AA43" i="11"/>
  <c r="Y43" i="11"/>
  <c r="W43" i="11"/>
  <c r="U43" i="11"/>
  <c r="S43" i="11"/>
  <c r="Q43" i="11"/>
  <c r="O43" i="11"/>
  <c r="M43" i="11"/>
  <c r="K43" i="11"/>
  <c r="I43" i="11"/>
  <c r="G43" i="11"/>
  <c r="AB45" i="11"/>
  <c r="Z45" i="11"/>
  <c r="X45" i="11"/>
  <c r="V45" i="11"/>
  <c r="T45" i="11"/>
  <c r="R45" i="11"/>
  <c r="P45" i="11"/>
  <c r="N45" i="11"/>
  <c r="L45" i="11"/>
  <c r="J45" i="11"/>
  <c r="H45" i="11"/>
  <c r="F45" i="11"/>
  <c r="AC45" i="11"/>
  <c r="AA45" i="11"/>
  <c r="Y45" i="11"/>
  <c r="W45" i="11"/>
  <c r="U45" i="11"/>
  <c r="S45" i="11"/>
  <c r="Q45" i="11"/>
  <c r="O45" i="11"/>
  <c r="M45" i="11"/>
  <c r="K45" i="11"/>
  <c r="I45" i="11"/>
  <c r="G45" i="11"/>
  <c r="AE46" i="11"/>
  <c r="AD46" i="11"/>
  <c r="AB48" i="11"/>
  <c r="Z48" i="11"/>
  <c r="X48" i="11"/>
  <c r="V48" i="11"/>
  <c r="T48" i="11"/>
  <c r="R48" i="11"/>
  <c r="P48" i="11"/>
  <c r="N48" i="11"/>
  <c r="L48" i="11"/>
  <c r="J48" i="11"/>
  <c r="H48" i="11"/>
  <c r="F48" i="11"/>
  <c r="AC48" i="11"/>
  <c r="AA48" i="11"/>
  <c r="Y48" i="11"/>
  <c r="W48" i="11"/>
  <c r="U48" i="11"/>
  <c r="S48" i="11"/>
  <c r="Q48" i="11"/>
  <c r="O48" i="11"/>
  <c r="M48" i="11"/>
  <c r="K48" i="11"/>
  <c r="I48" i="11"/>
  <c r="G48" i="11"/>
  <c r="AB50" i="11"/>
  <c r="Z50" i="11"/>
  <c r="X50" i="11"/>
  <c r="V50" i="11"/>
  <c r="T50" i="11"/>
  <c r="R50" i="11"/>
  <c r="P50" i="11"/>
  <c r="N50" i="11"/>
  <c r="L50" i="11"/>
  <c r="J50" i="11"/>
  <c r="H50" i="11"/>
  <c r="F50" i="11"/>
  <c r="AC50" i="11"/>
  <c r="AA50" i="11"/>
  <c r="Y50" i="11"/>
  <c r="W50" i="11"/>
  <c r="U50" i="11"/>
  <c r="S50" i="11"/>
  <c r="Q50" i="11"/>
  <c r="O50" i="11"/>
  <c r="M50" i="11"/>
  <c r="K50" i="11"/>
  <c r="I50" i="11"/>
  <c r="G50" i="11"/>
  <c r="AB52" i="11"/>
  <c r="Z52" i="11"/>
  <c r="X52" i="11"/>
  <c r="V52" i="11"/>
  <c r="T52" i="11"/>
  <c r="R52" i="11"/>
  <c r="P52" i="11"/>
  <c r="N52" i="11"/>
  <c r="L52" i="11"/>
  <c r="J52" i="11"/>
  <c r="H52" i="11"/>
  <c r="F52" i="11"/>
  <c r="AC52" i="11"/>
  <c r="AA52" i="11"/>
  <c r="Y52" i="11"/>
  <c r="W52" i="11"/>
  <c r="U52" i="11"/>
  <c r="S52" i="11"/>
  <c r="Q52" i="11"/>
  <c r="O52" i="11"/>
  <c r="M52" i="11"/>
  <c r="K52" i="11"/>
  <c r="I52" i="11"/>
  <c r="G52" i="11"/>
  <c r="AB53" i="11"/>
  <c r="Z53" i="11"/>
  <c r="X53" i="11"/>
  <c r="V53" i="11"/>
  <c r="T53" i="11"/>
  <c r="R53" i="11"/>
  <c r="P53" i="11"/>
  <c r="N53" i="11"/>
  <c r="L53" i="11"/>
  <c r="J53" i="11"/>
  <c r="H53" i="11"/>
  <c r="F53" i="11"/>
  <c r="AC53" i="11"/>
  <c r="AA53" i="11"/>
  <c r="Y53" i="11"/>
  <c r="W53" i="11"/>
  <c r="U53" i="11"/>
  <c r="S53" i="11"/>
  <c r="Q53" i="11"/>
  <c r="O53" i="11"/>
  <c r="M53" i="11"/>
  <c r="K53" i="11"/>
  <c r="I53" i="11"/>
  <c r="G53" i="11"/>
  <c r="AB55" i="11"/>
  <c r="Z55" i="11"/>
  <c r="X55" i="11"/>
  <c r="V55" i="11"/>
  <c r="T55" i="11"/>
  <c r="R55" i="11"/>
  <c r="P55" i="11"/>
  <c r="N55" i="11"/>
  <c r="L55" i="11"/>
  <c r="J55" i="11"/>
  <c r="H55" i="11"/>
  <c r="F55" i="11"/>
  <c r="AC55" i="11"/>
  <c r="AA55" i="11"/>
  <c r="Y55" i="11"/>
  <c r="W55" i="11"/>
  <c r="U55" i="11"/>
  <c r="S55" i="11"/>
  <c r="Q55" i="11"/>
  <c r="O55" i="11"/>
  <c r="M55" i="11"/>
  <c r="K55" i="11"/>
  <c r="I55" i="11"/>
  <c r="G55" i="11"/>
  <c r="AB56" i="11"/>
  <c r="Z56" i="11"/>
  <c r="X56" i="11"/>
  <c r="V56" i="11"/>
  <c r="T56" i="11"/>
  <c r="R56" i="11"/>
  <c r="P56" i="11"/>
  <c r="N56" i="11"/>
  <c r="L56" i="11"/>
  <c r="J56" i="11"/>
  <c r="H56" i="11"/>
  <c r="F56" i="11"/>
  <c r="AC56" i="11"/>
  <c r="AA56" i="11"/>
  <c r="Y56" i="11"/>
  <c r="W56" i="11"/>
  <c r="U56" i="11"/>
  <c r="S56" i="11"/>
  <c r="Q56" i="11"/>
  <c r="O56" i="11"/>
  <c r="M56" i="11"/>
  <c r="K56" i="11"/>
  <c r="I56" i="11"/>
  <c r="G56" i="11"/>
  <c r="AB58" i="11"/>
  <c r="Z58" i="11"/>
  <c r="X58" i="11"/>
  <c r="V58" i="11"/>
  <c r="T58" i="11"/>
  <c r="R58" i="11"/>
  <c r="P58" i="11"/>
  <c r="N58" i="11"/>
  <c r="L58" i="11"/>
  <c r="J58" i="11"/>
  <c r="H58" i="11"/>
  <c r="F58" i="11"/>
  <c r="AC58" i="11"/>
  <c r="AA58" i="11"/>
  <c r="Y58" i="11"/>
  <c r="W58" i="11"/>
  <c r="U58" i="11"/>
  <c r="S58" i="11"/>
  <c r="Q58" i="11"/>
  <c r="O58" i="11"/>
  <c r="M58" i="11"/>
  <c r="K58" i="11"/>
  <c r="I58" i="11"/>
  <c r="G58" i="11"/>
  <c r="AB60" i="11"/>
  <c r="Z60" i="11"/>
  <c r="X60" i="11"/>
  <c r="V60" i="11"/>
  <c r="T60" i="11"/>
  <c r="R60" i="11"/>
  <c r="P60" i="11"/>
  <c r="N60" i="11"/>
  <c r="L60" i="11"/>
  <c r="J60" i="11"/>
  <c r="H60" i="11"/>
  <c r="F60" i="11"/>
  <c r="AC60" i="11"/>
  <c r="AA60" i="11"/>
  <c r="Y60" i="11"/>
  <c r="W60" i="11"/>
  <c r="U60" i="11"/>
  <c r="S60" i="11"/>
  <c r="Q60" i="11"/>
  <c r="O60" i="11"/>
  <c r="M60" i="11"/>
  <c r="K60" i="11"/>
  <c r="I60" i="11"/>
  <c r="G60" i="11"/>
  <c r="AB62" i="11"/>
  <c r="Z62" i="11"/>
  <c r="X62" i="11"/>
  <c r="V62" i="11"/>
  <c r="T62" i="11"/>
  <c r="R62" i="11"/>
  <c r="P62" i="11"/>
  <c r="N62" i="11"/>
  <c r="L62" i="11"/>
  <c r="J62" i="11"/>
  <c r="H62" i="11"/>
  <c r="F62" i="11"/>
  <c r="AC62" i="11"/>
  <c r="AA62" i="11"/>
  <c r="Y62" i="11"/>
  <c r="W62" i="11"/>
  <c r="U62" i="11"/>
  <c r="S62" i="11"/>
  <c r="Q62" i="11"/>
  <c r="O62" i="11"/>
  <c r="M62" i="11"/>
  <c r="K62" i="11"/>
  <c r="I62" i="11"/>
  <c r="G62" i="11"/>
  <c r="AB64" i="11"/>
  <c r="Z64" i="11"/>
  <c r="X64" i="11"/>
  <c r="V64" i="11"/>
  <c r="T64" i="11"/>
  <c r="R64" i="11"/>
  <c r="AC64" i="11"/>
  <c r="AA64" i="11"/>
  <c r="Y64" i="11"/>
  <c r="W64" i="11"/>
  <c r="U64" i="11"/>
  <c r="S64" i="11"/>
  <c r="Q64" i="11"/>
  <c r="P64" i="11"/>
  <c r="N64" i="11"/>
  <c r="L64" i="11"/>
  <c r="J64" i="11"/>
  <c r="H64" i="11"/>
  <c r="F64" i="11"/>
  <c r="O64" i="11"/>
  <c r="M64" i="11"/>
  <c r="K64" i="11"/>
  <c r="I64" i="11"/>
  <c r="G64" i="11"/>
  <c r="AB65" i="11"/>
  <c r="Z65" i="11"/>
  <c r="X65" i="11"/>
  <c r="V65" i="11"/>
  <c r="T65" i="11"/>
  <c r="R65" i="11"/>
  <c r="P65" i="11"/>
  <c r="N65" i="11"/>
  <c r="L65" i="11"/>
  <c r="J65" i="11"/>
  <c r="H65" i="11"/>
  <c r="F65" i="11"/>
  <c r="AC65" i="11"/>
  <c r="AA65" i="11"/>
  <c r="Y65" i="11"/>
  <c r="W65" i="11"/>
  <c r="U65" i="11"/>
  <c r="S65" i="11"/>
  <c r="Q65" i="11"/>
  <c r="O65" i="11"/>
  <c r="M65" i="11"/>
  <c r="K65" i="11"/>
  <c r="I65" i="11"/>
  <c r="G65" i="11"/>
  <c r="AB70" i="11"/>
  <c r="Z70" i="11"/>
  <c r="X70" i="11"/>
  <c r="V70" i="11"/>
  <c r="T70" i="11"/>
  <c r="R70" i="11"/>
  <c r="P70" i="11"/>
  <c r="N70" i="11"/>
  <c r="L70" i="11"/>
  <c r="J70" i="11"/>
  <c r="H70" i="11"/>
  <c r="F70" i="11"/>
  <c r="AC70" i="11"/>
  <c r="AA70" i="11"/>
  <c r="Y70" i="11"/>
  <c r="W70" i="11"/>
  <c r="U70" i="11"/>
  <c r="S70" i="11"/>
  <c r="Q70" i="11"/>
  <c r="O70" i="11"/>
  <c r="M70" i="11"/>
  <c r="K70" i="11"/>
  <c r="I70" i="11"/>
  <c r="G70" i="11"/>
  <c r="AB71" i="11"/>
  <c r="Z71" i="11"/>
  <c r="X71" i="11"/>
  <c r="V71" i="11"/>
  <c r="T71" i="11"/>
  <c r="R71" i="11"/>
  <c r="P71" i="11"/>
  <c r="N71" i="11"/>
  <c r="L71" i="11"/>
  <c r="J71" i="11"/>
  <c r="H71" i="11"/>
  <c r="F71" i="11"/>
  <c r="AC71" i="11"/>
  <c r="AA71" i="11"/>
  <c r="Y71" i="11"/>
  <c r="W71" i="11"/>
  <c r="U71" i="11"/>
  <c r="S71" i="11"/>
  <c r="Q71" i="11"/>
  <c r="O71" i="11"/>
  <c r="M71" i="11"/>
  <c r="K71" i="11"/>
  <c r="I71" i="11"/>
  <c r="G71" i="11"/>
  <c r="AB73" i="11"/>
  <c r="Z73" i="11"/>
  <c r="X73" i="11"/>
  <c r="V73" i="11"/>
  <c r="T73" i="11"/>
  <c r="R73" i="11"/>
  <c r="P73" i="11"/>
  <c r="N73" i="11"/>
  <c r="L73" i="11"/>
  <c r="J73" i="11"/>
  <c r="H73" i="11"/>
  <c r="F73" i="11"/>
  <c r="AC73" i="11"/>
  <c r="AA73" i="11"/>
  <c r="Y73" i="11"/>
  <c r="W73" i="11"/>
  <c r="U73" i="11"/>
  <c r="S73" i="11"/>
  <c r="Q73" i="11"/>
  <c r="O73" i="11"/>
  <c r="M73" i="11"/>
  <c r="K73" i="11"/>
  <c r="I73" i="11"/>
  <c r="G73" i="11"/>
  <c r="AB75" i="11"/>
  <c r="Z75" i="11"/>
  <c r="X75" i="11"/>
  <c r="V75" i="11"/>
  <c r="T75" i="11"/>
  <c r="R75" i="11"/>
  <c r="P75" i="11"/>
  <c r="N75" i="11"/>
  <c r="L75" i="11"/>
  <c r="J75" i="11"/>
  <c r="H75" i="11"/>
  <c r="F75" i="11"/>
  <c r="AC75" i="11"/>
  <c r="AA75" i="11"/>
  <c r="Y75" i="11"/>
  <c r="W75" i="11"/>
  <c r="U75" i="11"/>
  <c r="S75" i="11"/>
  <c r="Q75" i="11"/>
  <c r="O75" i="11"/>
  <c r="M75" i="11"/>
  <c r="K75" i="11"/>
  <c r="I75" i="11"/>
  <c r="G75" i="11"/>
  <c r="AB76" i="11"/>
  <c r="Z76" i="11"/>
  <c r="X76" i="11"/>
  <c r="V76" i="11"/>
  <c r="T76" i="11"/>
  <c r="R76" i="11"/>
  <c r="P76" i="11"/>
  <c r="N76" i="11"/>
  <c r="L76" i="11"/>
  <c r="J76" i="11"/>
  <c r="H76" i="11"/>
  <c r="F76" i="11"/>
  <c r="AC76" i="11"/>
  <c r="AA76" i="11"/>
  <c r="Y76" i="11"/>
  <c r="W76" i="11"/>
  <c r="U76" i="11"/>
  <c r="S76" i="11"/>
  <c r="Q76" i="11"/>
  <c r="O76" i="11"/>
  <c r="M76" i="11"/>
  <c r="K76" i="11"/>
  <c r="I76" i="11"/>
  <c r="G76" i="11"/>
  <c r="AB78" i="11"/>
  <c r="Z78" i="11"/>
  <c r="X78" i="11"/>
  <c r="V78" i="11"/>
  <c r="T78" i="11"/>
  <c r="R78" i="11"/>
  <c r="P78" i="11"/>
  <c r="N78" i="11"/>
  <c r="L78" i="11"/>
  <c r="J78" i="11"/>
  <c r="H78" i="11"/>
  <c r="F78" i="11"/>
  <c r="AC78" i="11"/>
  <c r="AA78" i="11"/>
  <c r="Y78" i="11"/>
  <c r="W78" i="11"/>
  <c r="U78" i="11"/>
  <c r="S78" i="11"/>
  <c r="Q78" i="11"/>
  <c r="O78" i="11"/>
  <c r="M78" i="11"/>
  <c r="K78" i="11"/>
  <c r="I78" i="11"/>
  <c r="G78" i="11"/>
  <c r="AB79" i="11"/>
  <c r="Z79" i="11"/>
  <c r="X79" i="11"/>
  <c r="V79" i="11"/>
  <c r="T79" i="11"/>
  <c r="R79" i="11"/>
  <c r="P79" i="11"/>
  <c r="N79" i="11"/>
  <c r="L79" i="11"/>
  <c r="J79" i="11"/>
  <c r="H79" i="11"/>
  <c r="F79" i="11"/>
  <c r="AC79" i="11"/>
  <c r="AA79" i="11"/>
  <c r="Y79" i="11"/>
  <c r="W79" i="11"/>
  <c r="U79" i="11"/>
  <c r="S79" i="11"/>
  <c r="Q79" i="11"/>
  <c r="O79" i="11"/>
  <c r="M79" i="11"/>
  <c r="K79" i="11"/>
  <c r="I79" i="11"/>
  <c r="G79" i="11"/>
  <c r="AB80" i="11"/>
  <c r="Z80" i="11"/>
  <c r="X80" i="11"/>
  <c r="V80" i="11"/>
  <c r="T80" i="11"/>
  <c r="R80" i="11"/>
  <c r="P80" i="11"/>
  <c r="N80" i="11"/>
  <c r="L80" i="11"/>
  <c r="J80" i="11"/>
  <c r="H80" i="11"/>
  <c r="F80" i="11"/>
  <c r="AC80" i="11"/>
  <c r="AA80" i="11"/>
  <c r="Y80" i="11"/>
  <c r="W80" i="11"/>
  <c r="U80" i="11"/>
  <c r="S80" i="11"/>
  <c r="Q80" i="11"/>
  <c r="O80" i="11"/>
  <c r="M80" i="11"/>
  <c r="K80" i="11"/>
  <c r="I80" i="11"/>
  <c r="G80" i="11"/>
  <c r="AB82" i="11"/>
  <c r="Z82" i="11"/>
  <c r="X82" i="11"/>
  <c r="V82" i="11"/>
  <c r="T82" i="11"/>
  <c r="R82" i="11"/>
  <c r="P82" i="11"/>
  <c r="N82" i="11"/>
  <c r="L82" i="11"/>
  <c r="J82" i="11"/>
  <c r="H82" i="11"/>
  <c r="F82" i="11"/>
  <c r="AC82" i="11"/>
  <c r="AA82" i="11"/>
  <c r="Y82" i="11"/>
  <c r="W82" i="11"/>
  <c r="U82" i="11"/>
  <c r="S82" i="11"/>
  <c r="Q82" i="11"/>
  <c r="O82" i="11"/>
  <c r="M82" i="11"/>
  <c r="K82" i="11"/>
  <c r="I82" i="11"/>
  <c r="G82" i="11"/>
  <c r="AB83" i="11"/>
  <c r="Z83" i="11"/>
  <c r="X83" i="11"/>
  <c r="V83" i="11"/>
  <c r="T83" i="11"/>
  <c r="R83" i="11"/>
  <c r="P83" i="11"/>
  <c r="N83" i="11"/>
  <c r="L83" i="11"/>
  <c r="J83" i="11"/>
  <c r="H83" i="11"/>
  <c r="F83" i="11"/>
  <c r="AC83" i="11"/>
  <c r="AA83" i="11"/>
  <c r="Y83" i="11"/>
  <c r="W83" i="11"/>
  <c r="U83" i="11"/>
  <c r="S83" i="11"/>
  <c r="Q83" i="11"/>
  <c r="O83" i="11"/>
  <c r="M83" i="11"/>
  <c r="K83" i="11"/>
  <c r="I83" i="11"/>
  <c r="G83" i="11"/>
  <c r="AB85" i="11"/>
  <c r="Z85" i="11"/>
  <c r="X85" i="11"/>
  <c r="V85" i="11"/>
  <c r="T85" i="11"/>
  <c r="R85" i="11"/>
  <c r="P85" i="11"/>
  <c r="N85" i="11"/>
  <c r="L85" i="11"/>
  <c r="J85" i="11"/>
  <c r="H85" i="11"/>
  <c r="F85" i="11"/>
  <c r="AC85" i="11"/>
  <c r="AA85" i="11"/>
  <c r="Y85" i="11"/>
  <c r="W85" i="11"/>
  <c r="U85" i="11"/>
  <c r="S85" i="11"/>
  <c r="Q85" i="11"/>
  <c r="O85" i="11"/>
  <c r="M85" i="11"/>
  <c r="K85" i="11"/>
  <c r="I85" i="11"/>
  <c r="G85" i="11"/>
  <c r="AB87" i="11"/>
  <c r="Z87" i="11"/>
  <c r="X87" i="11"/>
  <c r="V87" i="11"/>
  <c r="T87" i="11"/>
  <c r="R87" i="11"/>
  <c r="P87" i="11"/>
  <c r="N87" i="11"/>
  <c r="L87" i="11"/>
  <c r="J87" i="11"/>
  <c r="H87" i="11"/>
  <c r="F87" i="11"/>
  <c r="AC87" i="11"/>
  <c r="AA87" i="11"/>
  <c r="Y87" i="11"/>
  <c r="W87" i="11"/>
  <c r="U87" i="11"/>
  <c r="S87" i="11"/>
  <c r="Q87" i="11"/>
  <c r="O87" i="11"/>
  <c r="M87" i="11"/>
  <c r="K87" i="11"/>
  <c r="I87" i="11"/>
  <c r="G87" i="11"/>
  <c r="AC88" i="11"/>
  <c r="AA88" i="11"/>
  <c r="Y88" i="11"/>
  <c r="W88" i="11"/>
  <c r="U88" i="11"/>
  <c r="S88" i="11"/>
  <c r="Q88" i="11"/>
  <c r="O88" i="11"/>
  <c r="M88" i="11"/>
  <c r="K88" i="11"/>
  <c r="I88" i="11"/>
  <c r="G88" i="11"/>
  <c r="AB88" i="11"/>
  <c r="Z88" i="11"/>
  <c r="X88" i="11"/>
  <c r="V88" i="11"/>
  <c r="T88" i="11"/>
  <c r="R88" i="11"/>
  <c r="P88" i="11"/>
  <c r="N88" i="11"/>
  <c r="L88" i="11"/>
  <c r="J88" i="11"/>
  <c r="H88" i="11"/>
  <c r="F88" i="11"/>
  <c r="AC89" i="11"/>
  <c r="AA89" i="11"/>
  <c r="Y89" i="11"/>
  <c r="W89" i="11"/>
  <c r="U89" i="11"/>
  <c r="S89" i="11"/>
  <c r="Q89" i="11"/>
  <c r="O89" i="11"/>
  <c r="M89" i="11"/>
  <c r="K89" i="11"/>
  <c r="I89" i="11"/>
  <c r="G89" i="11"/>
  <c r="AB89" i="11"/>
  <c r="Z89" i="11"/>
  <c r="X89" i="11"/>
  <c r="V89" i="11"/>
  <c r="T89" i="11"/>
  <c r="R89" i="11"/>
  <c r="P89" i="11"/>
  <c r="N89" i="11"/>
  <c r="L89" i="11"/>
  <c r="J89" i="11"/>
  <c r="H89" i="11"/>
  <c r="F89" i="11"/>
  <c r="AC92" i="11"/>
  <c r="AA92" i="11"/>
  <c r="Y92" i="11"/>
  <c r="W92" i="11"/>
  <c r="U92" i="11"/>
  <c r="S92" i="11"/>
  <c r="Q92" i="11"/>
  <c r="O92" i="11"/>
  <c r="M92" i="11"/>
  <c r="K92" i="11"/>
  <c r="I92" i="11"/>
  <c r="G92" i="11"/>
  <c r="AB92" i="11"/>
  <c r="Z92" i="11"/>
  <c r="X92" i="11"/>
  <c r="V92" i="11"/>
  <c r="T92" i="11"/>
  <c r="R92" i="11"/>
  <c r="P92" i="11"/>
  <c r="N92" i="11"/>
  <c r="L92" i="11"/>
  <c r="J92" i="11"/>
  <c r="H92" i="11"/>
  <c r="F92" i="11"/>
  <c r="AC94" i="11"/>
  <c r="AA94" i="11"/>
  <c r="Y94" i="11"/>
  <c r="W94" i="11"/>
  <c r="U94" i="11"/>
  <c r="S94" i="11"/>
  <c r="Q94" i="11"/>
  <c r="O94" i="11"/>
  <c r="M94" i="11"/>
  <c r="K94" i="11"/>
  <c r="I94" i="11"/>
  <c r="G94" i="11"/>
  <c r="AB94" i="11"/>
  <c r="Z94" i="11"/>
  <c r="X94" i="11"/>
  <c r="V94" i="11"/>
  <c r="T94" i="11"/>
  <c r="R94" i="11"/>
  <c r="P94" i="11"/>
  <c r="N94" i="11"/>
  <c r="L94" i="11"/>
  <c r="J94" i="11"/>
  <c r="H94" i="11"/>
  <c r="F94" i="11"/>
  <c r="AB96" i="11"/>
  <c r="Z96" i="11"/>
  <c r="X96" i="11"/>
  <c r="V96" i="11"/>
  <c r="T96" i="11"/>
  <c r="R96" i="11"/>
  <c r="P96" i="11"/>
  <c r="N96" i="11"/>
  <c r="L96" i="11"/>
  <c r="J96" i="11"/>
  <c r="H96" i="11"/>
  <c r="F96" i="11"/>
  <c r="AC96" i="11"/>
  <c r="AA96" i="11"/>
  <c r="Y96" i="11"/>
  <c r="W96" i="11"/>
  <c r="U96" i="11"/>
  <c r="S96" i="11"/>
  <c r="Q96" i="11"/>
  <c r="O96" i="11"/>
  <c r="M96" i="11"/>
  <c r="K96" i="11"/>
  <c r="I96" i="11"/>
  <c r="G96" i="11"/>
  <c r="AB104" i="11"/>
  <c r="Z104" i="11"/>
  <c r="X104" i="11"/>
  <c r="V104" i="11"/>
  <c r="T104" i="11"/>
  <c r="R104" i="11"/>
  <c r="P104" i="11"/>
  <c r="N104" i="11"/>
  <c r="L104" i="11"/>
  <c r="J104" i="11"/>
  <c r="H104" i="11"/>
  <c r="F104" i="11"/>
  <c r="AC104" i="11"/>
  <c r="AA104" i="11"/>
  <c r="Y104" i="11"/>
  <c r="W104" i="11"/>
  <c r="U104" i="11"/>
  <c r="S104" i="11"/>
  <c r="Q104" i="11"/>
  <c r="O104" i="11"/>
  <c r="M104" i="11"/>
  <c r="K104" i="11"/>
  <c r="I104" i="11"/>
  <c r="G104" i="11"/>
  <c r="AB106" i="11"/>
  <c r="Z106" i="11"/>
  <c r="X106" i="11"/>
  <c r="V106" i="11"/>
  <c r="T106" i="11"/>
  <c r="R106" i="11"/>
  <c r="P106" i="11"/>
  <c r="N106" i="11"/>
  <c r="L106" i="11"/>
  <c r="J106" i="11"/>
  <c r="H106" i="11"/>
  <c r="F106" i="11"/>
  <c r="AC106" i="11"/>
  <c r="AA106" i="11"/>
  <c r="Y106" i="11"/>
  <c r="W106" i="11"/>
  <c r="U106" i="11"/>
  <c r="S106" i="11"/>
  <c r="Q106" i="11"/>
  <c r="O106" i="11"/>
  <c r="M106" i="11"/>
  <c r="K106" i="11"/>
  <c r="I106" i="11"/>
  <c r="G106" i="11"/>
  <c r="AB108" i="11"/>
  <c r="Z108" i="11"/>
  <c r="X108" i="11"/>
  <c r="V108" i="11"/>
  <c r="T108" i="11"/>
  <c r="R108" i="11"/>
  <c r="P108" i="11"/>
  <c r="N108" i="11"/>
  <c r="L108" i="11"/>
  <c r="J108" i="11"/>
  <c r="H108" i="11"/>
  <c r="F108" i="11"/>
  <c r="AC108" i="11"/>
  <c r="AA108" i="11"/>
  <c r="Y108" i="11"/>
  <c r="W108" i="11"/>
  <c r="U108" i="11"/>
  <c r="S108" i="11"/>
  <c r="Q108" i="11"/>
  <c r="O108" i="11"/>
  <c r="M108" i="11"/>
  <c r="K108" i="11"/>
  <c r="I108" i="11"/>
  <c r="G108" i="11"/>
  <c r="AB110" i="11"/>
  <c r="Z110" i="11"/>
  <c r="X110" i="11"/>
  <c r="V110" i="11"/>
  <c r="T110" i="11"/>
  <c r="R110" i="11"/>
  <c r="P110" i="11"/>
  <c r="N110" i="11"/>
  <c r="L110" i="11"/>
  <c r="J110" i="11"/>
  <c r="H110" i="11"/>
  <c r="F110" i="11"/>
  <c r="AC110" i="11"/>
  <c r="AA110" i="11"/>
  <c r="Y110" i="11"/>
  <c r="W110" i="11"/>
  <c r="U110" i="11"/>
  <c r="S110" i="11"/>
  <c r="Q110" i="11"/>
  <c r="O110" i="11"/>
  <c r="M110" i="11"/>
  <c r="K110" i="11"/>
  <c r="I110" i="11"/>
  <c r="G110" i="11"/>
  <c r="AC112" i="11"/>
  <c r="AA112" i="11"/>
  <c r="Y112" i="11"/>
  <c r="W112" i="11"/>
  <c r="U112" i="11"/>
  <c r="S112" i="11"/>
  <c r="Q112" i="11"/>
  <c r="O112" i="11"/>
  <c r="M112" i="11"/>
  <c r="K112" i="11"/>
  <c r="I112" i="11"/>
  <c r="G112" i="11"/>
  <c r="AB112" i="11"/>
  <c r="Z112" i="11"/>
  <c r="X112" i="11"/>
  <c r="V112" i="11"/>
  <c r="T112" i="11"/>
  <c r="R112" i="11"/>
  <c r="P112" i="11"/>
  <c r="N112" i="11"/>
  <c r="L112" i="11"/>
  <c r="J112" i="11"/>
  <c r="H112" i="11"/>
  <c r="F112" i="11"/>
  <c r="AC114" i="11"/>
  <c r="AA114" i="11"/>
  <c r="Y114" i="11"/>
  <c r="W114" i="11"/>
  <c r="U114" i="11"/>
  <c r="S114" i="11"/>
  <c r="Q114" i="11"/>
  <c r="O114" i="11"/>
  <c r="M114" i="11"/>
  <c r="K114" i="11"/>
  <c r="I114" i="11"/>
  <c r="G114" i="11"/>
  <c r="AB114" i="11"/>
  <c r="Z114" i="11"/>
  <c r="X114" i="11"/>
  <c r="V114" i="11"/>
  <c r="T114" i="11"/>
  <c r="R114" i="11"/>
  <c r="P114" i="11"/>
  <c r="N114" i="11"/>
  <c r="L114" i="11"/>
  <c r="J114" i="11"/>
  <c r="H114" i="11"/>
  <c r="F114" i="11"/>
  <c r="AC116" i="11"/>
  <c r="AA116" i="11"/>
  <c r="Y116" i="11"/>
  <c r="W116" i="11"/>
  <c r="U116" i="11"/>
  <c r="S116" i="11"/>
  <c r="Q116" i="11"/>
  <c r="O116" i="11"/>
  <c r="M116" i="11"/>
  <c r="K116" i="11"/>
  <c r="I116" i="11"/>
  <c r="G116" i="11"/>
  <c r="AB116" i="11"/>
  <c r="Z116" i="11"/>
  <c r="X116" i="11"/>
  <c r="V116" i="11"/>
  <c r="T116" i="11"/>
  <c r="R116" i="11"/>
  <c r="P116" i="11"/>
  <c r="N116" i="11"/>
  <c r="L116" i="11"/>
  <c r="J116" i="11"/>
  <c r="H116" i="11"/>
  <c r="F116" i="11"/>
  <c r="AC119" i="11"/>
  <c r="AA119" i="11"/>
  <c r="Y119" i="11"/>
  <c r="W119" i="11"/>
  <c r="U119" i="11"/>
  <c r="S119" i="11"/>
  <c r="Q119" i="11"/>
  <c r="O119" i="11"/>
  <c r="M119" i="11"/>
  <c r="K119" i="11"/>
  <c r="I119" i="11"/>
  <c r="G119" i="11"/>
  <c r="AB119" i="11"/>
  <c r="Z119" i="11"/>
  <c r="X119" i="11"/>
  <c r="V119" i="11"/>
  <c r="T119" i="11"/>
  <c r="R119" i="11"/>
  <c r="P119" i="11"/>
  <c r="N119" i="11"/>
  <c r="L119" i="11"/>
  <c r="J119" i="11"/>
  <c r="H119" i="11"/>
  <c r="F119" i="11"/>
  <c r="AC122" i="11"/>
  <c r="AA122" i="11"/>
  <c r="Y122" i="11"/>
  <c r="W122" i="11"/>
  <c r="U122" i="11"/>
  <c r="S122" i="11"/>
  <c r="Q122" i="11"/>
  <c r="O122" i="11"/>
  <c r="M122" i="11"/>
  <c r="K122" i="11"/>
  <c r="I122" i="11"/>
  <c r="G122" i="11"/>
  <c r="AB122" i="11"/>
  <c r="Z122" i="11"/>
  <c r="X122" i="11"/>
  <c r="V122" i="11"/>
  <c r="T122" i="11"/>
  <c r="R122" i="11"/>
  <c r="P122" i="11"/>
  <c r="N122" i="11"/>
  <c r="L122" i="11"/>
  <c r="J122" i="11"/>
  <c r="H122" i="11"/>
  <c r="F122" i="11"/>
  <c r="AB11" i="11"/>
  <c r="Z11" i="11"/>
  <c r="X11" i="11"/>
  <c r="V11" i="11"/>
  <c r="T11" i="11"/>
  <c r="R11" i="11"/>
  <c r="P11" i="11"/>
  <c r="N11" i="11"/>
  <c r="L11" i="11"/>
  <c r="J11" i="11"/>
  <c r="H11" i="11"/>
  <c r="F11" i="11"/>
  <c r="AC11" i="11"/>
  <c r="AA11" i="11"/>
  <c r="Y11" i="11"/>
  <c r="W11" i="11"/>
  <c r="U11" i="11"/>
  <c r="S11" i="11"/>
  <c r="Q11" i="11"/>
  <c r="O11" i="11"/>
  <c r="M11" i="11"/>
  <c r="K11" i="11"/>
  <c r="I11" i="11"/>
  <c r="G11" i="11"/>
  <c r="AB13" i="11"/>
  <c r="Z13" i="11"/>
  <c r="X13" i="11"/>
  <c r="V13" i="11"/>
  <c r="T13" i="11"/>
  <c r="R13" i="11"/>
  <c r="P13" i="11"/>
  <c r="N13" i="11"/>
  <c r="L13" i="11"/>
  <c r="J13" i="11"/>
  <c r="H13" i="11"/>
  <c r="F13" i="11"/>
  <c r="AC13" i="11"/>
  <c r="AA13" i="11"/>
  <c r="Y13" i="11"/>
  <c r="W13" i="11"/>
  <c r="U13" i="11"/>
  <c r="S13" i="11"/>
  <c r="Q13" i="11"/>
  <c r="O13" i="11"/>
  <c r="M13" i="11"/>
  <c r="K13" i="11"/>
  <c r="I13" i="11"/>
  <c r="G13" i="11"/>
  <c r="AB15" i="11"/>
  <c r="Z15" i="11"/>
  <c r="X15" i="11"/>
  <c r="V15" i="11"/>
  <c r="T15" i="11"/>
  <c r="R15" i="11"/>
  <c r="P15" i="11"/>
  <c r="N15" i="11"/>
  <c r="L15" i="11"/>
  <c r="J15" i="11"/>
  <c r="H15" i="11"/>
  <c r="F15" i="11"/>
  <c r="AC15" i="11"/>
  <c r="AA15" i="11"/>
  <c r="Y15" i="11"/>
  <c r="W15" i="11"/>
  <c r="U15" i="11"/>
  <c r="S15" i="11"/>
  <c r="Q15" i="11"/>
  <c r="O15" i="11"/>
  <c r="M15" i="11"/>
  <c r="K15" i="11"/>
  <c r="I15" i="11"/>
  <c r="G15" i="11"/>
  <c r="AB17" i="11"/>
  <c r="Z17" i="11"/>
  <c r="X17" i="11"/>
  <c r="V17" i="11"/>
  <c r="T17" i="11"/>
  <c r="R17" i="11"/>
  <c r="P17" i="11"/>
  <c r="N17" i="11"/>
  <c r="L17" i="11"/>
  <c r="J17" i="11"/>
  <c r="H17" i="11"/>
  <c r="F17" i="11"/>
  <c r="AC17" i="11"/>
  <c r="AA17" i="11"/>
  <c r="Y17" i="11"/>
  <c r="W17" i="11"/>
  <c r="U17" i="11"/>
  <c r="S17" i="11"/>
  <c r="Q17" i="11"/>
  <c r="O17" i="11"/>
  <c r="M17" i="11"/>
  <c r="K17" i="11"/>
  <c r="I17" i="11"/>
  <c r="G17" i="11"/>
  <c r="AE22" i="11"/>
  <c r="AD22" i="11"/>
  <c r="AB10" i="11"/>
  <c r="Z10" i="11"/>
  <c r="X10" i="11"/>
  <c r="V10" i="11"/>
  <c r="T10" i="11"/>
  <c r="R10" i="11"/>
  <c r="P10" i="11"/>
  <c r="N10" i="11"/>
  <c r="L10" i="11"/>
  <c r="J10" i="11"/>
  <c r="H10" i="11"/>
  <c r="AC10" i="11"/>
  <c r="AA10" i="11"/>
  <c r="Y10" i="11"/>
  <c r="W10" i="11"/>
  <c r="U10" i="11"/>
  <c r="S10" i="11"/>
  <c r="Q10" i="11"/>
  <c r="O10" i="11"/>
  <c r="M10" i="11"/>
  <c r="K10" i="11"/>
  <c r="I10" i="11"/>
  <c r="G10" i="11"/>
  <c r="AB12" i="11"/>
  <c r="Z12" i="11"/>
  <c r="X12" i="11"/>
  <c r="V12" i="11"/>
  <c r="T12" i="11"/>
  <c r="R12" i="11"/>
  <c r="P12" i="11"/>
  <c r="N12" i="11"/>
  <c r="L12" i="11"/>
  <c r="J12" i="11"/>
  <c r="H12" i="11"/>
  <c r="F12" i="11"/>
  <c r="AC12" i="11"/>
  <c r="AA12" i="11"/>
  <c r="Y12" i="11"/>
  <c r="W12" i="11"/>
  <c r="U12" i="11"/>
  <c r="S12" i="11"/>
  <c r="Q12" i="11"/>
  <c r="O12" i="11"/>
  <c r="M12" i="11"/>
  <c r="K12" i="11"/>
  <c r="I12" i="11"/>
  <c r="G12" i="11"/>
  <c r="AB14" i="11"/>
  <c r="Z14" i="11"/>
  <c r="X14" i="11"/>
  <c r="V14" i="11"/>
  <c r="T14" i="11"/>
  <c r="R14" i="11"/>
  <c r="P14" i="11"/>
  <c r="N14" i="11"/>
  <c r="L14" i="11"/>
  <c r="J14" i="11"/>
  <c r="H14" i="11"/>
  <c r="F14" i="11"/>
  <c r="AC14" i="11"/>
  <c r="AA14" i="11"/>
  <c r="Y14" i="11"/>
  <c r="W14" i="11"/>
  <c r="U14" i="11"/>
  <c r="S14" i="11"/>
  <c r="Q14" i="11"/>
  <c r="O14" i="11"/>
  <c r="M14" i="11"/>
  <c r="K14" i="11"/>
  <c r="I14" i="11"/>
  <c r="G14" i="11"/>
  <c r="AB16" i="11"/>
  <c r="Z16" i="11"/>
  <c r="X16" i="11"/>
  <c r="V16" i="11"/>
  <c r="T16" i="11"/>
  <c r="R16" i="11"/>
  <c r="P16" i="11"/>
  <c r="N16" i="11"/>
  <c r="L16" i="11"/>
  <c r="J16" i="11"/>
  <c r="H16" i="11"/>
  <c r="F16" i="11"/>
  <c r="AC16" i="11"/>
  <c r="AA16" i="11"/>
  <c r="Y16" i="11"/>
  <c r="W16" i="11"/>
  <c r="U16" i="11"/>
  <c r="S16" i="11"/>
  <c r="Q16" i="11"/>
  <c r="O16" i="11"/>
  <c r="M16" i="11"/>
  <c r="K16" i="11"/>
  <c r="I16" i="11"/>
  <c r="G16" i="11"/>
  <c r="AB18" i="11"/>
  <c r="Z18" i="11"/>
  <c r="X18" i="11"/>
  <c r="V18" i="11"/>
  <c r="T18" i="11"/>
  <c r="R18" i="11"/>
  <c r="P18" i="11"/>
  <c r="N18" i="11"/>
  <c r="L18" i="11"/>
  <c r="J18" i="11"/>
  <c r="H18" i="11"/>
  <c r="F18" i="11"/>
  <c r="AC18" i="11"/>
  <c r="AA18" i="11"/>
  <c r="Y18" i="11"/>
  <c r="W18" i="11"/>
  <c r="U18" i="11"/>
  <c r="S18" i="11"/>
  <c r="Q18" i="11"/>
  <c r="O18" i="11"/>
  <c r="M18" i="11"/>
  <c r="K18" i="11"/>
  <c r="I18" i="11"/>
  <c r="G18" i="11"/>
  <c r="AB20" i="11"/>
  <c r="Z20" i="11"/>
  <c r="X20" i="11"/>
  <c r="V20" i="11"/>
  <c r="T20" i="11"/>
  <c r="R20" i="11"/>
  <c r="P20" i="11"/>
  <c r="N20" i="11"/>
  <c r="L20" i="11"/>
  <c r="J20" i="11"/>
  <c r="H20" i="11"/>
  <c r="F20" i="11"/>
  <c r="AC20" i="11"/>
  <c r="AA20" i="11"/>
  <c r="Y20" i="11"/>
  <c r="W20" i="11"/>
  <c r="U20" i="11"/>
  <c r="S20" i="11"/>
  <c r="Q20" i="11"/>
  <c r="O20" i="11"/>
  <c r="M20" i="11"/>
  <c r="K20" i="11"/>
  <c r="I20" i="11"/>
  <c r="G20" i="11"/>
  <c r="AB22" i="11"/>
  <c r="Z22" i="11"/>
  <c r="X22" i="11"/>
  <c r="V22" i="11"/>
  <c r="T22" i="11"/>
  <c r="R22" i="11"/>
  <c r="P22" i="11"/>
  <c r="N22" i="11"/>
  <c r="L22" i="11"/>
  <c r="J22" i="11"/>
  <c r="H22" i="11"/>
  <c r="F22" i="11"/>
  <c r="AC22" i="11"/>
  <c r="AA22" i="11"/>
  <c r="Y22" i="11"/>
  <c r="W22" i="11"/>
  <c r="U22" i="11"/>
  <c r="S22" i="11"/>
  <c r="Q22" i="11"/>
  <c r="O22" i="11"/>
  <c r="M22" i="11"/>
  <c r="K22" i="11"/>
  <c r="I22" i="11"/>
  <c r="G22" i="11"/>
  <c r="AB23" i="11"/>
  <c r="Z23" i="11"/>
  <c r="X23" i="11"/>
  <c r="V23" i="11"/>
  <c r="T23" i="11"/>
  <c r="R23" i="11"/>
  <c r="P23" i="11"/>
  <c r="N23" i="11"/>
  <c r="L23" i="11"/>
  <c r="J23" i="11"/>
  <c r="H23" i="11"/>
  <c r="F23" i="11"/>
  <c r="AC23" i="11"/>
  <c r="AA23" i="11"/>
  <c r="Y23" i="11"/>
  <c r="W23" i="11"/>
  <c r="U23" i="11"/>
  <c r="S23" i="11"/>
  <c r="Q23" i="11"/>
  <c r="O23" i="11"/>
  <c r="M23" i="11"/>
  <c r="K23" i="11"/>
  <c r="I23" i="11"/>
  <c r="G23" i="11"/>
  <c r="AB25" i="11"/>
  <c r="Z25" i="11"/>
  <c r="X25" i="11"/>
  <c r="V25" i="11"/>
  <c r="T25" i="11"/>
  <c r="R25" i="11"/>
  <c r="P25" i="11"/>
  <c r="N25" i="11"/>
  <c r="L25" i="11"/>
  <c r="J25" i="11"/>
  <c r="H25" i="11"/>
  <c r="F25" i="11"/>
  <c r="AC25" i="11"/>
  <c r="AA25" i="11"/>
  <c r="Y25" i="11"/>
  <c r="W25" i="11"/>
  <c r="U25" i="11"/>
  <c r="S25" i="11"/>
  <c r="Q25" i="11"/>
  <c r="O25" i="11"/>
  <c r="M25" i="11"/>
  <c r="K25" i="11"/>
  <c r="I25" i="11"/>
  <c r="G25" i="11"/>
  <c r="AB27" i="11"/>
  <c r="Z27" i="11"/>
  <c r="X27" i="11"/>
  <c r="V27" i="11"/>
  <c r="T27" i="11"/>
  <c r="R27" i="11"/>
  <c r="P27" i="11"/>
  <c r="N27" i="11"/>
  <c r="L27" i="11"/>
  <c r="J27" i="11"/>
  <c r="H27" i="11"/>
  <c r="F27" i="11"/>
  <c r="AC27" i="11"/>
  <c r="AA27" i="11"/>
  <c r="Y27" i="11"/>
  <c r="W27" i="11"/>
  <c r="U27" i="11"/>
  <c r="S27" i="11"/>
  <c r="Q27" i="11"/>
  <c r="O27" i="11"/>
  <c r="M27" i="11"/>
  <c r="K27" i="11"/>
  <c r="I27" i="11"/>
  <c r="G27" i="11"/>
  <c r="AB29" i="11"/>
  <c r="Z29" i="11"/>
  <c r="X29" i="11"/>
  <c r="V29" i="11"/>
  <c r="T29" i="11"/>
  <c r="R29" i="11"/>
  <c r="P29" i="11"/>
  <c r="N29" i="11"/>
  <c r="L29" i="11"/>
  <c r="J29" i="11"/>
  <c r="H29" i="11"/>
  <c r="F29" i="11"/>
  <c r="AC29" i="11"/>
  <c r="AA29" i="11"/>
  <c r="Y29" i="11"/>
  <c r="W29" i="11"/>
  <c r="U29" i="11"/>
  <c r="S29" i="11"/>
  <c r="Q29" i="11"/>
  <c r="O29" i="11"/>
  <c r="M29" i="11"/>
  <c r="K29" i="11"/>
  <c r="I29" i="11"/>
  <c r="G29" i="11"/>
  <c r="AB31" i="11"/>
  <c r="Z31" i="11"/>
  <c r="X31" i="11"/>
  <c r="V31" i="11"/>
  <c r="T31" i="11"/>
  <c r="R31" i="11"/>
  <c r="P31" i="11"/>
  <c r="N31" i="11"/>
  <c r="L31" i="11"/>
  <c r="J31" i="11"/>
  <c r="H31" i="11"/>
  <c r="F31" i="11"/>
  <c r="AC31" i="11"/>
  <c r="AA31" i="11"/>
  <c r="Y31" i="11"/>
  <c r="W31" i="11"/>
  <c r="U31" i="11"/>
  <c r="S31" i="11"/>
  <c r="Q31" i="11"/>
  <c r="O31" i="11"/>
  <c r="M31" i="11"/>
  <c r="K31" i="11"/>
  <c r="I31" i="11"/>
  <c r="G31" i="11"/>
  <c r="AB32" i="11"/>
  <c r="AC32" i="11"/>
  <c r="Z32" i="11"/>
  <c r="X32" i="11"/>
  <c r="V32" i="11"/>
  <c r="T32" i="11"/>
  <c r="R32" i="11"/>
  <c r="P32" i="11"/>
  <c r="N32" i="11"/>
  <c r="L32" i="11"/>
  <c r="J32" i="11"/>
  <c r="H32" i="11"/>
  <c r="F32" i="11"/>
  <c r="AA32" i="11"/>
  <c r="Y32" i="11"/>
  <c r="W32" i="11"/>
  <c r="U32" i="11"/>
  <c r="S32" i="11"/>
  <c r="Q32" i="11"/>
  <c r="O32" i="11"/>
  <c r="M32" i="11"/>
  <c r="K32" i="11"/>
  <c r="I32" i="11"/>
  <c r="G32" i="11"/>
  <c r="AB34" i="11"/>
  <c r="Z34" i="11"/>
  <c r="X34" i="11"/>
  <c r="V34" i="11"/>
  <c r="T34" i="11"/>
  <c r="R34" i="11"/>
  <c r="P34" i="11"/>
  <c r="N34" i="11"/>
  <c r="L34" i="11"/>
  <c r="J34" i="11"/>
  <c r="H34" i="11"/>
  <c r="F34" i="11"/>
  <c r="AC34" i="11"/>
  <c r="AA34" i="11"/>
  <c r="Y34" i="11"/>
  <c r="W34" i="11"/>
  <c r="U34" i="11"/>
  <c r="S34" i="11"/>
  <c r="Q34" i="11"/>
  <c r="O34" i="11"/>
  <c r="M34" i="11"/>
  <c r="K34" i="11"/>
  <c r="I34" i="11"/>
  <c r="G34" i="11"/>
  <c r="AB35" i="11"/>
  <c r="Z35" i="11"/>
  <c r="X35" i="11"/>
  <c r="V35" i="11"/>
  <c r="T35" i="11"/>
  <c r="R35" i="11"/>
  <c r="P35" i="11"/>
  <c r="N35" i="11"/>
  <c r="L35" i="11"/>
  <c r="J35" i="11"/>
  <c r="H35" i="11"/>
  <c r="F35" i="11"/>
  <c r="AC35" i="11"/>
  <c r="AA35" i="11"/>
  <c r="Y35" i="11"/>
  <c r="W35" i="11"/>
  <c r="U35" i="11"/>
  <c r="S35" i="11"/>
  <c r="Q35" i="11"/>
  <c r="O35" i="11"/>
  <c r="M35" i="11"/>
  <c r="K35" i="11"/>
  <c r="I35" i="11"/>
  <c r="G35" i="11"/>
  <c r="AB40" i="11"/>
  <c r="Z40" i="11"/>
  <c r="X40" i="11"/>
  <c r="V40" i="11"/>
  <c r="T40" i="11"/>
  <c r="R40" i="11"/>
  <c r="P40" i="11"/>
  <c r="N40" i="11"/>
  <c r="L40" i="11"/>
  <c r="J40" i="11"/>
  <c r="H40" i="11"/>
  <c r="F40" i="11"/>
  <c r="AC40" i="11"/>
  <c r="AA40" i="11"/>
  <c r="Y40" i="11"/>
  <c r="W40" i="11"/>
  <c r="U40" i="11"/>
  <c r="S40" i="11"/>
  <c r="Q40" i="11"/>
  <c r="O40" i="11"/>
  <c r="M40" i="11"/>
  <c r="K40" i="11"/>
  <c r="I40" i="11"/>
  <c r="G40" i="11"/>
  <c r="AB42" i="11"/>
  <c r="Z42" i="11"/>
  <c r="X42" i="11"/>
  <c r="V42" i="11"/>
  <c r="T42" i="11"/>
  <c r="R42" i="11"/>
  <c r="P42" i="11"/>
  <c r="N42" i="11"/>
  <c r="L42" i="11"/>
  <c r="J42" i="11"/>
  <c r="H42" i="11"/>
  <c r="F42" i="11"/>
  <c r="AC42" i="11"/>
  <c r="AA42" i="11"/>
  <c r="Y42" i="11"/>
  <c r="W42" i="11"/>
  <c r="U42" i="11"/>
  <c r="S42" i="11"/>
  <c r="Q42" i="11"/>
  <c r="O42" i="11"/>
  <c r="M42" i="11"/>
  <c r="K42" i="11"/>
  <c r="I42" i="11"/>
  <c r="G42" i="11"/>
  <c r="AB44" i="11"/>
  <c r="Z44" i="11"/>
  <c r="X44" i="11"/>
  <c r="V44" i="11"/>
  <c r="T44" i="11"/>
  <c r="R44" i="11"/>
  <c r="P44" i="11"/>
  <c r="N44" i="11"/>
  <c r="L44" i="11"/>
  <c r="J44" i="11"/>
  <c r="H44" i="11"/>
  <c r="F44" i="11"/>
  <c r="AC44" i="11"/>
  <c r="AA44" i="11"/>
  <c r="Y44" i="11"/>
  <c r="W44" i="11"/>
  <c r="U44" i="11"/>
  <c r="S44" i="11"/>
  <c r="Q44" i="11"/>
  <c r="O44" i="11"/>
  <c r="M44" i="11"/>
  <c r="K44" i="11"/>
  <c r="I44" i="11"/>
  <c r="G44" i="11"/>
  <c r="AB46" i="11"/>
  <c r="Z46" i="11"/>
  <c r="X46" i="11"/>
  <c r="V46" i="11"/>
  <c r="T46" i="11"/>
  <c r="R46" i="11"/>
  <c r="P46" i="11"/>
  <c r="N46" i="11"/>
  <c r="L46" i="11"/>
  <c r="J46" i="11"/>
  <c r="H46" i="11"/>
  <c r="F46" i="11"/>
  <c r="AC46" i="11"/>
  <c r="AA46" i="11"/>
  <c r="Y46" i="11"/>
  <c r="W46" i="11"/>
  <c r="U46" i="11"/>
  <c r="S46" i="11"/>
  <c r="Q46" i="11"/>
  <c r="O46" i="11"/>
  <c r="M46" i="11"/>
  <c r="K46" i="11"/>
  <c r="I46" i="11"/>
  <c r="G46" i="11"/>
  <c r="AB47" i="11"/>
  <c r="Z47" i="11"/>
  <c r="X47" i="11"/>
  <c r="V47" i="11"/>
  <c r="T47" i="11"/>
  <c r="R47" i="11"/>
  <c r="P47" i="11"/>
  <c r="N47" i="11"/>
  <c r="L47" i="11"/>
  <c r="J47" i="11"/>
  <c r="H47" i="11"/>
  <c r="F47" i="11"/>
  <c r="AC47" i="11"/>
  <c r="AA47" i="11"/>
  <c r="Y47" i="11"/>
  <c r="W47" i="11"/>
  <c r="U47" i="11"/>
  <c r="S47" i="11"/>
  <c r="Q47" i="11"/>
  <c r="O47" i="11"/>
  <c r="M47" i="11"/>
  <c r="K47" i="11"/>
  <c r="I47" i="11"/>
  <c r="G47" i="11"/>
  <c r="AB49" i="11"/>
  <c r="Z49" i="11"/>
  <c r="X49" i="11"/>
  <c r="V49" i="11"/>
  <c r="T49" i="11"/>
  <c r="R49" i="11"/>
  <c r="P49" i="11"/>
  <c r="N49" i="11"/>
  <c r="L49" i="11"/>
  <c r="J49" i="11"/>
  <c r="H49" i="11"/>
  <c r="F49" i="11"/>
  <c r="AC49" i="11"/>
  <c r="AA49" i="11"/>
  <c r="Y49" i="11"/>
  <c r="W49" i="11"/>
  <c r="U49" i="11"/>
  <c r="S49" i="11"/>
  <c r="Q49" i="11"/>
  <c r="O49" i="11"/>
  <c r="M49" i="11"/>
  <c r="K49" i="11"/>
  <c r="I49" i="11"/>
  <c r="G49" i="11"/>
  <c r="AB51" i="11"/>
  <c r="Z51" i="11"/>
  <c r="X51" i="11"/>
  <c r="V51" i="11"/>
  <c r="T51" i="11"/>
  <c r="R51" i="11"/>
  <c r="P51" i="11"/>
  <c r="N51" i="11"/>
  <c r="L51" i="11"/>
  <c r="J51" i="11"/>
  <c r="H51" i="11"/>
  <c r="F51" i="11"/>
  <c r="AC51" i="11"/>
  <c r="AA51" i="11"/>
  <c r="Y51" i="11"/>
  <c r="W51" i="11"/>
  <c r="U51" i="11"/>
  <c r="S51" i="11"/>
  <c r="Q51" i="11"/>
  <c r="O51" i="11"/>
  <c r="M51" i="11"/>
  <c r="K51" i="11"/>
  <c r="I51" i="11"/>
  <c r="G51" i="11"/>
  <c r="E52" i="11"/>
  <c r="AB54" i="11"/>
  <c r="Z54" i="11"/>
  <c r="X54" i="11"/>
  <c r="V54" i="11"/>
  <c r="T54" i="11"/>
  <c r="R54" i="11"/>
  <c r="P54" i="11"/>
  <c r="N54" i="11"/>
  <c r="L54" i="11"/>
  <c r="J54" i="11"/>
  <c r="H54" i="11"/>
  <c r="F54" i="11"/>
  <c r="AC54" i="11"/>
  <c r="AA54" i="11"/>
  <c r="Y54" i="11"/>
  <c r="W54" i="11"/>
  <c r="U54" i="11"/>
  <c r="S54" i="11"/>
  <c r="Q54" i="11"/>
  <c r="O54" i="11"/>
  <c r="M54" i="11"/>
  <c r="K54" i="11"/>
  <c r="I54" i="11"/>
  <c r="G54" i="11"/>
  <c r="E55" i="11"/>
  <c r="AB57" i="11"/>
  <c r="Z57" i="11"/>
  <c r="X57" i="11"/>
  <c r="V57" i="11"/>
  <c r="T57" i="11"/>
  <c r="R57" i="11"/>
  <c r="P57" i="11"/>
  <c r="N57" i="11"/>
  <c r="L57" i="11"/>
  <c r="J57" i="11"/>
  <c r="H57" i="11"/>
  <c r="F57" i="11"/>
  <c r="AC57" i="11"/>
  <c r="AA57" i="11"/>
  <c r="Y57" i="11"/>
  <c r="W57" i="11"/>
  <c r="U57" i="11"/>
  <c r="S57" i="11"/>
  <c r="Q57" i="11"/>
  <c r="O57" i="11"/>
  <c r="M57" i="11"/>
  <c r="K57" i="11"/>
  <c r="I57" i="11"/>
  <c r="G57" i="11"/>
  <c r="AB59" i="11"/>
  <c r="Z59" i="11"/>
  <c r="X59" i="11"/>
  <c r="V59" i="11"/>
  <c r="T59" i="11"/>
  <c r="R59" i="11"/>
  <c r="P59" i="11"/>
  <c r="N59" i="11"/>
  <c r="L59" i="11"/>
  <c r="J59" i="11"/>
  <c r="H59" i="11"/>
  <c r="F59" i="11"/>
  <c r="AC59" i="11"/>
  <c r="AA59" i="11"/>
  <c r="Y59" i="11"/>
  <c r="W59" i="11"/>
  <c r="U59" i="11"/>
  <c r="S59" i="11"/>
  <c r="Q59" i="11"/>
  <c r="O59" i="11"/>
  <c r="M59" i="11"/>
  <c r="K59" i="11"/>
  <c r="I59" i="11"/>
  <c r="G59" i="11"/>
  <c r="AB61" i="11"/>
  <c r="Z61" i="11"/>
  <c r="X61" i="11"/>
  <c r="V61" i="11"/>
  <c r="T61" i="11"/>
  <c r="R61" i="11"/>
  <c r="P61" i="11"/>
  <c r="N61" i="11"/>
  <c r="L61" i="11"/>
  <c r="J61" i="11"/>
  <c r="H61" i="11"/>
  <c r="F61" i="11"/>
  <c r="AC61" i="11"/>
  <c r="AA61" i="11"/>
  <c r="Y61" i="11"/>
  <c r="W61" i="11"/>
  <c r="U61" i="11"/>
  <c r="S61" i="11"/>
  <c r="Q61" i="11"/>
  <c r="O61" i="11"/>
  <c r="M61" i="11"/>
  <c r="K61" i="11"/>
  <c r="I61" i="11"/>
  <c r="G61" i="11"/>
  <c r="AB63" i="11"/>
  <c r="Z63" i="11"/>
  <c r="X63" i="11"/>
  <c r="V63" i="11"/>
  <c r="T63" i="11"/>
  <c r="R63" i="11"/>
  <c r="P63" i="11"/>
  <c r="N63" i="11"/>
  <c r="L63" i="11"/>
  <c r="J63" i="11"/>
  <c r="H63" i="11"/>
  <c r="F63" i="11"/>
  <c r="AC63" i="11"/>
  <c r="AA63" i="11"/>
  <c r="Y63" i="11"/>
  <c r="W63" i="11"/>
  <c r="U63" i="11"/>
  <c r="S63" i="11"/>
  <c r="Q63" i="11"/>
  <c r="O63" i="11"/>
  <c r="M63" i="11"/>
  <c r="K63" i="11"/>
  <c r="I63" i="11"/>
  <c r="G63" i="11"/>
  <c r="E64" i="11"/>
  <c r="AB66" i="11"/>
  <c r="Z66" i="11"/>
  <c r="X66" i="11"/>
  <c r="V66" i="11"/>
  <c r="T66" i="11"/>
  <c r="R66" i="11"/>
  <c r="P66" i="11"/>
  <c r="N66" i="11"/>
  <c r="L66" i="11"/>
  <c r="J66" i="11"/>
  <c r="H66" i="11"/>
  <c r="F66" i="11"/>
  <c r="AC66" i="11"/>
  <c r="AA66" i="11"/>
  <c r="Y66" i="11"/>
  <c r="W66" i="11"/>
  <c r="U66" i="11"/>
  <c r="S66" i="11"/>
  <c r="Q66" i="11"/>
  <c r="O66" i="11"/>
  <c r="M66" i="11"/>
  <c r="K66" i="11"/>
  <c r="I66" i="11"/>
  <c r="G66" i="11"/>
  <c r="E70" i="11"/>
  <c r="AE70" i="11" s="1"/>
  <c r="AB72" i="11"/>
  <c r="Z72" i="11"/>
  <c r="X72" i="11"/>
  <c r="V72" i="11"/>
  <c r="T72" i="11"/>
  <c r="R72" i="11"/>
  <c r="P72" i="11"/>
  <c r="N72" i="11"/>
  <c r="L72" i="11"/>
  <c r="J72" i="11"/>
  <c r="H72" i="11"/>
  <c r="F72" i="11"/>
  <c r="AC72" i="11"/>
  <c r="AA72" i="11"/>
  <c r="Y72" i="11"/>
  <c r="W72" i="11"/>
  <c r="U72" i="11"/>
  <c r="S72" i="11"/>
  <c r="Q72" i="11"/>
  <c r="O72" i="11"/>
  <c r="M72" i="11"/>
  <c r="K72" i="11"/>
  <c r="I72" i="11"/>
  <c r="G72" i="11"/>
  <c r="AB74" i="11"/>
  <c r="Z74" i="11"/>
  <c r="X74" i="11"/>
  <c r="V74" i="11"/>
  <c r="T74" i="11"/>
  <c r="R74" i="11"/>
  <c r="P74" i="11"/>
  <c r="N74" i="11"/>
  <c r="L74" i="11"/>
  <c r="J74" i="11"/>
  <c r="H74" i="11"/>
  <c r="F74" i="11"/>
  <c r="AC74" i="11"/>
  <c r="AA74" i="11"/>
  <c r="Y74" i="11"/>
  <c r="W74" i="11"/>
  <c r="U74" i="11"/>
  <c r="S74" i="11"/>
  <c r="Q74" i="11"/>
  <c r="O74" i="11"/>
  <c r="M74" i="11"/>
  <c r="K74" i="11"/>
  <c r="I74" i="11"/>
  <c r="G74" i="11"/>
  <c r="AB77" i="11"/>
  <c r="Z77" i="11"/>
  <c r="X77" i="11"/>
  <c r="V77" i="11"/>
  <c r="T77" i="11"/>
  <c r="R77" i="11"/>
  <c r="P77" i="11"/>
  <c r="N77" i="11"/>
  <c r="L77" i="11"/>
  <c r="J77" i="11"/>
  <c r="H77" i="11"/>
  <c r="F77" i="11"/>
  <c r="AC77" i="11"/>
  <c r="AA77" i="11"/>
  <c r="Y77" i="11"/>
  <c r="W77" i="11"/>
  <c r="U77" i="11"/>
  <c r="S77" i="11"/>
  <c r="Q77" i="11"/>
  <c r="O77" i="11"/>
  <c r="M77" i="11"/>
  <c r="K77" i="11"/>
  <c r="I77" i="11"/>
  <c r="G77" i="11"/>
  <c r="E79" i="11"/>
  <c r="AE79" i="11" s="1"/>
  <c r="AB81" i="11"/>
  <c r="Z81" i="11"/>
  <c r="X81" i="11"/>
  <c r="V81" i="11"/>
  <c r="T81" i="11"/>
  <c r="R81" i="11"/>
  <c r="P81" i="11"/>
  <c r="N81" i="11"/>
  <c r="L81" i="11"/>
  <c r="J81" i="11"/>
  <c r="H81" i="11"/>
  <c r="F81" i="11"/>
  <c r="AC81" i="11"/>
  <c r="AA81" i="11"/>
  <c r="Y81" i="11"/>
  <c r="W81" i="11"/>
  <c r="U81" i="11"/>
  <c r="S81" i="11"/>
  <c r="Q81" i="11"/>
  <c r="O81" i="11"/>
  <c r="M81" i="11"/>
  <c r="K81" i="11"/>
  <c r="I81" i="11"/>
  <c r="G81" i="11"/>
  <c r="E82" i="11"/>
  <c r="AE82" i="11" s="1"/>
  <c r="AB84" i="11"/>
  <c r="Z84" i="11"/>
  <c r="X84" i="11"/>
  <c r="V84" i="11"/>
  <c r="T84" i="11"/>
  <c r="R84" i="11"/>
  <c r="P84" i="11"/>
  <c r="N84" i="11"/>
  <c r="L84" i="11"/>
  <c r="J84" i="11"/>
  <c r="H84" i="11"/>
  <c r="F84" i="11"/>
  <c r="AC84" i="11"/>
  <c r="AA84" i="11"/>
  <c r="Y84" i="11"/>
  <c r="W84" i="11"/>
  <c r="U84" i="11"/>
  <c r="S84" i="11"/>
  <c r="Q84" i="11"/>
  <c r="O84" i="11"/>
  <c r="M84" i="11"/>
  <c r="K84" i="11"/>
  <c r="I84" i="11"/>
  <c r="G84" i="11"/>
  <c r="AB86" i="11"/>
  <c r="Z86" i="11"/>
  <c r="X86" i="11"/>
  <c r="V86" i="11"/>
  <c r="T86" i="11"/>
  <c r="R86" i="11"/>
  <c r="P86" i="11"/>
  <c r="N86" i="11"/>
  <c r="L86" i="11"/>
  <c r="J86" i="11"/>
  <c r="H86" i="11"/>
  <c r="F86" i="11"/>
  <c r="AC86" i="11"/>
  <c r="AA86" i="11"/>
  <c r="Y86" i="11"/>
  <c r="W86" i="11"/>
  <c r="U86" i="11"/>
  <c r="S86" i="11"/>
  <c r="Q86" i="11"/>
  <c r="O86" i="11"/>
  <c r="M86" i="11"/>
  <c r="K86" i="11"/>
  <c r="I86" i="11"/>
  <c r="G86" i="11"/>
  <c r="E88" i="11"/>
  <c r="AC90" i="11"/>
  <c r="AA90" i="11"/>
  <c r="Y90" i="11"/>
  <c r="W90" i="11"/>
  <c r="U90" i="11"/>
  <c r="S90" i="11"/>
  <c r="Q90" i="11"/>
  <c r="O90" i="11"/>
  <c r="M90" i="11"/>
  <c r="K90" i="11"/>
  <c r="I90" i="11"/>
  <c r="G90" i="11"/>
  <c r="AB90" i="11"/>
  <c r="Z90" i="11"/>
  <c r="X90" i="11"/>
  <c r="V90" i="11"/>
  <c r="T90" i="11"/>
  <c r="R90" i="11"/>
  <c r="P90" i="11"/>
  <c r="N90" i="11"/>
  <c r="L90" i="11"/>
  <c r="J90" i="11"/>
  <c r="H90" i="11"/>
  <c r="F90" i="11"/>
  <c r="AC91" i="11"/>
  <c r="AA91" i="11"/>
  <c r="Y91" i="11"/>
  <c r="W91" i="11"/>
  <c r="U91" i="11"/>
  <c r="S91" i="11"/>
  <c r="Q91" i="11"/>
  <c r="O91" i="11"/>
  <c r="M91" i="11"/>
  <c r="K91" i="11"/>
  <c r="I91" i="11"/>
  <c r="G91" i="11"/>
  <c r="AB91" i="11"/>
  <c r="Z91" i="11"/>
  <c r="X91" i="11"/>
  <c r="V91" i="11"/>
  <c r="T91" i="11"/>
  <c r="R91" i="11"/>
  <c r="P91" i="11"/>
  <c r="N91" i="11"/>
  <c r="L91" i="11"/>
  <c r="J91" i="11"/>
  <c r="H91" i="11"/>
  <c r="F91" i="11"/>
  <c r="AC93" i="11"/>
  <c r="AA93" i="11"/>
  <c r="Y93" i="11"/>
  <c r="W93" i="11"/>
  <c r="U93" i="11"/>
  <c r="S93" i="11"/>
  <c r="Q93" i="11"/>
  <c r="O93" i="11"/>
  <c r="M93" i="11"/>
  <c r="K93" i="11"/>
  <c r="I93" i="11"/>
  <c r="G93" i="11"/>
  <c r="AB93" i="11"/>
  <c r="Z93" i="11"/>
  <c r="X93" i="11"/>
  <c r="V93" i="11"/>
  <c r="T93" i="11"/>
  <c r="R93" i="11"/>
  <c r="P93" i="11"/>
  <c r="N93" i="11"/>
  <c r="L93" i="11"/>
  <c r="J93" i="11"/>
  <c r="H93" i="11"/>
  <c r="F93" i="11"/>
  <c r="AB95" i="11"/>
  <c r="Z95" i="11"/>
  <c r="X95" i="11"/>
  <c r="V95" i="11"/>
  <c r="T95" i="11"/>
  <c r="R95" i="11"/>
  <c r="P95" i="11"/>
  <c r="N95" i="11"/>
  <c r="L95" i="11"/>
  <c r="J95" i="11"/>
  <c r="H95" i="11"/>
  <c r="AC95" i="11"/>
  <c r="AA95" i="11"/>
  <c r="Y95" i="11"/>
  <c r="W95" i="11"/>
  <c r="U95" i="11"/>
  <c r="S95" i="11"/>
  <c r="Q95" i="11"/>
  <c r="O95" i="11"/>
  <c r="M95" i="11"/>
  <c r="K95" i="11"/>
  <c r="I95" i="11"/>
  <c r="G95" i="11"/>
  <c r="F95" i="11"/>
  <c r="AB102" i="11"/>
  <c r="Z102" i="11"/>
  <c r="X102" i="11"/>
  <c r="V102" i="11"/>
  <c r="T102" i="11"/>
  <c r="R102" i="11"/>
  <c r="P102" i="11"/>
  <c r="N102" i="11"/>
  <c r="L102" i="11"/>
  <c r="J102" i="11"/>
  <c r="H102" i="11"/>
  <c r="F102" i="11"/>
  <c r="AC102" i="11"/>
  <c r="AA102" i="11"/>
  <c r="Y102" i="11"/>
  <c r="W102" i="11"/>
  <c r="U102" i="11"/>
  <c r="S102" i="11"/>
  <c r="Q102" i="11"/>
  <c r="O102" i="11"/>
  <c r="M102" i="11"/>
  <c r="K102" i="11"/>
  <c r="I102" i="11"/>
  <c r="G102" i="11"/>
  <c r="AB103" i="11"/>
  <c r="Z103" i="11"/>
  <c r="X103" i="11"/>
  <c r="V103" i="11"/>
  <c r="T103" i="11"/>
  <c r="R103" i="11"/>
  <c r="P103" i="11"/>
  <c r="N103" i="11"/>
  <c r="L103" i="11"/>
  <c r="J103" i="11"/>
  <c r="H103" i="11"/>
  <c r="F103" i="11"/>
  <c r="AC103" i="11"/>
  <c r="AA103" i="11"/>
  <c r="Y103" i="11"/>
  <c r="W103" i="11"/>
  <c r="U103" i="11"/>
  <c r="S103" i="11"/>
  <c r="Q103" i="11"/>
  <c r="O103" i="11"/>
  <c r="M103" i="11"/>
  <c r="K103" i="11"/>
  <c r="I103" i="11"/>
  <c r="G103" i="11"/>
  <c r="AB105" i="11"/>
  <c r="Z105" i="11"/>
  <c r="X105" i="11"/>
  <c r="V105" i="11"/>
  <c r="T105" i="11"/>
  <c r="R105" i="11"/>
  <c r="P105" i="11"/>
  <c r="N105" i="11"/>
  <c r="L105" i="11"/>
  <c r="J105" i="11"/>
  <c r="H105" i="11"/>
  <c r="F105" i="11"/>
  <c r="AC105" i="11"/>
  <c r="AA105" i="11"/>
  <c r="Y105" i="11"/>
  <c r="W105" i="11"/>
  <c r="U105" i="11"/>
  <c r="S105" i="11"/>
  <c r="Q105" i="11"/>
  <c r="O105" i="11"/>
  <c r="M105" i="11"/>
  <c r="K105" i="11"/>
  <c r="I105" i="11"/>
  <c r="G105" i="11"/>
  <c r="AB107" i="11"/>
  <c r="Z107" i="11"/>
  <c r="X107" i="11"/>
  <c r="V107" i="11"/>
  <c r="T107" i="11"/>
  <c r="R107" i="11"/>
  <c r="P107" i="11"/>
  <c r="N107" i="11"/>
  <c r="L107" i="11"/>
  <c r="J107" i="11"/>
  <c r="H107" i="11"/>
  <c r="F107" i="11"/>
  <c r="AC107" i="11"/>
  <c r="AA107" i="11"/>
  <c r="Y107" i="11"/>
  <c r="W107" i="11"/>
  <c r="U107" i="11"/>
  <c r="S107" i="11"/>
  <c r="Q107" i="11"/>
  <c r="O107" i="11"/>
  <c r="M107" i="11"/>
  <c r="K107" i="11"/>
  <c r="I107" i="11"/>
  <c r="G107" i="11"/>
  <c r="AB109" i="11"/>
  <c r="Z109" i="11"/>
  <c r="X109" i="11"/>
  <c r="V109" i="11"/>
  <c r="T109" i="11"/>
  <c r="R109" i="11"/>
  <c r="P109" i="11"/>
  <c r="N109" i="11"/>
  <c r="L109" i="11"/>
  <c r="J109" i="11"/>
  <c r="H109" i="11"/>
  <c r="F109" i="11"/>
  <c r="AC109" i="11"/>
  <c r="AA109" i="11"/>
  <c r="Y109" i="11"/>
  <c r="W109" i="11"/>
  <c r="U109" i="11"/>
  <c r="S109" i="11"/>
  <c r="Q109" i="11"/>
  <c r="O109" i="11"/>
  <c r="M109" i="11"/>
  <c r="K109" i="11"/>
  <c r="I109" i="11"/>
  <c r="G109" i="11"/>
  <c r="AC111" i="11"/>
  <c r="AA111" i="11"/>
  <c r="Y111" i="11"/>
  <c r="W111" i="11"/>
  <c r="U111" i="11"/>
  <c r="S111" i="11"/>
  <c r="Q111" i="11"/>
  <c r="O111" i="11"/>
  <c r="M111" i="11"/>
  <c r="K111" i="11"/>
  <c r="AB111" i="11"/>
  <c r="Z111" i="11"/>
  <c r="X111" i="11"/>
  <c r="V111" i="11"/>
  <c r="T111" i="11"/>
  <c r="R111" i="11"/>
  <c r="P111" i="11"/>
  <c r="N111" i="11"/>
  <c r="L111" i="11"/>
  <c r="J111" i="11"/>
  <c r="H111" i="11"/>
  <c r="F111" i="11"/>
  <c r="I111" i="11"/>
  <c r="G111" i="11"/>
  <c r="AC113" i="11"/>
  <c r="AA113" i="11"/>
  <c r="Y113" i="11"/>
  <c r="W113" i="11"/>
  <c r="U113" i="11"/>
  <c r="S113" i="11"/>
  <c r="Q113" i="11"/>
  <c r="O113" i="11"/>
  <c r="M113" i="11"/>
  <c r="K113" i="11"/>
  <c r="I113" i="11"/>
  <c r="G113" i="11"/>
  <c r="AB113" i="11"/>
  <c r="Z113" i="11"/>
  <c r="X113" i="11"/>
  <c r="V113" i="11"/>
  <c r="T113" i="11"/>
  <c r="R113" i="11"/>
  <c r="P113" i="11"/>
  <c r="N113" i="11"/>
  <c r="L113" i="11"/>
  <c r="J113" i="11"/>
  <c r="H113" i="11"/>
  <c r="F113" i="11"/>
  <c r="AC115" i="11"/>
  <c r="AA115" i="11"/>
  <c r="Y115" i="11"/>
  <c r="W115" i="11"/>
  <c r="U115" i="11"/>
  <c r="S115" i="11"/>
  <c r="Q115" i="11"/>
  <c r="O115" i="11"/>
  <c r="M115" i="11"/>
  <c r="K115" i="11"/>
  <c r="I115" i="11"/>
  <c r="G115" i="11"/>
  <c r="AB115" i="11"/>
  <c r="Z115" i="11"/>
  <c r="X115" i="11"/>
  <c r="V115" i="11"/>
  <c r="T115" i="11"/>
  <c r="R115" i="11"/>
  <c r="P115" i="11"/>
  <c r="N115" i="11"/>
  <c r="L115" i="11"/>
  <c r="J115" i="11"/>
  <c r="H115" i="11"/>
  <c r="F115" i="11"/>
  <c r="AC117" i="11"/>
  <c r="AA117" i="11"/>
  <c r="Y117" i="11"/>
  <c r="W117" i="11"/>
  <c r="U117" i="11"/>
  <c r="S117" i="11"/>
  <c r="Q117" i="11"/>
  <c r="O117" i="11"/>
  <c r="M117" i="11"/>
  <c r="K117" i="11"/>
  <c r="I117" i="11"/>
  <c r="G117" i="11"/>
  <c r="AB117" i="11"/>
  <c r="Z117" i="11"/>
  <c r="X117" i="11"/>
  <c r="V117" i="11"/>
  <c r="T117" i="11"/>
  <c r="R117" i="11"/>
  <c r="P117" i="11"/>
  <c r="N117" i="11"/>
  <c r="L117" i="11"/>
  <c r="J117" i="11"/>
  <c r="H117" i="11"/>
  <c r="F117" i="11"/>
  <c r="AC118" i="11"/>
  <c r="AA118" i="11"/>
  <c r="Y118" i="11"/>
  <c r="W118" i="11"/>
  <c r="U118" i="11"/>
  <c r="S118" i="11"/>
  <c r="Q118" i="11"/>
  <c r="O118" i="11"/>
  <c r="AB118" i="11"/>
  <c r="Z118" i="11"/>
  <c r="X118" i="11"/>
  <c r="V118" i="11"/>
  <c r="T118" i="11"/>
  <c r="R118" i="11"/>
  <c r="P118" i="11"/>
  <c r="N118" i="11"/>
  <c r="M118" i="11"/>
  <c r="K118" i="11"/>
  <c r="I118" i="11"/>
  <c r="G118" i="11"/>
  <c r="L118" i="11"/>
  <c r="J118" i="11"/>
  <c r="H118" i="11"/>
  <c r="F118" i="11"/>
  <c r="AC120" i="11"/>
  <c r="AA120" i="11"/>
  <c r="Y120" i="11"/>
  <c r="W120" i="11"/>
  <c r="U120" i="11"/>
  <c r="S120" i="11"/>
  <c r="Q120" i="11"/>
  <c r="O120" i="11"/>
  <c r="M120" i="11"/>
  <c r="K120" i="11"/>
  <c r="I120" i="11"/>
  <c r="G120" i="11"/>
  <c r="AB120" i="11"/>
  <c r="Z120" i="11"/>
  <c r="X120" i="11"/>
  <c r="V120" i="11"/>
  <c r="T120" i="11"/>
  <c r="R120" i="11"/>
  <c r="P120" i="11"/>
  <c r="N120" i="11"/>
  <c r="L120" i="11"/>
  <c r="J120" i="11"/>
  <c r="H120" i="11"/>
  <c r="F120" i="11"/>
  <c r="AC121" i="11"/>
  <c r="AA121" i="11"/>
  <c r="Y121" i="11"/>
  <c r="W121" i="11"/>
  <c r="U121" i="11"/>
  <c r="S121" i="11"/>
  <c r="Q121" i="11"/>
  <c r="O121" i="11"/>
  <c r="M121" i="11"/>
  <c r="K121" i="11"/>
  <c r="I121" i="11"/>
  <c r="G121" i="11"/>
  <c r="AB121" i="11"/>
  <c r="Z121" i="11"/>
  <c r="X121" i="11"/>
  <c r="V121" i="11"/>
  <c r="T121" i="11"/>
  <c r="R121" i="11"/>
  <c r="P121" i="11"/>
  <c r="N121" i="11"/>
  <c r="L121" i="11"/>
  <c r="J121" i="11"/>
  <c r="H121" i="11"/>
  <c r="F121" i="11"/>
  <c r="E25" i="11"/>
  <c r="E28" i="11"/>
  <c r="E40" i="11"/>
  <c r="E43" i="11"/>
  <c r="E58" i="11"/>
  <c r="E61" i="11"/>
  <c r="AD70" i="11"/>
  <c r="E49" i="11"/>
  <c r="E73" i="11"/>
  <c r="AE73" i="11" s="1"/>
  <c r="E76" i="11"/>
  <c r="AE76" i="11" s="1"/>
  <c r="AD82" i="11"/>
  <c r="E91" i="11"/>
  <c r="AE91" i="11" s="1"/>
  <c r="E94" i="11"/>
  <c r="E85" i="11"/>
  <c r="AD102" i="11"/>
  <c r="E105" i="11"/>
  <c r="E108" i="11"/>
  <c r="E114" i="11"/>
  <c r="E111" i="11"/>
  <c r="E10" i="11"/>
  <c r="E13" i="11"/>
  <c r="E16" i="11"/>
  <c r="E19" i="11"/>
  <c r="AD79" i="11"/>
  <c r="AD91" i="11"/>
  <c r="AD76" i="11" l="1"/>
  <c r="AE19" i="11"/>
  <c r="AD19" i="11"/>
  <c r="AE13" i="11"/>
  <c r="AD13" i="11"/>
  <c r="AD111" i="11"/>
  <c r="AE111" i="11"/>
  <c r="AD108" i="11"/>
  <c r="AE108" i="11"/>
  <c r="AD85" i="11"/>
  <c r="AE85" i="11"/>
  <c r="AD94" i="11"/>
  <c r="AE94" i="11"/>
  <c r="AE49" i="11"/>
  <c r="AD49" i="11"/>
  <c r="AE61" i="11"/>
  <c r="AD61" i="11"/>
  <c r="AE43" i="11"/>
  <c r="AD43" i="11"/>
  <c r="AE28" i="11"/>
  <c r="AD28" i="11"/>
  <c r="AE55" i="11"/>
  <c r="AD55" i="11"/>
  <c r="AE16" i="11"/>
  <c r="AD16" i="11"/>
  <c r="AE10" i="11"/>
  <c r="AD10" i="11"/>
  <c r="AD114" i="11"/>
  <c r="AE114" i="11"/>
  <c r="AD105" i="11"/>
  <c r="AE105" i="11"/>
  <c r="AE58" i="11"/>
  <c r="AD58" i="11"/>
  <c r="AE40" i="11"/>
  <c r="AD40" i="11"/>
  <c r="AE25" i="11"/>
  <c r="AD25" i="11"/>
  <c r="AD88" i="11"/>
  <c r="AE88" i="11"/>
  <c r="AE64" i="11"/>
  <c r="AD64" i="11"/>
  <c r="AE52" i="11"/>
  <c r="AD52" i="11"/>
  <c r="AD73" i="11"/>
  <c r="EI5" i="15" l="1"/>
  <c r="EJ5" i="15"/>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charset val="1"/>
          </rPr>
          <t>Nambiar, Chitra           AEC:</t>
        </r>
        <r>
          <rPr>
            <sz val="9"/>
            <color indexed="81"/>
            <rFont val="Tahoma"/>
            <charset val="1"/>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<sst xmlns="http://schemas.openxmlformats.org/spreadsheetml/2006/main" count="6003" uniqueCount="1446">
  <si>
    <t>I</t>
  </si>
  <si>
    <t>Prototype Name</t>
  </si>
  <si>
    <t>II</t>
  </si>
  <si>
    <t>III</t>
  </si>
  <si>
    <t>IV</t>
  </si>
  <si>
    <t>VIII</t>
  </si>
  <si>
    <t>Prototype Description</t>
  </si>
  <si>
    <t>Vintage</t>
  </si>
  <si>
    <t>New Construction</t>
  </si>
  <si>
    <t>Location</t>
  </si>
  <si>
    <t>Fuel Type</t>
  </si>
  <si>
    <t>gas, electricity</t>
  </si>
  <si>
    <t>Total Floor Area (sq feet)</t>
  </si>
  <si>
    <t xml:space="preserve">5500 (90.8 ft x 60.5ft)
</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</si>
  <si>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</si>
  <si>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</si>
  <si>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</si>
  <si>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</si>
  <si>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</si>
  <si>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</si>
  <si>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</si>
  <si>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</si>
  <si>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</si>
  <si>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</si>
  <si>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</si>
  <si>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</si>
  <si>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</si>
  <si>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</si>
  <si>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</si>
  <si>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</si>
  <si>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</si>
  <si>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</si>
  <si>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</si>
  <si>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</si>
  <si>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</si>
  <si>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</si>
  <si>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</si>
  <si>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</si>
  <si>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</si>
  <si>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</si>
  <si>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</si>
  <si>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</si>
  <si>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</si>
  <si>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</si>
  <si>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</si>
  <si>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</si>
  <si>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t>Wood-Frame Walls</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</si>
  <si>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</si>
  <si>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</si>
  <si>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</si>
  <si>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</si>
  <si>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</si>
  <si>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</si>
  <si>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</si>
  <si>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</si>
  <si>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</si>
  <si>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</si>
  <si>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</si>
  <si>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</si>
  <si>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</si>
  <si>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</si>
  <si>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</si>
  <si>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</si>
  <si>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</si>
  <si>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</si>
  <si>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</si>
  <si>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</si>
  <si>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</si>
  <si>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</si>
  <si>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</si>
  <si>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</si>
  <si>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</si>
  <si>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</si>
  <si>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</si>
  <si>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</si>
  <si>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</si>
  <si>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</si>
  <si>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</si>
  <si>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Peak: 0.2016 cfm/sf of above grade exterior wall surface area (when fans turn off)
Off Peak: 25% of peak infiltration rate (when fans turn 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</si>
  <si>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</si>
  <si>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</si>
  <si>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</si>
  <si>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</si>
  <si>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</si>
  <si>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</si>
  <si>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</si>
  <si>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</si>
  <si>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</si>
  <si>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</si>
  <si>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</si>
  <si>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</si>
  <si>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EER-11 (COP- 3.8445)</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</si>
  <si>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</si>
  <si>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</si>
  <si>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</si>
  <si>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</si>
  <si>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</si>
  <si>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</si>
  <si>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</si>
  <si>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</si>
  <si>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</si>
  <si>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</si>
  <si>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</si>
  <si>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</si>
  <si>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</si>
  <si>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</si>
  <si>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</si>
  <si>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</si>
  <si>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</si>
  <si>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</si>
  <si>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</si>
  <si>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</si>
  <si>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</si>
  <si>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</si>
  <si>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</si>
  <si>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</si>
  <si>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</si>
  <si>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</si>
  <si>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</si>
  <si>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</si>
  <si>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</si>
  <si>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120°F</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</si>
  <si>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</si>
  <si>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</si>
  <si>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</si>
  <si>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</si>
  <si>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</si>
  <si>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</si>
  <si>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</si>
  <si>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</si>
  <si>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</si>
  <si>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</si>
  <si>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</si>
  <si>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</si>
  <si>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</si>
  <si>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</si>
  <si>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</si>
  <si>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</si>
  <si>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</si>
  <si>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</si>
  <si>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</si>
  <si>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</si>
  <si>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</si>
  <si>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</si>
  <si>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</si>
  <si>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</si>
  <si>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</si>
  <si>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</si>
  <si>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</si>
  <si>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</si>
  <si>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</si>
  <si>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</si>
  <si>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</si>
  <si>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</si>
  <si>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</si>
  <si>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</si>
  <si>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</si>
  <si>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</si>
  <si>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</si>
  <si>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</si>
  <si>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</si>
  <si>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</si>
  <si>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</si>
  <si>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</si>
  <si>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</si>
  <si>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</si>
  <si>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</si>
  <si>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</si>
  <si>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</si>
  <si>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</si>
  <si>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</si>
  <si>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</si>
  <si>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</si>
  <si>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</si>
  <si>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</si>
  <si>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</si>
  <si>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</si>
  <si>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</si>
  <si>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</si>
  <si>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</si>
  <si>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</si>
  <si>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</si>
  <si>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</si>
  <si>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</si>
  <si>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</si>
  <si>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</si>
  <si>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</si>
  <si>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</si>
  <si>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</si>
  <si>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</si>
  <si>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</si>
  <si>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</si>
  <si>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</si>
  <si>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</si>
  <si>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</si>
  <si>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</si>
  <si>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</si>
  <si>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</si>
  <si>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</si>
  <si>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</si>
  <si>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</si>
  <si>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</si>
  <si>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</si>
  <si>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</si>
  <si>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</si>
  <si>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</si>
  <si>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</si>
  <si>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</si>
  <si>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</si>
  <si>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</si>
  <si>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</si>
  <si>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</si>
  <si>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</si>
  <si>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</si>
  <si>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</si>
  <si>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</si>
  <si>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</si>
  <si>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</si>
  <si>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</si>
  <si>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</si>
  <si>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</si>
  <si>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</si>
  <si>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</si>
  <si>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</si>
  <si>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</si>
  <si>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</si>
  <si>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</si>
  <si>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</si>
  <si>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</si>
  <si>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</si>
  <si>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</si>
  <si>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</si>
  <si>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</si>
  <si>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</si>
  <si>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</si>
  <si>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</si>
  <si>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</si>
  <si>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</si>
  <si>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</si>
  <si>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</si>
  <si>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</si>
  <si>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</si>
  <si>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</si>
  <si>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</si>
  <si>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</si>
  <si>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</si>
  <si>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</si>
  <si>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</si>
  <si>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</si>
  <si>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</si>
  <si>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</si>
  <si>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</si>
  <si>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</si>
  <si>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</si>
  <si>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</si>
  <si>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</si>
  <si>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</si>
  <si>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</si>
  <si>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</si>
  <si>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</si>
  <si>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</si>
  <si>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</si>
  <si>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</si>
  <si>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</si>
  <si>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</si>
  <si>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</si>
  <si>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</si>
  <si>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</si>
  <si>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</si>
  <si>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</si>
  <si>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</si>
  <si>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</si>
  <si>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</si>
  <si>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</si>
  <si>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</si>
  <si>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</si>
  <si>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</si>
  <si>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</si>
  <si>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</si>
  <si>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</si>
  <si>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</si>
  <si>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</si>
  <si>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</si>
  <si>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</si>
  <si>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</si>
  <si>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</si>
  <si>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</si>
  <si>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</si>
  <si>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</si>
  <si>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</si>
  <si>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</si>
  <si>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</si>
  <si>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</si>
  <si>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</si>
  <si>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</si>
  <si>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</si>
  <si>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</si>
  <si>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</si>
  <si>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</si>
  <si>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</si>
  <si>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</si>
  <si>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</si>
  <si>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</si>
  <si>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</si>
  <si>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</si>
  <si>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</si>
  <si>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</si>
  <si>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</si>
  <si>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</si>
  <si>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</si>
  <si>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</si>
  <si>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</si>
  <si>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</si>
  <si>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</si>
  <si>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</si>
  <si>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</si>
  <si>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</si>
  <si>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</si>
  <si>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</si>
  <si>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</si>
  <si>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</si>
  <si>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</si>
  <si>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</si>
  <si>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</si>
  <si>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</si>
  <si>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</si>
  <si>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</si>
  <si>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</si>
  <si>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</si>
  <si>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</si>
  <si>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</si>
  <si>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</si>
  <si>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</si>
  <si>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</si>
  <si>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</si>
  <si>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</si>
  <si>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</si>
  <si>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</si>
  <si>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</si>
  <si>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</si>
  <si>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</si>
  <si>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</si>
  <si>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</si>
  <si>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</si>
  <si>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</si>
  <si>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</si>
  <si>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</si>
  <si>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</si>
  <si>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</si>
  <si>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</si>
  <si>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</si>
  <si>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</si>
  <si>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</si>
  <si>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</si>
  <si>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</si>
  <si>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</si>
  <si>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</si>
  <si>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</si>
  <si>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</si>
  <si>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</si>
  <si>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</si>
  <si>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</si>
  <si>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</si>
  <si>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</si>
  <si>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r>
      <t xml:space="preserve"> </t>
    </r>
    <r>
      <rPr>
        <b/>
        <sz val="10"/>
        <color indexed="8"/>
        <rFont val="Calibri"/>
        <family val="2"/>
        <scheme val="minor"/>
      </rPr>
      <t xml:space="preserve">Schedule </t>
    </r>
    <r>
      <rPr>
        <sz val="10"/>
        <rFont val="Calibri"/>
        <family val="2"/>
        <scheme val="minor"/>
      </rPr>
      <t xml:space="preserve"> </t>
    </r>
  </si>
  <si>
    <r>
      <t xml:space="preserve"> </t>
    </r>
    <r>
      <rPr>
        <b/>
        <sz val="10"/>
        <color indexed="8"/>
        <rFont val="Calibri"/>
        <family val="2"/>
        <scheme val="minor"/>
      </rPr>
      <t xml:space="preserve">Day of Week </t>
    </r>
    <r>
      <rPr>
        <sz val="10"/>
        <rFont val="Calibri"/>
        <family val="2"/>
        <scheme val="minor"/>
      </rPr>
      <t xml:space="preserve"> </t>
    </r>
  </si>
  <si>
    <t>Large Office Operation Schedules</t>
  </si>
  <si>
    <t>Medium Office Hourly Operation Schedules</t>
  </si>
  <si>
    <t>Stand Alone Retail Hourly Operation Schedules</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</si>
  <si>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</si>
  <si>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</si>
  <si>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</si>
  <si>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</si>
  <si>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</si>
  <si>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</si>
  <si>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</si>
  <si>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</si>
  <si>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</si>
  <si>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</si>
  <si>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</si>
  <si>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</si>
  <si>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</si>
  <si>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</si>
  <si>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</si>
  <si>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</si>
  <si>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r>
      <t xml:space="preserve"> </t>
    </r>
    <r>
      <rPr>
        <b/>
        <sz val="10"/>
        <color indexed="8"/>
        <rFont val="Calibri"/>
        <family val="2"/>
        <scheme val="minor"/>
      </rPr>
      <t xml:space="preserve">Schedule </t>
    </r>
    <r>
      <rPr>
        <b/>
        <sz val="10"/>
        <rFont val="Calibri"/>
        <family val="2"/>
        <scheme val="minor"/>
      </rPr>
      <t xml:space="preserve"> </t>
    </r>
  </si>
  <si>
    <r>
      <t xml:space="preserve"> </t>
    </r>
    <r>
      <rPr>
        <b/>
        <sz val="10"/>
        <color indexed="8"/>
        <rFont val="Calibri"/>
        <family val="2"/>
        <scheme val="minor"/>
      </rPr>
      <t xml:space="preserve">Day of Week </t>
    </r>
    <r>
      <rPr>
        <b/>
        <sz val="10"/>
        <rFont val="Calibri"/>
        <family val="2"/>
        <scheme val="minor"/>
      </rPr>
      <t xml:space="preserve"> </t>
    </r>
  </si>
  <si>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</si>
  <si>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</si>
  <si>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</si>
  <si>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</si>
  <si>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</si>
  <si>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</si>
  <si>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</si>
  <si>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</si>
  <si>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</si>
  <si>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</si>
  <si>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</si>
  <si>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</si>
  <si>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</si>
  <si>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</si>
  <si>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</si>
  <si>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</si>
  <si>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</si>
  <si>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</si>
  <si>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</si>
  <si>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</si>
  <si>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</si>
  <si>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</si>
  <si>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</si>
  <si>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</si>
  <si>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</si>
  <si>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</si>
  <si>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</si>
  <si>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</si>
  <si>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Small Office Building Schedule</t>
  </si>
  <si>
    <t>Medium Office Building Schedule</t>
  </si>
  <si>
    <t>Large Office Building Schedule</t>
  </si>
  <si>
    <t>Stand-alone Retail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</si>
  <si>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</si>
  <si>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</si>
  <si>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</si>
  <si>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</si>
  <si>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</si>
  <si>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</si>
  <si>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</si>
  <si>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</si>
  <si>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</si>
  <si>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</si>
  <si>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</si>
  <si>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</si>
  <si>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</si>
  <si>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</si>
  <si>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</si>
  <si>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</si>
  <si>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</si>
  <si>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</si>
  <si>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</si>
  <si>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</si>
  <si>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</si>
  <si>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</si>
  <si>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</si>
  <si>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</si>
  <si>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</si>
  <si>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</si>
  <si>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</si>
  <si>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</si>
  <si>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</si>
  <si>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</si>
  <si>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</si>
  <si>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</si>
  <si>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</si>
  <si>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</si>
  <si>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</si>
  <si>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</si>
  <si>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</si>
  <si>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</si>
  <si>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</si>
  <si>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</si>
  <si>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</si>
  <si>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</si>
  <si>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</si>
  <si>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</si>
  <si>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</si>
  <si>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</si>
  <si>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</si>
  <si>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</si>
  <si>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</si>
  <si>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</si>
  <si>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</si>
  <si>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</si>
  <si>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</si>
  <si>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</si>
  <si>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</si>
  <si>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</si>
  <si>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</si>
  <si>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</si>
  <si>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</si>
  <si>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</si>
  <si>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</si>
  <si>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</si>
  <si>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</si>
  <si>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T24BLDG_LIGHT_SCH</t>
  </si>
  <si>
    <t xml:space="preserve">T-24 BLDG_EQUIP_SCH_ADV </t>
  </si>
  <si>
    <t xml:space="preserve">T24 BLDG_OCC_SCH </t>
  </si>
  <si>
    <t>T24 INFIL_SCH</t>
  </si>
  <si>
    <t>T24 BLDG_SWH_SCH</t>
  </si>
  <si>
    <t>WD</t>
  </si>
  <si>
    <t>Sat</t>
  </si>
  <si>
    <t>Sun</t>
  </si>
  <si>
    <r>
      <rPr>
        <sz val="10"/>
        <color indexed="8"/>
        <rFont val="Calibri"/>
        <family val="2"/>
        <scheme val="minor"/>
      </rPr>
      <t xml:space="preserve">T24 HVACOperationSchd </t>
    </r>
    <r>
      <rPr>
        <sz val="10"/>
        <rFont val="Calibri"/>
        <family val="2"/>
        <scheme val="minor"/>
      </rPr>
      <t xml:space="preserve"> </t>
    </r>
  </si>
  <si>
    <t>Input</t>
  </si>
  <si>
    <t>Interior Light</t>
  </si>
  <si>
    <t>Service Hot Water</t>
  </si>
  <si>
    <t>Envelope Infiltration</t>
  </si>
  <si>
    <t>HVAC Fan operation</t>
  </si>
  <si>
    <t xml:space="preserve">T24 HTGSETP_SCH  </t>
  </si>
  <si>
    <t xml:space="preserve">T24 CLGSETP_SCH  </t>
  </si>
  <si>
    <t>T24RetailLightSch</t>
  </si>
  <si>
    <t>T24RetailOccupancySch</t>
  </si>
  <si>
    <r>
      <t>T24RetailReceptacleSch</t>
    </r>
    <r>
      <rPr>
        <sz val="10"/>
        <color indexed="8"/>
        <rFont val="Calibri"/>
        <family val="2"/>
        <scheme val="minor"/>
      </rPr>
      <t xml:space="preserve"> </t>
    </r>
    <r>
      <rPr>
        <sz val="10"/>
        <rFont val="Calibri"/>
        <family val="2"/>
        <scheme val="minor"/>
      </rPr>
      <t xml:space="preserve"> </t>
    </r>
  </si>
  <si>
    <t>T24RetailHVACAvailSch</t>
  </si>
  <si>
    <r>
      <t xml:space="preserve"> </t>
    </r>
    <r>
      <rPr>
        <sz val="10"/>
        <color indexed="8"/>
        <rFont val="Calibri"/>
        <family val="2"/>
        <scheme val="minor"/>
      </rPr>
      <t>T24RetailHtgSetPtSch</t>
    </r>
  </si>
  <si>
    <r>
      <t xml:space="preserve"> </t>
    </r>
    <r>
      <rPr>
        <sz val="10"/>
        <color indexed="8"/>
        <rFont val="Calibri"/>
        <family val="2"/>
        <scheme val="minor"/>
      </rPr>
      <t>T24RetailClgSetPtSch</t>
    </r>
  </si>
  <si>
    <t>Inerior Equipment</t>
  </si>
  <si>
    <t>Infiltration</t>
  </si>
  <si>
    <t>HVACOperation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</si>
  <si>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</si>
  <si>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</si>
  <si>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</si>
  <si>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</si>
  <si>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</si>
  <si>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</si>
  <si>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</si>
  <si>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</si>
  <si>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</si>
  <si>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</si>
  <si>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</si>
  <si>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</si>
  <si>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</si>
  <si>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</si>
  <si>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</si>
  <si>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</si>
  <si>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</si>
  <si>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</si>
  <si>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</si>
  <si>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</si>
  <si>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</si>
  <si>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</si>
  <si>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</si>
  <si>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</si>
  <si>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</si>
  <si>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</si>
  <si>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</si>
  <si>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</si>
  <si>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</si>
  <si>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</si>
  <si>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</si>
  <si>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</si>
  <si>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</si>
  <si>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</si>
  <si>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</si>
  <si>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</si>
  <si>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</si>
  <si>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</si>
  <si>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</si>
  <si>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</si>
  <si>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</si>
  <si>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</si>
  <si>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1.34  W/ft2</t>
  </si>
  <si>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</si>
  <si>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</si>
  <si>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</si>
  <si>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</si>
  <si>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</si>
  <si>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</si>
  <si>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</si>
  <si>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</si>
  <si>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</si>
  <si>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</si>
  <si>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</si>
  <si>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</si>
  <si>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</si>
  <si>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</si>
  <si>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r>
      <rPr>
        <sz val="10"/>
        <rFont val="Calibri"/>
        <family val="2"/>
      </rPr>
      <t>Refer</t>
    </r>
    <r>
      <rPr>
        <sz val="10"/>
        <color theme="10"/>
        <rFont val="Calibri"/>
        <family val="2"/>
      </rPr>
      <t xml:space="preserve"> </t>
    </r>
    <r>
      <rPr>
        <u/>
        <sz val="10"/>
        <color theme="10"/>
        <rFont val="Calibri"/>
        <family val="2"/>
      </rPr>
      <t>T24NRWallWood</t>
    </r>
    <r>
      <rPr>
        <sz val="10"/>
        <color theme="10"/>
        <rFont val="Calibri"/>
        <family val="2"/>
      </rPr>
      <t xml:space="preserve"> </t>
    </r>
    <r>
      <rPr>
        <sz val="10"/>
        <rFont val="Calibri"/>
        <family val="2"/>
      </rPr>
      <t>for respective CZ U value</t>
    </r>
  </si>
  <si>
    <r>
      <rPr>
        <sz val="10"/>
        <rFont val="Calibri"/>
        <family val="2"/>
      </rPr>
      <t xml:space="preserve">Refer </t>
    </r>
    <r>
      <rPr>
        <u/>
        <sz val="10"/>
        <color theme="10"/>
        <rFont val="Calibri"/>
        <family val="2"/>
      </rPr>
      <t>T24NRWallWood</t>
    </r>
  </si>
  <si>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</si>
  <si>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</si>
  <si>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</si>
  <si>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</si>
  <si>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</si>
  <si>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</si>
  <si>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</si>
  <si>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</si>
  <si>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</si>
  <si>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</si>
  <si>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</si>
  <si>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</si>
  <si>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</si>
  <si>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</si>
  <si>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</si>
  <si>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</si>
  <si>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</si>
  <si>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</si>
  <si>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</si>
  <si>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</si>
  <si>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</si>
  <si>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</si>
  <si>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</si>
  <si>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</si>
  <si>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</si>
  <si>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</si>
  <si>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</si>
  <si>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</si>
  <si>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</si>
  <si>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</si>
  <si>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</si>
  <si>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Peak Use Flow rate (gpm)</t>
  </si>
  <si>
    <t xml:space="preserve">    Water Heater Max Capacity (Btuh)</t>
  </si>
  <si>
    <t xml:space="preserve">    Peak Use Flow rate Schedule</t>
  </si>
  <si>
    <t xml:space="preserve">    Water temperature setpoint Schedule</t>
  </si>
  <si>
    <t xml:space="preserve">     Pump Power</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</si>
  <si>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</si>
  <si>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</si>
  <si>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</si>
  <si>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</si>
  <si>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</si>
  <si>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</si>
  <si>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</si>
  <si>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</si>
  <si>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</si>
  <si>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</si>
  <si>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</si>
  <si>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</si>
  <si>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</si>
  <si>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</si>
  <si>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</si>
  <si>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</si>
  <si>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</si>
  <si>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</si>
  <si>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</si>
  <si>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</si>
  <si>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</si>
  <si>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</si>
  <si>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</si>
  <si>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</si>
  <si>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</si>
  <si>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</si>
  <si>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</si>
  <si>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</si>
  <si>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</si>
  <si>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</si>
  <si>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</si>
  <si>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</si>
  <si>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</si>
  <si>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64355.46 Btuh</t>
  </si>
  <si>
    <t>LARGE OFFICE</t>
  </si>
  <si>
    <t>Strip Mall Hourly Operation Schedules</t>
  </si>
  <si>
    <r>
      <rPr>
        <sz val="10"/>
        <color indexed="8"/>
        <rFont val="Calibri"/>
        <family val="2"/>
        <scheme val="minor"/>
      </rPr>
      <t>T24RetailInfiltrationSch</t>
    </r>
    <r>
      <rPr>
        <sz val="10"/>
        <rFont val="Calibri"/>
        <family val="2"/>
        <scheme val="minor"/>
      </rPr>
      <t xml:space="preserve"> </t>
    </r>
  </si>
  <si>
    <t>CZ-1/6/7/15/16</t>
  </si>
  <si>
    <t>20 (Core retail, Front Entry) 15 (Point of Sale, Front Retail, Back Space)</t>
  </si>
  <si>
    <t xml:space="preserve"> 75°F Cooling/70°F Heating </t>
  </si>
  <si>
    <t xml:space="preserve"> 85°F Cooling/60°F Heating </t>
  </si>
  <si>
    <t>Same as Strip Mall- PSZ System</t>
  </si>
  <si>
    <t>Test Run Name</t>
  </si>
  <si>
    <t>Test  Description</t>
  </si>
  <si>
    <t>Refer MediumOffice</t>
  </si>
  <si>
    <t>Peak: 0.2218 cfm/sf of above grade exterior wall surface area (when fans turn off)
Off Peak: 25% of peak infiltration rate (when fans turn on)</t>
  </si>
  <si>
    <t>Increase Exterior Wall Infiltration by 10% compared to baseline case</t>
  </si>
  <si>
    <t xml:space="preserve">    Hot water supply temperature  reset</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</si>
  <si>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</si>
  <si>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</si>
  <si>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</si>
  <si>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</si>
  <si>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</si>
  <si>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</si>
  <si>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</si>
  <si>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</si>
  <si>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</si>
  <si>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</si>
  <si>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</si>
  <si>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</si>
  <si>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</si>
  <si>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</si>
  <si>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</si>
  <si>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</si>
  <si>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</si>
  <si>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</si>
  <si>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</si>
  <si>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</si>
  <si>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</si>
  <si>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</si>
  <si>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</si>
  <si>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</si>
  <si>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</si>
  <si>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</si>
  <si>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</si>
  <si>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</si>
  <si>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</si>
  <si>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</si>
  <si>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</si>
  <si>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</si>
  <si>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</si>
  <si>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</si>
  <si>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</si>
  <si>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</si>
  <si>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</si>
  <si>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</si>
  <si>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</si>
  <si>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</si>
  <si>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</si>
  <si>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</si>
  <si>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</si>
  <si>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</si>
  <si>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</si>
  <si>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</si>
  <si>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</si>
  <si>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</si>
  <si>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</si>
  <si>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</si>
  <si>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</si>
  <si>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</si>
  <si>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</si>
  <si>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</si>
  <si>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</si>
  <si>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</si>
  <si>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</si>
  <si>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</si>
  <si>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</si>
  <si>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</si>
  <si>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</si>
  <si>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</si>
  <si>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</si>
  <si>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</si>
  <si>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</si>
  <si>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</si>
  <si>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</si>
  <si>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</si>
  <si>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</si>
  <si>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</si>
  <si>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</si>
  <si>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</si>
  <si>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</si>
  <si>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</si>
  <si>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</si>
  <si>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</si>
  <si>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</si>
  <si>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</si>
  <si>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</si>
  <si>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</si>
  <si>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</si>
  <si>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</si>
  <si>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</si>
  <si>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</si>
  <si>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</si>
  <si>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</si>
  <si>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</si>
  <si>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</si>
  <si>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</si>
  <si>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</si>
  <si>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</si>
  <si>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</si>
  <si>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</si>
  <si>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</si>
  <si>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</si>
  <si>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</si>
  <si>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</si>
  <si>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</si>
  <si>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</si>
  <si>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</si>
  <si>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</si>
  <si>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 xml:space="preserve">    SHGC </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</si>
  <si>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</si>
  <si>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</si>
  <si>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</si>
  <si>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</si>
  <si>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</si>
  <si>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</si>
  <si>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</si>
  <si>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Chiller COP -6.8</t>
  </si>
  <si>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</si>
  <si>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</si>
  <si>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</si>
  <si>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</si>
  <si>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</si>
  <si>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</si>
  <si>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</si>
  <si>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</si>
  <si>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</si>
  <si>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</si>
  <si>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</si>
  <si>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</si>
  <si>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</si>
  <si>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</si>
  <si>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</si>
  <si>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</si>
  <si>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</si>
  <si>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</si>
  <si>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</si>
  <si>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</si>
  <si>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</si>
  <si>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</si>
  <si>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</si>
  <si>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</si>
  <si>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</si>
  <si>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</si>
  <si>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</si>
  <si>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</si>
  <si>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</si>
  <si>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</si>
  <si>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</si>
  <si>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</si>
  <si>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</si>
  <si>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</si>
  <si>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</si>
  <si>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</si>
  <si>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</si>
  <si>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</si>
  <si>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</si>
  <si>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</si>
  <si>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60% Bottom VAV, 62%  -Mid and Top VAV</t>
  </si>
  <si>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</si>
  <si>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</si>
  <si>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</si>
  <si>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</si>
  <si>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</si>
  <si>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</si>
  <si>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</si>
  <si>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</si>
  <si>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</si>
  <si>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</si>
  <si>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t>Non-Integrated Economizer (Diff. DB)
Economizer max limit set to 55 F(cooling supply temperature)</t>
  </si>
  <si>
    <r>
      <t>Heating Setpoint (</t>
    </r>
    <r>
      <rPr>
        <b/>
        <sz val="11"/>
        <color theme="1"/>
        <rFont val="Calibri"/>
        <family val="2"/>
      </rPr>
      <t>◦</t>
    </r>
    <r>
      <rPr>
        <b/>
        <i/>
        <sz val="9.9"/>
        <color theme="1"/>
        <rFont val="Calibri"/>
        <family val="2"/>
      </rPr>
      <t>C)</t>
    </r>
  </si>
  <si>
    <t>Cooling Setpoint(◦C)</t>
  </si>
  <si>
    <t>Heating Setpoint(◦C)</t>
  </si>
  <si>
    <t>Cooling Setpoint (◦C)</t>
  </si>
  <si>
    <t xml:space="preserve">   fraction</t>
  </si>
  <si>
    <t xml:space="preserve">   temperature</t>
  </si>
  <si>
    <t xml:space="preserve">   temperature(F)</t>
  </si>
  <si>
    <r>
      <t xml:space="preserve">Medium Office Building Schedule
</t>
    </r>
    <r>
      <rPr>
        <sz val="10"/>
        <rFont val="Calibri"/>
        <family val="2"/>
      </rPr>
      <t>for Heating/Cooling setpoint Schedule</t>
    </r>
    <r>
      <rPr>
        <u/>
        <sz val="10"/>
        <color theme="10"/>
        <rFont val="Calibri"/>
        <family val="2"/>
      </rPr>
      <t xml:space="preserve">
</t>
    </r>
  </si>
  <si>
    <r>
      <t xml:space="preserve">Large Office Building Schedule
</t>
    </r>
    <r>
      <rPr>
        <sz val="10"/>
        <rFont val="Calibri"/>
        <family val="2"/>
      </rPr>
      <t>for Heating/Cooling setpoint Schedule</t>
    </r>
  </si>
  <si>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</si>
  <si>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</si>
  <si>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</si>
  <si>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</si>
  <si>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</si>
  <si>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</si>
  <si>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</si>
  <si>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</si>
  <si>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</si>
  <si>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</si>
  <si>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</si>
  <si>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</si>
  <si>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</si>
  <si>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</si>
  <si>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</si>
  <si>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</si>
  <si>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</si>
  <si>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</si>
  <si>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</si>
  <si>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</si>
  <si>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</si>
  <si>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</si>
  <si>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</si>
  <si>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</si>
  <si>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</si>
  <si>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</si>
  <si>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</si>
  <si>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</si>
  <si>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</si>
  <si>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</si>
  <si>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</si>
  <si>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</si>
  <si>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</si>
  <si>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Stand Alone Retail</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</si>
  <si>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</si>
  <si>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</si>
  <si>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</si>
  <si>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</si>
  <si>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</si>
  <si>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</si>
  <si>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</si>
  <si>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</si>
  <si>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</si>
  <si>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</si>
  <si>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</si>
  <si>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</si>
  <si>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</si>
  <si>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</si>
  <si>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</si>
  <si>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</si>
  <si>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Gross Capacity Total</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</si>
  <si>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</si>
  <si>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</si>
  <si>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</si>
  <si>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</si>
  <si>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</si>
  <si>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</si>
  <si>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</si>
  <si>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</si>
  <si>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</si>
  <si>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</si>
  <si>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</si>
  <si>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</si>
  <si>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</si>
  <si>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</si>
  <si>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</si>
  <si>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</si>
  <si>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</si>
  <si>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</si>
  <si>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</si>
  <si>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</si>
  <si>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</si>
  <si>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</si>
  <si>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</si>
  <si>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</si>
  <si>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</si>
  <si>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</si>
  <si>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</si>
  <si>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</si>
  <si>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</si>
  <si>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</si>
  <si>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</si>
  <si>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</si>
  <si>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</si>
  <si>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</si>
  <si>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</si>
  <si>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</si>
  <si>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</si>
  <si>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</si>
  <si>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</si>
  <si>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</si>
  <si>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</si>
  <si>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</si>
  <si>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</si>
  <si>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</si>
  <si>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</si>
  <si>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</si>
  <si>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</si>
  <si>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BasementCoilHeating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</si>
  <si>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</si>
  <si>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</si>
  <si>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</si>
  <si>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</si>
  <si>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</si>
  <si>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</si>
  <si>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</si>
  <si>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</si>
  <si>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</si>
  <si>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</si>
  <si>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</si>
  <si>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</si>
  <si>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</si>
  <si>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</si>
  <si>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</si>
  <si>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</si>
  <si>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</si>
  <si>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</si>
  <si>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</si>
  <si>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</si>
  <si>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</si>
  <si>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Strip Mall - PSZ</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</si>
  <si>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</si>
  <si>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</si>
  <si>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</si>
  <si>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</si>
  <si>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</si>
  <si>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</si>
  <si>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</si>
  <si>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</si>
  <si>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</si>
  <si>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</si>
  <si>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</si>
  <si>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</si>
  <si>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</si>
  <si>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</si>
  <si>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</si>
  <si>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</si>
  <si>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</si>
  <si>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</si>
  <si>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</si>
  <si>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</si>
  <si>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</si>
  <si>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</si>
  <si>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</si>
  <si>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</si>
  <si>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</si>
  <si>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</si>
  <si>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</si>
  <si>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</si>
  <si>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</si>
  <si>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</si>
  <si>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</si>
  <si>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</si>
  <si>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</si>
  <si>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</si>
  <si>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</si>
  <si>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</si>
  <si>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</si>
  <si>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</si>
  <si>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</si>
  <si>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</si>
  <si>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</si>
  <si>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</si>
  <si>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</si>
  <si>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</si>
  <si>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</si>
  <si>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</si>
  <si>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</si>
  <si>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</si>
  <si>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</si>
  <si>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</si>
  <si>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</si>
  <si>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</si>
  <si>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</si>
  <si>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</si>
  <si>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</si>
  <si>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</si>
  <si>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</si>
  <si>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</si>
  <si>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</si>
  <si>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</si>
  <si>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</si>
  <si>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</si>
  <si>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</si>
  <si>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</si>
  <si>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</si>
  <si>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</si>
  <si>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</si>
  <si>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</si>
  <si>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</si>
  <si>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</si>
  <si>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</si>
  <si>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</si>
  <si>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</si>
  <si>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</si>
  <si>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</si>
  <si>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</si>
  <si>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</si>
  <si>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Refer NACMRoofWoodFrame</t>
  </si>
  <si>
    <t>NACMRoofWoodFrame</t>
  </si>
  <si>
    <t>Refer MetalFramedWallMassHeavy</t>
  </si>
  <si>
    <t>MetalFramedWallMassHeavy</t>
  </si>
  <si>
    <t xml:space="preserve">  Layer 6</t>
  </si>
  <si>
    <t xml:space="preserve">Stand-alone Retail Schedule
</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</si>
  <si>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</si>
  <si>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</si>
  <si>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</si>
  <si>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</si>
  <si>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0.051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</si>
  <si>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</si>
  <si>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</si>
  <si>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</si>
  <si>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</si>
  <si>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</si>
  <si>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</si>
  <si>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</si>
  <si>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</si>
  <si>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</si>
  <si>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</si>
  <si>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</si>
  <si>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</si>
  <si>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</si>
  <si>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</si>
  <si>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</si>
  <si>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</si>
  <si>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</si>
  <si>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DesignDay Schedules:</t>
  </si>
  <si>
    <t>OnDay Schedules are 1 for every hour of the day; OffDay Schedules are 0 for every hour of the day.  See columns AD and AE for design day schedule mapping.</t>
  </si>
  <si>
    <t>Schedule Group</t>
  </si>
  <si>
    <t>Office</t>
  </si>
  <si>
    <t>App 5.4B Sch Name</t>
  </si>
  <si>
    <t>Wk Schedule</t>
  </si>
  <si>
    <t>WinterDesignDaty</t>
  </si>
  <si>
    <t>SummerDesignDay</t>
  </si>
  <si>
    <t>Lights</t>
  </si>
  <si>
    <t>Receptacle</t>
  </si>
  <si>
    <t>ServiceHotWater</t>
  </si>
  <si>
    <t>temperature</t>
  </si>
  <si>
    <t>WtrHtrSetPt</t>
  </si>
  <si>
    <t>HVACAvail</t>
  </si>
  <si>
    <t>HtgSetPt</t>
  </si>
  <si>
    <t>ClgSetPt</t>
  </si>
  <si>
    <t>Retail</t>
  </si>
  <si>
    <t>For broken links, please refer to the RulesFormatDay tab of Appendix 5.4B.xls for hourly schedules, and RulesFormatWeek for design Day schedule references.</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</si>
  <si>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</si>
  <si>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</si>
  <si>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</si>
  <si>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</si>
  <si>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</si>
  <si>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</si>
  <si>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</si>
  <si>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</si>
  <si>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</si>
  <si>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</si>
  <si>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</si>
  <si>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</si>
  <si>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</si>
  <si>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</si>
  <si>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</si>
  <si>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</si>
  <si>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</si>
  <si>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</si>
  <si>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</si>
  <si>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</si>
  <si>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</si>
  <si>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</si>
  <si>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</si>
  <si>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</si>
  <si>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</si>
  <si>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</si>
  <si>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</si>
  <si>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</si>
  <si>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</si>
  <si>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</si>
  <si>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</si>
  <si>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</si>
  <si>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</si>
  <si>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</si>
  <si>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</si>
  <si>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</si>
  <si>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</si>
  <si>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</si>
  <si>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</si>
  <si>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</si>
  <si>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</si>
  <si>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</si>
  <si>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</si>
  <si>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</si>
  <si>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</si>
  <si>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</si>
  <si>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</si>
  <si>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</si>
  <si>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</si>
  <si>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</si>
  <si>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</si>
  <si>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</si>
  <si>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</si>
  <si>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</si>
  <si>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</si>
  <si>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</si>
  <si>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</si>
  <si>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</si>
  <si>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</si>
  <si>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</si>
  <si>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</si>
  <si>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</si>
  <si>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</si>
  <si>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</si>
  <si>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</si>
  <si>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</si>
  <si>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</si>
  <si>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</si>
  <si>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</si>
  <si>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</si>
  <si>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</si>
  <si>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</si>
  <si>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</si>
  <si>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</si>
  <si>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</si>
  <si>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</si>
  <si>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</si>
  <si>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</si>
  <si>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</si>
  <si>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</si>
  <si>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</si>
  <si>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</si>
  <si>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</si>
  <si>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</si>
  <si>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</si>
  <si>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</si>
  <si>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</si>
  <si>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</si>
  <si>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</si>
  <si>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</si>
  <si>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</si>
  <si>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</si>
  <si>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</si>
  <si>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</si>
  <si>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</si>
  <si>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</si>
  <si>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for Heating/Cooling setpoint Schedule
AssemblySchedule for Back Space, Front Entry
Retail Schedule for Front Retail, Core Retail &amp; Point of Sale</t>
    </r>
  </si>
  <si>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</si>
  <si>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</si>
  <si>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</si>
  <si>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</si>
  <si>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</si>
  <si>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Chiller Secondary Pump</t>
  </si>
  <si>
    <t>Electric Power</t>
  </si>
  <si>
    <t>ARCATA_725945</t>
  </si>
  <si>
    <t>SAN-DIEGO-LINDBERGH_722900</t>
  </si>
  <si>
    <t>kW</t>
  </si>
  <si>
    <t>Stand Alone Retail 0500 RetlMed</t>
  </si>
  <si>
    <t>Medium Office 0300 OffMed</t>
  </si>
  <si>
    <t>HVACPVAV Design</t>
  </si>
  <si>
    <t>HVACPVAV SATControl</t>
  </si>
  <si>
    <t>HVACPVAV VAVControl</t>
  </si>
  <si>
    <t>HVACPVAV EconomizerType</t>
  </si>
  <si>
    <t>HVACPTAC vsFanCoil</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</si>
  <si>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</si>
  <si>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</si>
  <si>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</si>
  <si>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</si>
  <si>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</si>
  <si>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</si>
  <si>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</si>
  <si>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</si>
  <si>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</si>
  <si>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</si>
  <si>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</si>
  <si>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</si>
  <si>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</si>
  <si>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RetlMed-EnvelopeWallInsulation</t>
  </si>
  <si>
    <t>RetlMed-EnvelopeHeavy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</si>
  <si>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</si>
  <si>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</si>
  <si>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</si>
  <si>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</si>
  <si>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</si>
  <si>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</si>
  <si>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</si>
  <si>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</si>
  <si>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</si>
  <si>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</si>
  <si>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</si>
  <si>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Stand-alone Retail (0500CZ-RetlMed)</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</si>
  <si>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</si>
  <si>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</si>
  <si>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</si>
  <si>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</si>
  <si>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</si>
  <si>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</si>
  <si>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</si>
  <si>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</si>
  <si>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</si>
  <si>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</si>
  <si>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</si>
  <si>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</si>
  <si>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</si>
  <si>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</si>
  <si>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</si>
  <si>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</si>
  <si>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</si>
  <si>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</si>
  <si>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</si>
  <si>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HW: Constant Speed variable flow, 
Cooling Tower:Constant Speed, 
CHW: Constant PrimaryVariable Secondary (constant flow to chillers with bypass, variable flow to coils)</t>
  </si>
  <si>
    <t>open cooling tower with variable speed fan</t>
  </si>
  <si>
    <t>250,000 Btuh</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</si>
  <si>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</si>
  <si>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</si>
  <si>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</si>
  <si>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</si>
  <si>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</si>
  <si>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</si>
  <si>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</si>
  <si>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</si>
  <si>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</si>
  <si>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</si>
  <si>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</si>
  <si>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</si>
  <si>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</si>
  <si>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</si>
  <si>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</si>
  <si>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</si>
  <si>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</si>
  <si>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</si>
  <si>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</si>
  <si>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</si>
  <si>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</si>
  <si>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</si>
  <si>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</si>
  <si>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</si>
  <si>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</si>
  <si>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</si>
  <si>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</si>
  <si>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</si>
  <si>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</si>
  <si>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</si>
  <si>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</si>
  <si>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</si>
  <si>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</si>
  <si>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</si>
  <si>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</si>
  <si>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</si>
  <si>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</si>
  <si>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</si>
  <si>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</si>
  <si>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</si>
  <si>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</si>
  <si>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</si>
  <si>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</si>
  <si>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</si>
  <si>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</si>
  <si>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</si>
  <si>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</si>
  <si>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</si>
  <si>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</si>
  <si>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</si>
  <si>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</si>
  <si>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</si>
  <si>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</si>
  <si>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</si>
  <si>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</si>
  <si>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</si>
  <si>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</si>
  <si>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</si>
  <si>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</si>
  <si>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</si>
  <si>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</si>
  <si>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</si>
  <si>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</si>
  <si>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</si>
  <si>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</si>
  <si>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</si>
  <si>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</si>
  <si>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</si>
  <si>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</si>
  <si>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</si>
  <si>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</si>
  <si>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</si>
  <si>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</si>
  <si>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</si>
  <si>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</si>
  <si>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</si>
  <si>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</si>
  <si>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</si>
  <si>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</si>
  <si>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</si>
  <si>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</si>
  <si>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</si>
  <si>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</si>
  <si>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</si>
  <si>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</si>
  <si>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</si>
  <si>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</si>
  <si>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</si>
  <si>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</si>
  <si>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</si>
  <si>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</si>
  <si>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</si>
  <si>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</si>
  <si>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</si>
  <si>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</si>
  <si>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</si>
  <si>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</si>
  <si>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</si>
  <si>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</si>
  <si>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</si>
  <si>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</si>
  <si>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</si>
  <si>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</si>
  <si>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HW: 15 W/gpm, CW: 17.4 W/gpm, ChW Primary: 17.5 W/gpm, ChW Secondary: 21.8</t>
  </si>
  <si>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</si>
  <si>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</si>
  <si>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</si>
  <si>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</si>
  <si>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</si>
  <si>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r>
      <rPr>
        <sz val="11"/>
        <rFont val="Calibri"/>
        <family val="2"/>
        <scheme val="minor"/>
      </rPr>
      <t xml:space="preserve">Refer </t>
    </r>
    <r>
      <rPr>
        <sz val="11"/>
        <color theme="1"/>
        <rFont val="Calibri"/>
        <family val="2"/>
        <scheme val="minor"/>
      </rPr>
      <t>NACM_AtticRfWood</t>
    </r>
    <r>
      <rPr>
        <sz val="11"/>
        <rFont val="Calibri"/>
        <family val="2"/>
        <scheme val="minor"/>
      </rPr>
      <t xml:space="preserve"> for respective CZ U value</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</si>
  <si>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</si>
  <si>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</si>
  <si>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</si>
  <si>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</si>
  <si>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</si>
  <si>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</si>
  <si>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</si>
  <si>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</si>
  <si>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</si>
  <si>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r>
      <t xml:space="preserve">Small Office Building Schedule
</t>
    </r>
    <r>
      <rPr>
        <sz val="10"/>
        <rFont val="Calibri"/>
        <family val="2"/>
      </rPr>
      <t>for Heating/Cooling setpoint Schedule</t>
    </r>
    <r>
      <rPr>
        <u/>
        <sz val="10"/>
        <color theme="10"/>
        <rFont val="Calibri"/>
        <family val="2"/>
      </rPr>
      <t xml:space="preserve">
</t>
    </r>
  </si>
  <si>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</si>
  <si>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</si>
  <si>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</si>
  <si>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</si>
  <si>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</si>
  <si>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</si>
  <si>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</si>
  <si>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</si>
  <si>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</si>
  <si>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</si>
  <si>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</si>
  <si>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</si>
  <si>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</si>
  <si>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</si>
  <si>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</si>
  <si>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</si>
  <si>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</si>
  <si>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</si>
  <si>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</si>
  <si>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</si>
  <si>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</si>
  <si>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</si>
  <si>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</si>
  <si>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</si>
  <si>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</si>
  <si>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</si>
  <si>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</si>
  <si>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</si>
  <si>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</si>
  <si>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</si>
  <si>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</si>
  <si>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</si>
  <si>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</si>
  <si>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</si>
  <si>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</si>
  <si>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</si>
  <si>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</si>
  <si>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</si>
  <si>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</si>
  <si>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</si>
  <si>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</si>
  <si>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</si>
  <si>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</si>
  <si>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</si>
  <si>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</si>
  <si>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</si>
  <si>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</si>
  <si>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</si>
  <si>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</si>
  <si>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</si>
  <si>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</si>
  <si>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r>
      <t>4.08 in H</t>
    </r>
    <r>
      <rPr>
        <vertAlign val="subscript"/>
        <sz val="9"/>
        <rFont val="Calibri"/>
        <family val="2"/>
        <scheme val="minor"/>
      </rPr>
      <t>2</t>
    </r>
    <r>
      <rPr>
        <sz val="10"/>
        <rFont val="Calibri"/>
        <family val="2"/>
        <scheme val="minor"/>
      </rPr>
      <t xml:space="preserve">0 </t>
    </r>
  </si>
  <si>
    <t>Constant volume for Basement, Variable Volume for all others</t>
  </si>
  <si>
    <t>HW: 50 ft H20
Cooling Tower: 60 ft H20
CHW Primary: 60 ft H20
CHW Secondary: 75 ft H20</t>
  </si>
  <si>
    <t>HW: Constant Speed variable flow</t>
  </si>
  <si>
    <r>
      <t>HW: 50 ft H</t>
    </r>
    <r>
      <rPr>
        <vertAlign val="subscript"/>
        <sz val="10"/>
        <rFont val="Calibri"/>
        <family val="2"/>
        <scheme val="minor"/>
      </rPr>
      <t>2</t>
    </r>
    <r>
      <rPr>
        <sz val="10"/>
        <rFont val="Calibri"/>
        <family val="2"/>
        <scheme val="minor"/>
      </rPr>
      <t xml:space="preserve">0
</t>
    </r>
  </si>
  <si>
    <t>HW: 19 W/gpm</t>
  </si>
  <si>
    <t>Motor efficiency- HW: 0.9
Total efficiency-  HW:63%</t>
  </si>
  <si>
    <t>Motor efficiency-HW: 0.9, Cooling Tower:0.930, CHW Primary, Secondary:0.924</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</si>
  <si>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</si>
  <si>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</si>
  <si>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</si>
  <si>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</si>
  <si>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</si>
  <si>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</si>
  <si>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</si>
  <si>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</si>
  <si>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</si>
  <si>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</si>
  <si>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</si>
  <si>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</si>
  <si>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</si>
  <si>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</si>
  <si>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</si>
  <si>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</si>
  <si>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</si>
  <si>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</si>
  <si>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</si>
  <si>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</si>
  <si>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</si>
  <si>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</si>
  <si>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</si>
  <si>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</si>
  <si>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</si>
  <si>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</si>
  <si>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</si>
  <si>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</si>
  <si>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Perimeter_Zn_1</t>
  </si>
  <si>
    <t>Perimeter_Zn_2</t>
  </si>
  <si>
    <t>Perimeter_Zn_3</t>
  </si>
  <si>
    <t>Perimeter_Zn_4</t>
  </si>
  <si>
    <t>CoreZn</t>
  </si>
  <si>
    <t>Medium Office-SG</t>
  </si>
  <si>
    <t>Medium Retail-SG</t>
  </si>
  <si>
    <t>104</t>
  </si>
  <si>
    <t>105</t>
  </si>
  <si>
    <t xml:space="preserve">106 </t>
  </si>
  <si>
    <r>
      <rPr>
        <sz val="10"/>
        <rFont val="Calibri"/>
        <family val="2"/>
      </rPr>
      <t>Comparison of PTAC system with Fan Coil System.  For details on Fan Coil system, refer</t>
    </r>
    <r>
      <rPr>
        <u/>
        <sz val="10"/>
        <rFont val="Calibri"/>
        <family val="2"/>
      </rPr>
      <t xml:space="preserve"> StripMall FanCoil</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</si>
</sst>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quot;$&quot;#,##0"/>
    <numFmt numFmtId="166" formatCode="0.0%"/>
    <numFmt numFmtId="167" formatCode="0.000"/>
    <numFmt numFmtId="168" formatCode="0.00000"/>
  </numFmts>
  <fonts count="72"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b/>
      <sz val="10"/>
      <color indexed="8"/>
      <name val="Calibri"/>
      <family val="2"/>
      <scheme val="minor"/>
    </font>
    <font>
      <b/>
      <sz val="11"/>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color theme="10"/>
      <name val="Calibri"/>
      <family val="2"/>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b/>
      <sz val="11"/>
      <color theme="1"/>
      <name val="Calibri"/>
      <family val="2"/>
    </font>
    <font>
      <b/>
      <i/>
      <sz val="9.9"/>
      <color theme="1"/>
      <name val="Calibri"/>
      <family val="2"/>
    </font>
    <font>
      <i/>
      <sz val="11"/>
      <color theme="1"/>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charset val="1"/>
    </font>
    <font>
      <b/>
      <sz val="9"/>
      <color indexed="81"/>
      <name val="Tahoma"/>
      <charset val="1"/>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s>
  <fills count="47">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s>
  <borders count="5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108">
    <xf numFmtId="0" fontId="0" fillId="0" borderId="0"/>
    <xf numFmtId="0" fontId="1" fillId="0" borderId="0"/>
    <xf numFmtId="0" fontId="1" fillId="0" borderId="0"/>
    <xf numFmtId="0" fontId="2" fillId="0" borderId="0"/>
    <xf numFmtId="9" fontId="1" fillId="0" borderId="0" applyFont="0" applyFill="0" applyBorder="0" applyAlignment="0" applyProtection="0"/>
    <xf numFmtId="0" fontId="2" fillId="0" borderId="0"/>
    <xf numFmtId="9" fontId="2" fillId="0" borderId="0" applyFont="0" applyFill="0" applyBorder="0" applyAlignment="0" applyProtection="0"/>
    <xf numFmtId="164" fontId="15" fillId="0" borderId="0" applyFont="0" applyFill="0" applyBorder="0" applyAlignment="0" applyProtection="0">
      <alignment horizontal="right"/>
    </xf>
    <xf numFmtId="2" fontId="15" fillId="0" borderId="0" applyFont="0" applyFill="0" applyBorder="0" applyAlignment="0" applyProtection="0">
      <alignment horizontal="right"/>
    </xf>
    <xf numFmtId="3" fontId="15" fillId="0" borderId="0" applyFont="0" applyFill="0" applyBorder="0" applyAlignment="0" applyProtection="0">
      <alignment horizontal="right"/>
    </xf>
    <xf numFmtId="165" fontId="15" fillId="0" borderId="0"/>
    <xf numFmtId="0" fontId="2" fillId="0" borderId="0"/>
    <xf numFmtId="0" fontId="1" fillId="0" borderId="0"/>
    <xf numFmtId="0" fontId="16" fillId="0" borderId="14" applyFill="0" applyProtection="0">
      <alignment horizontal="right" wrapText="1"/>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7" fillId="0" borderId="0" applyFill="0" applyBorder="0" applyProtection="0">
      <alignment horizontal="left" wrapText="1"/>
    </xf>
    <xf numFmtId="0" fontId="18" fillId="0" borderId="0"/>
    <xf numFmtId="0" fontId="19" fillId="0" borderId="0"/>
    <xf numFmtId="0" fontId="1" fillId="0" borderId="0"/>
    <xf numFmtId="0" fontId="21" fillId="0" borderId="0" applyNumberFormat="0" applyFill="0" applyBorder="0" applyAlignment="0" applyProtection="0"/>
    <xf numFmtId="0" fontId="3" fillId="0" borderId="0"/>
    <xf numFmtId="0" fontId="2" fillId="0" borderId="0"/>
    <xf numFmtId="9" fontId="1" fillId="0" borderId="0" applyFont="0" applyFill="0" applyBorder="0" applyAlignment="0" applyProtection="0"/>
    <xf numFmtId="0" fontId="20" fillId="0" borderId="0" applyNumberFormat="0" applyFill="0" applyBorder="0" applyAlignment="0" applyProtection="0">
      <alignment vertical="top"/>
      <protection locked="0"/>
    </xf>
    <xf numFmtId="9" fontId="2" fillId="0" borderId="0" applyFont="0" applyFill="0" applyBorder="0" applyAlignment="0" applyProtection="0"/>
    <xf numFmtId="0" fontId="1"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 fillId="10" borderId="38"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4" fillId="0" borderId="0" applyNumberFormat="0" applyFill="0" applyBorder="0" applyAlignment="0" applyProtection="0">
      <alignment vertical="top"/>
      <protection locked="0"/>
    </xf>
    <xf numFmtId="0" fontId="27" fillId="0" borderId="0" applyNumberFormat="0" applyFill="0" applyBorder="0" applyAlignment="0" applyProtection="0"/>
    <xf numFmtId="0" fontId="28" fillId="0" borderId="41" applyNumberFormat="0" applyFill="0" applyAlignment="0" applyProtection="0"/>
    <xf numFmtId="0" fontId="29" fillId="0" borderId="42" applyNumberFormat="0" applyFill="0" applyAlignment="0" applyProtection="0"/>
    <xf numFmtId="0" fontId="30" fillId="0" borderId="43" applyNumberFormat="0" applyFill="0" applyAlignment="0" applyProtection="0"/>
    <xf numFmtId="0" fontId="30" fillId="0" borderId="0" applyNumberFormat="0" applyFill="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3" fillId="13" borderId="0" applyNumberFormat="0" applyBorder="0" applyAlignment="0" applyProtection="0"/>
    <xf numFmtId="0" fontId="34" fillId="14" borderId="44" applyNumberFormat="0" applyAlignment="0" applyProtection="0"/>
    <xf numFmtId="0" fontId="35" fillId="15" borderId="45" applyNumberFormat="0" applyAlignment="0" applyProtection="0"/>
    <xf numFmtId="0" fontId="36" fillId="15" borderId="44" applyNumberFormat="0" applyAlignment="0" applyProtection="0"/>
    <xf numFmtId="0" fontId="37" fillId="0" borderId="46" applyNumberFormat="0" applyFill="0" applyAlignment="0" applyProtection="0"/>
    <xf numFmtId="0" fontId="38" fillId="16" borderId="47"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12" fillId="0" borderId="48" applyNumberFormat="0" applyFill="0" applyAlignment="0" applyProtection="0"/>
    <xf numFmtId="0" fontId="4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41" fillId="40" borderId="0" applyNumberFormat="0" applyBorder="0" applyAlignment="0" applyProtection="0"/>
    <xf numFmtId="0" fontId="42" fillId="0" borderId="0" applyNumberForma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2" fillId="0" borderId="0" applyNumberFormat="0" applyFill="0" applyBorder="0" applyAlignment="0" applyProtection="0"/>
    <xf numFmtId="0" fontId="1" fillId="0" borderId="0"/>
    <xf numFmtId="0" fontId="1" fillId="0" borderId="0"/>
    <xf numFmtId="0" fontId="42" fillId="0" borderId="0" applyNumberForma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0" fontId="52" fillId="0" borderId="0"/>
    <xf numFmtId="9" fontId="52" fillId="0" borderId="0" applyFont="0" applyFill="0" applyBorder="0" applyAlignment="0" applyProtection="0"/>
    <xf numFmtId="0" fontId="1" fillId="10" borderId="38" applyNumberFormat="0" applyFont="0" applyAlignment="0" applyProtection="0"/>
    <xf numFmtId="43" fontId="1" fillId="0" borderId="0" applyFont="0" applyFill="0" applyBorder="0" applyAlignment="0" applyProtection="0"/>
    <xf numFmtId="0" fontId="61"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2" fillId="0" borderId="0"/>
    <xf numFmtId="0" fontId="2" fillId="0" borderId="0"/>
    <xf numFmtId="0" fontId="2" fillId="0" borderId="0"/>
    <xf numFmtId="9" fontId="2" fillId="0" borderId="0" applyFont="0" applyFill="0" applyBorder="0" applyAlignment="0" applyProtection="0"/>
  </cellStyleXfs>
  <cellXfs count="890">
    <xf numFmtId="0" fontId="0" fillId="0" borderId="0" xfId="0"/>
    <xf numFmtId="0" fontId="0" fillId="0" borderId="0" xfId="0"/>
    <xf numFmtId="0" fontId="3" fillId="0" borderId="0" xfId="0" applyFont="1"/>
    <xf numFmtId="0" fontId="3" fillId="0" borderId="0" xfId="0" applyFont="1" applyAlignment="1">
      <alignment horizontal="left"/>
    </xf>
    <xf numFmtId="0" fontId="3" fillId="0" borderId="1" xfId="0" applyFont="1" applyBorder="1" applyAlignment="1">
      <alignment horizontal="left" vertical="top"/>
    </xf>
    <xf numFmtId="0" fontId="3" fillId="0" borderId="4" xfId="0" applyFont="1" applyBorder="1" applyAlignment="1">
      <alignment horizontal="left" vertical="top"/>
    </xf>
    <xf numFmtId="0" fontId="3" fillId="0" borderId="7" xfId="0" applyFont="1" applyBorder="1" applyAlignment="1">
      <alignment horizontal="left" vertical="top" wrapText="1"/>
    </xf>
    <xf numFmtId="0" fontId="3" fillId="3" borderId="7"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6" borderId="7" xfId="0" applyFont="1" applyFill="1" applyBorder="1" applyAlignment="1">
      <alignment horizontal="left" vertical="top" wrapText="1"/>
    </xf>
    <xf numFmtId="0" fontId="3" fillId="0" borderId="8" xfId="0" applyFont="1" applyBorder="1" applyAlignment="1">
      <alignment horizontal="left" vertical="top" wrapText="1"/>
    </xf>
    <xf numFmtId="0" fontId="3" fillId="5" borderId="7"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7" borderId="7" xfId="0" applyFont="1" applyFill="1" applyBorder="1" applyAlignment="1">
      <alignment horizontal="left" vertical="top" wrapText="1"/>
    </xf>
    <xf numFmtId="0" fontId="3" fillId="0" borderId="15"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5" fillId="0" borderId="7" xfId="3" applyFont="1" applyFill="1" applyBorder="1" applyAlignment="1">
      <alignment horizontal="left" vertical="top"/>
    </xf>
    <xf numFmtId="3" fontId="5" fillId="0" borderId="7" xfId="3" applyNumberFormat="1" applyFont="1" applyFill="1" applyBorder="1" applyAlignment="1">
      <alignment horizontal="left" vertical="top" wrapText="1"/>
    </xf>
    <xf numFmtId="3" fontId="3" fillId="0" borderId="7" xfId="0" applyNumberFormat="1" applyFont="1" applyBorder="1" applyAlignment="1">
      <alignment horizontal="left" vertical="top"/>
    </xf>
    <xf numFmtId="0" fontId="3" fillId="0" borderId="7" xfId="0" applyFont="1" applyFill="1" applyBorder="1" applyAlignment="1">
      <alignment horizontal="left" vertical="top"/>
    </xf>
    <xf numFmtId="0" fontId="5" fillId="0" borderId="7" xfId="3" applyFont="1" applyFill="1" applyBorder="1" applyAlignment="1">
      <alignment horizontal="left" vertical="top" wrapText="1"/>
    </xf>
    <xf numFmtId="0" fontId="6" fillId="0" borderId="7" xfId="3" applyFont="1" applyFill="1" applyBorder="1" applyAlignment="1">
      <alignment horizontal="left" vertical="top" wrapText="1"/>
    </xf>
    <xf numFmtId="9" fontId="5" fillId="0" borderId="7" xfId="3" applyNumberFormat="1" applyFont="1" applyFill="1" applyBorder="1" applyAlignment="1">
      <alignment horizontal="left" vertical="top" wrapText="1"/>
    </xf>
    <xf numFmtId="0" fontId="5" fillId="0" borderId="7" xfId="3" applyFont="1" applyBorder="1" applyAlignment="1">
      <alignment horizontal="left" vertical="top" wrapText="1"/>
    </xf>
    <xf numFmtId="0" fontId="7" fillId="0" borderId="7" xfId="3" applyFont="1" applyFill="1" applyBorder="1" applyAlignment="1">
      <alignment horizontal="left" vertical="top" wrapText="1"/>
    </xf>
    <xf numFmtId="0" fontId="7" fillId="0" borderId="7" xfId="3" applyFont="1" applyFill="1" applyBorder="1" applyAlignment="1">
      <alignment horizontal="left" vertical="center" wrapText="1"/>
    </xf>
    <xf numFmtId="0" fontId="0" fillId="0" borderId="0" xfId="0" applyAlignment="1">
      <alignment vertical="center"/>
    </xf>
    <xf numFmtId="0" fontId="5" fillId="0" borderId="15" xfId="3" applyFont="1" applyBorder="1" applyAlignment="1">
      <alignment vertical="top" wrapText="1"/>
    </xf>
    <xf numFmtId="0" fontId="5" fillId="0" borderId="4" xfId="3" applyFont="1" applyFill="1" applyBorder="1" applyAlignment="1">
      <alignment vertical="top" wrapText="1"/>
    </xf>
    <xf numFmtId="0" fontId="7" fillId="0" borderId="4" xfId="3" applyFont="1" applyFill="1" applyBorder="1" applyAlignment="1">
      <alignment vertical="top" wrapText="1"/>
    </xf>
    <xf numFmtId="0" fontId="7" fillId="0" borderId="1" xfId="3" applyFont="1" applyFill="1" applyBorder="1" applyAlignment="1">
      <alignment vertical="top" wrapText="1"/>
    </xf>
    <xf numFmtId="0" fontId="5" fillId="0" borderId="15" xfId="3" applyFont="1" applyFill="1" applyBorder="1" applyAlignment="1">
      <alignment vertical="top" wrapText="1"/>
    </xf>
    <xf numFmtId="0" fontId="5" fillId="0" borderId="4" xfId="3" applyFont="1" applyFill="1" applyBorder="1" applyAlignment="1">
      <alignment horizontal="left" vertical="top" wrapText="1"/>
    </xf>
    <xf numFmtId="0" fontId="5" fillId="0" borderId="4" xfId="3" applyFont="1" applyBorder="1" applyAlignment="1">
      <alignment vertical="top" wrapText="1"/>
    </xf>
    <xf numFmtId="0" fontId="5" fillId="0" borderId="1" xfId="3" applyFont="1" applyFill="1" applyBorder="1" applyAlignment="1">
      <alignment vertical="top" wrapText="1"/>
    </xf>
    <xf numFmtId="0" fontId="5" fillId="0" borderId="1" xfId="3" applyFont="1" applyBorder="1" applyAlignment="1">
      <alignment vertical="top" wrapText="1"/>
    </xf>
    <xf numFmtId="0" fontId="5" fillId="0" borderId="1" xfId="3" applyFont="1" applyBorder="1" applyAlignment="1">
      <alignment horizontal="left" vertical="top" wrapText="1"/>
    </xf>
    <xf numFmtId="0" fontId="5" fillId="0" borderId="15" xfId="3" applyFont="1" applyFill="1" applyBorder="1" applyAlignment="1">
      <alignment horizontal="left" vertical="top" wrapText="1"/>
    </xf>
    <xf numFmtId="0" fontId="5" fillId="0" borderId="4" xfId="3" applyFont="1" applyFill="1" applyBorder="1" applyAlignment="1">
      <alignment vertical="top" shrinkToFit="1"/>
    </xf>
    <xf numFmtId="0" fontId="5" fillId="0" borderId="4" xfId="3" applyFont="1" applyFill="1" applyBorder="1" applyAlignment="1">
      <alignment wrapText="1"/>
    </xf>
    <xf numFmtId="0" fontId="5" fillId="0" borderId="7" xfId="3" applyFont="1" applyFill="1" applyBorder="1" applyAlignment="1">
      <alignment vertical="top" wrapText="1"/>
    </xf>
    <xf numFmtId="0" fontId="8" fillId="0" borderId="15" xfId="3" applyFont="1" applyFill="1" applyBorder="1" applyAlignment="1">
      <alignment vertical="top" wrapText="1"/>
    </xf>
    <xf numFmtId="0" fontId="5" fillId="0" borderId="15" xfId="3" applyFont="1" applyBorder="1" applyAlignment="1">
      <alignment wrapText="1"/>
    </xf>
    <xf numFmtId="0" fontId="5" fillId="0" borderId="1" xfId="3" applyFont="1" applyFill="1" applyBorder="1" applyAlignment="1">
      <alignment horizontal="left" vertical="top" wrapText="1"/>
    </xf>
    <xf numFmtId="0" fontId="11" fillId="0" borderId="15" xfId="3" applyFont="1" applyFill="1" applyBorder="1" applyAlignment="1">
      <alignment vertical="top" wrapText="1"/>
    </xf>
    <xf numFmtId="0" fontId="6" fillId="0" borderId="15" xfId="3" applyFont="1" applyFill="1" applyBorder="1" applyAlignment="1">
      <alignment vertical="top" wrapText="1"/>
    </xf>
    <xf numFmtId="0" fontId="5" fillId="0" borderId="4" xfId="3" applyFont="1" applyFill="1" applyBorder="1" applyAlignment="1">
      <alignment vertical="center" wrapText="1"/>
    </xf>
    <xf numFmtId="0" fontId="5" fillId="0" borderId="15" xfId="3" applyFont="1" applyFill="1" applyBorder="1" applyAlignment="1">
      <alignment vertical="center" wrapText="1"/>
    </xf>
    <xf numFmtId="0" fontId="5" fillId="0" borderId="4" xfId="3" applyFont="1" applyFill="1" applyBorder="1" applyAlignment="1"/>
    <xf numFmtId="9" fontId="5" fillId="0" borderId="4" xfId="3" applyNumberFormat="1" applyFont="1" applyFill="1" applyBorder="1" applyAlignment="1"/>
    <xf numFmtId="9" fontId="5" fillId="0" borderId="4" xfId="3" applyNumberFormat="1" applyFont="1" applyFill="1" applyBorder="1" applyAlignment="1">
      <alignment horizontal="left"/>
    </xf>
    <xf numFmtId="0" fontId="7" fillId="0" borderId="15" xfId="3" applyFont="1" applyBorder="1" applyAlignment="1">
      <alignment vertical="top" wrapText="1"/>
    </xf>
    <xf numFmtId="0" fontId="7" fillId="0" borderId="15" xfId="3" applyFont="1" applyFill="1" applyBorder="1" applyAlignment="1">
      <alignment vertical="top" wrapText="1"/>
    </xf>
    <xf numFmtId="0" fontId="5" fillId="0" borderId="18" xfId="3" applyFont="1" applyBorder="1" applyAlignment="1">
      <alignment wrapText="1"/>
    </xf>
    <xf numFmtId="0" fontId="7" fillId="0" borderId="4" xfId="3" applyFont="1" applyBorder="1" applyAlignment="1">
      <alignment vertical="top"/>
    </xf>
    <xf numFmtId="0" fontId="7" fillId="0" borderId="4" xfId="3" applyFont="1" applyBorder="1" applyAlignment="1">
      <alignment vertical="top" wrapText="1"/>
    </xf>
    <xf numFmtId="0" fontId="7" fillId="0" borderId="1" xfId="3" applyFont="1" applyBorder="1" applyAlignment="1">
      <alignment vertical="top"/>
    </xf>
    <xf numFmtId="0" fontId="3" fillId="0" borderId="0" xfId="0" applyFont="1" applyAlignment="1">
      <alignment horizontal="left" vertical="top"/>
    </xf>
    <xf numFmtId="0" fontId="3" fillId="0" borderId="0" xfId="0" applyFont="1" applyAlignment="1">
      <alignment vertical="top"/>
    </xf>
    <xf numFmtId="0" fontId="4" fillId="4" borderId="7"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6"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13" fillId="0" borderId="0" xfId="5" applyFont="1" applyFill="1" applyAlignment="1">
      <alignment horizontal="right" wrapText="1"/>
    </xf>
    <xf numFmtId="0" fontId="2" fillId="0" borderId="0" xfId="5" applyFill="1" applyAlignment="1">
      <alignment horizontal="right" wrapText="1"/>
    </xf>
    <xf numFmtId="0" fontId="2" fillId="0" borderId="0" xfId="5" applyFont="1" applyFill="1" applyAlignment="1">
      <alignment horizontal="right" wrapText="1"/>
    </xf>
    <xf numFmtId="3" fontId="2" fillId="0" borderId="0" xfId="5" applyNumberFormat="1" applyFont="1" applyFill="1"/>
    <xf numFmtId="0" fontId="2" fillId="0" borderId="0" xfId="5" applyFont="1" applyFill="1"/>
    <xf numFmtId="1" fontId="2" fillId="0" borderId="0" xfId="5" applyNumberFormat="1" applyFont="1" applyFill="1"/>
    <xf numFmtId="0" fontId="2" fillId="0" borderId="0" xfId="5" applyFont="1" applyFill="1" applyBorder="1" applyAlignment="1">
      <alignment horizontal="right" wrapText="1"/>
    </xf>
    <xf numFmtId="0" fontId="14" fillId="0" borderId="0" xfId="5" applyFont="1" applyFill="1" applyAlignment="1">
      <alignment horizontal="right" wrapText="1"/>
    </xf>
    <xf numFmtId="0" fontId="2" fillId="0" borderId="0" xfId="5" applyFont="1" applyFill="1" applyAlignment="1">
      <alignment horizontal="left" wrapText="1"/>
    </xf>
    <xf numFmtId="0" fontId="2" fillId="0" borderId="0" xfId="5" applyFill="1" applyAlignment="1"/>
    <xf numFmtId="0" fontId="2" fillId="0" borderId="0" xfId="5" applyFill="1"/>
    <xf numFmtId="9" fontId="0" fillId="0" borderId="0" xfId="6" applyFont="1" applyFill="1"/>
    <xf numFmtId="3" fontId="2" fillId="0" borderId="0" xfId="5" applyNumberFormat="1" applyFill="1"/>
    <xf numFmtId="0" fontId="4" fillId="0" borderId="20" xfId="0" applyFont="1" applyBorder="1" applyAlignment="1">
      <alignment vertical="center"/>
    </xf>
    <xf numFmtId="0" fontId="4" fillId="0" borderId="12" xfId="0" applyFont="1" applyBorder="1" applyAlignment="1">
      <alignment vertical="center"/>
    </xf>
    <xf numFmtId="0" fontId="2" fillId="0" borderId="0" xfId="0" applyFont="1" applyFill="1" applyAlignment="1">
      <alignment wrapText="1"/>
    </xf>
    <xf numFmtId="3" fontId="2" fillId="0" borderId="0" xfId="0" applyNumberFormat="1" applyFont="1" applyFill="1" applyAlignment="1">
      <alignment horizontal="right" wrapText="1"/>
    </xf>
    <xf numFmtId="0" fontId="2" fillId="0" borderId="0" xfId="0" applyFont="1" applyFill="1" applyAlignment="1">
      <alignment horizontal="right" wrapText="1"/>
    </xf>
    <xf numFmtId="2" fontId="2" fillId="0" borderId="0" xfId="0" applyNumberFormat="1" applyFont="1" applyFill="1" applyAlignment="1">
      <alignment horizontal="right" wrapText="1"/>
    </xf>
    <xf numFmtId="1" fontId="2" fillId="0" borderId="0" xfId="0" applyNumberFormat="1" applyFont="1" applyFill="1" applyAlignment="1">
      <alignment horizontal="right" wrapText="1"/>
    </xf>
    <xf numFmtId="0" fontId="2" fillId="0" borderId="0" xfId="0" applyFont="1" applyFill="1" applyAlignment="1"/>
    <xf numFmtId="3" fontId="2" fillId="0" borderId="0" xfId="0" applyNumberFormat="1" applyFont="1" applyFill="1"/>
    <xf numFmtId="2" fontId="2" fillId="0" borderId="0" xfId="0" applyNumberFormat="1" applyFont="1" applyFill="1"/>
    <xf numFmtId="1" fontId="2" fillId="0" borderId="0" xfId="0" applyNumberFormat="1" applyFont="1" applyFill="1"/>
    <xf numFmtId="3" fontId="2" fillId="0" borderId="0" xfId="0" applyNumberFormat="1" applyFont="1" applyFill="1" applyAlignment="1"/>
    <xf numFmtId="0" fontId="2" fillId="0" borderId="0" xfId="0" applyFont="1" applyFill="1" applyBorder="1" applyAlignment="1"/>
    <xf numFmtId="3" fontId="2" fillId="0" borderId="0" xfId="0" applyNumberFormat="1" applyFont="1" applyFill="1" applyBorder="1" applyAlignment="1">
      <alignment horizontal="right" wrapText="1"/>
    </xf>
    <xf numFmtId="2" fontId="2" fillId="0" borderId="0" xfId="0" applyNumberFormat="1" applyFont="1" applyFill="1" applyBorder="1" applyAlignment="1">
      <alignment horizontal="right" wrapText="1"/>
    </xf>
    <xf numFmtId="10" fontId="3" fillId="0" borderId="0" xfId="4" applyNumberFormat="1" applyFont="1"/>
    <xf numFmtId="1" fontId="3" fillId="0" borderId="0" xfId="4" applyNumberFormat="1" applyFont="1"/>
    <xf numFmtId="0" fontId="13" fillId="0" borderId="0" xfId="5" applyFont="1" applyFill="1" applyAlignment="1">
      <alignment vertical="center" wrapText="1"/>
    </xf>
    <xf numFmtId="0" fontId="4" fillId="4" borderId="20" xfId="0" applyFont="1" applyFill="1" applyBorder="1" applyAlignment="1">
      <alignment vertical="center" wrapText="1"/>
    </xf>
    <xf numFmtId="0" fontId="4" fillId="4" borderId="7" xfId="0" applyFont="1" applyFill="1" applyBorder="1" applyAlignment="1">
      <alignment vertical="center" wrapText="1"/>
    </xf>
    <xf numFmtId="10" fontId="12" fillId="0" borderId="7" xfId="4" applyNumberFormat="1" applyFont="1" applyBorder="1" applyAlignment="1">
      <alignment vertical="center"/>
    </xf>
    <xf numFmtId="0" fontId="12" fillId="0" borderId="0" xfId="0" applyFont="1" applyAlignment="1">
      <alignment vertical="center"/>
    </xf>
    <xf numFmtId="0" fontId="13" fillId="0" borderId="0" xfId="5" applyFont="1" applyFill="1" applyAlignment="1">
      <alignment horizontal="left" vertical="center" wrapText="1"/>
    </xf>
    <xf numFmtId="0" fontId="4" fillId="4" borderId="20" xfId="0" applyFont="1" applyFill="1" applyBorder="1" applyAlignment="1">
      <alignment horizontal="right" vertical="center" wrapText="1"/>
    </xf>
    <xf numFmtId="0" fontId="4" fillId="4" borderId="7" xfId="0" applyFont="1" applyFill="1" applyBorder="1" applyAlignment="1">
      <alignment horizontal="left" vertical="center" wrapText="1"/>
    </xf>
    <xf numFmtId="0" fontId="2" fillId="0" borderId="0" xfId="5" applyFont="1" applyFill="1" applyAlignment="1">
      <alignment horizontal="left" vertical="center" wrapText="1"/>
    </xf>
    <xf numFmtId="0" fontId="3" fillId="4" borderId="3" xfId="0" applyFont="1" applyFill="1" applyBorder="1" applyAlignment="1">
      <alignment horizontal="right" vertical="center" wrapText="1"/>
    </xf>
    <xf numFmtId="0" fontId="3"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3" fillId="4" borderId="11" xfId="0" applyFont="1" applyFill="1" applyBorder="1" applyAlignment="1">
      <alignment horizontal="right" vertical="center" wrapText="1"/>
    </xf>
    <xf numFmtId="0" fontId="4" fillId="7" borderId="3" xfId="0" applyFont="1" applyFill="1" applyBorder="1" applyAlignment="1">
      <alignment horizontal="right" vertical="center" wrapText="1"/>
    </xf>
    <xf numFmtId="0" fontId="4" fillId="7" borderId="7" xfId="0" applyFont="1" applyFill="1" applyBorder="1" applyAlignment="1">
      <alignment horizontal="left" vertical="center" wrapText="1"/>
    </xf>
    <xf numFmtId="0" fontId="3" fillId="7" borderId="3" xfId="0" applyFont="1" applyFill="1" applyBorder="1" applyAlignment="1">
      <alignment horizontal="right" vertical="center" wrapText="1"/>
    </xf>
    <xf numFmtId="0" fontId="3" fillId="7" borderId="7"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3" fillId="2" borderId="3"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4" fillId="2" borderId="3" xfId="0" applyFont="1" applyFill="1" applyBorder="1" applyAlignment="1">
      <alignment horizontal="right" vertical="center" wrapText="1"/>
    </xf>
    <xf numFmtId="0" fontId="3" fillId="2" borderId="11" xfId="0" applyFont="1" applyFill="1" applyBorder="1" applyAlignment="1">
      <alignment horizontal="right" vertical="center" wrapText="1"/>
    </xf>
    <xf numFmtId="0" fontId="4" fillId="0" borderId="20" xfId="0" applyFont="1" applyBorder="1" applyAlignment="1">
      <alignment horizontal="right" vertical="center" wrapText="1"/>
    </xf>
    <xf numFmtId="0" fontId="4" fillId="0" borderId="9" xfId="0" applyFont="1" applyBorder="1" applyAlignment="1">
      <alignment horizontal="right" vertical="center" wrapText="1"/>
    </xf>
    <xf numFmtId="10" fontId="3" fillId="0" borderId="0" xfId="4" applyNumberFormat="1" applyFont="1" applyBorder="1" applyAlignment="1">
      <alignment vertical="center"/>
    </xf>
    <xf numFmtId="0" fontId="4" fillId="4" borderId="6" xfId="0" applyFont="1" applyFill="1" applyBorder="1" applyAlignment="1">
      <alignment horizontal="right" vertical="center" wrapText="1"/>
    </xf>
    <xf numFmtId="0" fontId="4" fillId="4" borderId="8" xfId="0" applyFont="1" applyFill="1" applyBorder="1" applyAlignment="1">
      <alignment horizontal="left" vertical="center" wrapText="1"/>
    </xf>
    <xf numFmtId="0" fontId="3" fillId="4" borderId="8" xfId="0" applyFont="1" applyFill="1" applyBorder="1" applyAlignment="1">
      <alignment horizontal="left" vertical="center" wrapText="1"/>
    </xf>
    <xf numFmtId="0" fontId="12" fillId="6" borderId="6" xfId="0" applyFont="1" applyFill="1" applyBorder="1" applyAlignment="1">
      <alignment horizontal="right" vertical="center"/>
    </xf>
    <xf numFmtId="0" fontId="4" fillId="6" borderId="8" xfId="0" applyFont="1" applyFill="1" applyBorder="1" applyAlignment="1">
      <alignment horizontal="left" vertical="center" wrapText="1"/>
    </xf>
    <xf numFmtId="0" fontId="0" fillId="6" borderId="3" xfId="0" applyFill="1" applyBorder="1" applyAlignment="1">
      <alignment horizontal="right" vertical="center"/>
    </xf>
    <xf numFmtId="0" fontId="3" fillId="6" borderId="8" xfId="0" applyFont="1" applyFill="1" applyBorder="1" applyAlignment="1">
      <alignment horizontal="left" vertical="center" wrapText="1"/>
    </xf>
    <xf numFmtId="0" fontId="12"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3" fillId="4" borderId="6" xfId="0" applyFont="1" applyFill="1" applyBorder="1" applyAlignment="1">
      <alignment horizontal="right" vertical="center" wrapText="1"/>
    </xf>
    <xf numFmtId="0" fontId="4" fillId="0" borderId="0" xfId="0" applyFont="1" applyBorder="1" applyAlignment="1">
      <alignment horizontal="right" vertical="center" wrapText="1"/>
    </xf>
    <xf numFmtId="0" fontId="3" fillId="6" borderId="3" xfId="0" applyFont="1" applyFill="1" applyBorder="1" applyAlignment="1">
      <alignment horizontal="right" vertical="center" wrapText="1"/>
    </xf>
    <xf numFmtId="0" fontId="3" fillId="6" borderId="13" xfId="0" applyFont="1" applyFill="1" applyBorder="1" applyAlignment="1">
      <alignment horizontal="left" vertical="center" wrapText="1"/>
    </xf>
    <xf numFmtId="0" fontId="12" fillId="6" borderId="20" xfId="0" applyFont="1" applyFill="1" applyBorder="1" applyAlignment="1">
      <alignment horizontal="right" vertical="center"/>
    </xf>
    <xf numFmtId="0" fontId="4" fillId="6" borderId="7" xfId="0" applyFont="1" applyFill="1" applyBorder="1" applyAlignment="1">
      <alignment horizontal="left" vertical="center" wrapText="1"/>
    </xf>
    <xf numFmtId="0" fontId="3" fillId="6" borderId="11" xfId="0" applyFont="1" applyFill="1" applyBorder="1" applyAlignment="1">
      <alignment horizontal="right" vertical="center" wrapText="1"/>
    </xf>
    <xf numFmtId="0" fontId="12" fillId="5" borderId="3" xfId="0" applyFont="1" applyFill="1" applyBorder="1" applyAlignment="1">
      <alignment horizontal="right" vertical="center"/>
    </xf>
    <xf numFmtId="0" fontId="4" fillId="5" borderId="7" xfId="0" applyFont="1" applyFill="1" applyBorder="1" applyAlignment="1">
      <alignment horizontal="left" vertical="center" wrapText="1"/>
    </xf>
    <xf numFmtId="0" fontId="0" fillId="5" borderId="3" xfId="0" applyFill="1" applyBorder="1" applyAlignment="1">
      <alignment horizontal="right" vertical="center"/>
    </xf>
    <xf numFmtId="0" fontId="3"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3" fillId="4" borderId="7" xfId="0" applyFont="1" applyFill="1" applyBorder="1" applyAlignment="1">
      <alignment horizontal="left" vertical="center" wrapText="1"/>
    </xf>
    <xf numFmtId="0" fontId="12" fillId="3" borderId="6" xfId="0" applyFont="1" applyFill="1" applyBorder="1" applyAlignment="1">
      <alignment horizontal="right" vertical="center"/>
    </xf>
    <xf numFmtId="0" fontId="4" fillId="3" borderId="8" xfId="0" applyFont="1" applyFill="1" applyBorder="1" applyAlignment="1">
      <alignment horizontal="left" vertical="center" wrapText="1"/>
    </xf>
    <xf numFmtId="0" fontId="0" fillId="3" borderId="11" xfId="0" applyFill="1" applyBorder="1" applyAlignment="1">
      <alignment horizontal="right" vertical="center"/>
    </xf>
    <xf numFmtId="0" fontId="3" fillId="3" borderId="7" xfId="0" applyFont="1" applyFill="1" applyBorder="1" applyAlignment="1">
      <alignment horizontal="left" vertical="center" wrapText="1"/>
    </xf>
    <xf numFmtId="0" fontId="2" fillId="0" borderId="0" xfId="5" applyFill="1" applyAlignment="1">
      <alignment vertical="center"/>
    </xf>
    <xf numFmtId="0" fontId="4" fillId="0" borderId="23" xfId="0" applyFont="1" applyBorder="1" applyAlignment="1">
      <alignment horizontal="right" vertical="center" wrapText="1"/>
    </xf>
    <xf numFmtId="0" fontId="4" fillId="0" borderId="29" xfId="0" applyFont="1" applyBorder="1" applyAlignment="1">
      <alignment horizontal="right" vertical="center" wrapText="1"/>
    </xf>
    <xf numFmtId="0" fontId="3" fillId="0" borderId="29" xfId="0" applyFont="1" applyBorder="1" applyAlignment="1">
      <alignment vertical="center"/>
    </xf>
    <xf numFmtId="10" fontId="3" fillId="0" borderId="29" xfId="4" applyNumberFormat="1" applyFont="1" applyBorder="1" applyAlignment="1">
      <alignment vertical="center"/>
    </xf>
    <xf numFmtId="2" fontId="12"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3" fillId="0" borderId="0" xfId="0" applyNumberFormat="1" applyFont="1" applyBorder="1" applyAlignment="1">
      <alignment vertical="center"/>
    </xf>
    <xf numFmtId="2" fontId="3" fillId="0" borderId="29" xfId="0" applyNumberFormat="1" applyFont="1" applyBorder="1" applyAlignment="1">
      <alignment vertical="center"/>
    </xf>
    <xf numFmtId="0" fontId="12"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3" fillId="0" borderId="14" xfId="4" applyNumberFormat="1" applyFont="1" applyBorder="1" applyAlignment="1">
      <alignment vertical="center"/>
    </xf>
    <xf numFmtId="0" fontId="4" fillId="4" borderId="7" xfId="0" applyFont="1" applyFill="1" applyBorder="1" applyAlignment="1">
      <alignment horizontal="right" vertical="top" wrapText="1"/>
    </xf>
    <xf numFmtId="0" fontId="3" fillId="4" borderId="7" xfId="0" applyFont="1" applyFill="1" applyBorder="1" applyAlignment="1">
      <alignment horizontal="right" vertical="top" wrapText="1"/>
    </xf>
    <xf numFmtId="0" fontId="4" fillId="7" borderId="7" xfId="0" applyFont="1" applyFill="1" applyBorder="1" applyAlignment="1">
      <alignment horizontal="right" vertical="top" wrapText="1"/>
    </xf>
    <xf numFmtId="0" fontId="3" fillId="7" borderId="7" xfId="0" applyFont="1" applyFill="1" applyBorder="1" applyAlignment="1">
      <alignment horizontal="right" vertical="top" wrapText="1"/>
    </xf>
    <xf numFmtId="0" fontId="4" fillId="2" borderId="7" xfId="0" applyFont="1" applyFill="1" applyBorder="1" applyAlignment="1">
      <alignment horizontal="right" vertical="top" wrapText="1"/>
    </xf>
    <xf numFmtId="0" fontId="4" fillId="2" borderId="7" xfId="0" applyFont="1" applyFill="1" applyBorder="1" applyAlignment="1">
      <alignment horizontal="left" vertical="top" wrapText="1"/>
    </xf>
    <xf numFmtId="0" fontId="3" fillId="2" borderId="7" xfId="0" applyFont="1" applyFill="1" applyBorder="1" applyAlignment="1">
      <alignment horizontal="right" vertical="top" wrapText="1"/>
    </xf>
    <xf numFmtId="0" fontId="2" fillId="0" borderId="7" xfId="5" applyFont="1" applyFill="1" applyBorder="1"/>
    <xf numFmtId="0" fontId="12" fillId="6" borderId="7" xfId="0" applyFont="1" applyFill="1" applyBorder="1" applyAlignment="1">
      <alignment horizontal="right" vertical="top"/>
    </xf>
    <xf numFmtId="0" fontId="0" fillId="6" borderId="7" xfId="0" applyFill="1" applyBorder="1" applyAlignment="1">
      <alignment horizontal="right" vertical="top"/>
    </xf>
    <xf numFmtId="0" fontId="3" fillId="6" borderId="7" xfId="0" applyFont="1" applyFill="1" applyBorder="1" applyAlignment="1">
      <alignment horizontal="right" vertical="top" wrapText="1"/>
    </xf>
    <xf numFmtId="0" fontId="12"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2" fillId="3" borderId="7" xfId="0" applyFont="1" applyFill="1" applyBorder="1" applyAlignment="1">
      <alignment horizontal="right" vertical="top"/>
    </xf>
    <xf numFmtId="0" fontId="4" fillId="3" borderId="7" xfId="0" applyFont="1" applyFill="1" applyBorder="1" applyAlignment="1">
      <alignment horizontal="left" vertical="top" wrapText="1"/>
    </xf>
    <xf numFmtId="0" fontId="0" fillId="3" borderId="7" xfId="0" applyFill="1" applyBorder="1" applyAlignment="1">
      <alignment horizontal="right" vertical="top"/>
    </xf>
    <xf numFmtId="0" fontId="4" fillId="0" borderId="7" xfId="0" applyFont="1" applyBorder="1" applyAlignment="1">
      <alignment horizontal="right" vertical="top" wrapText="1"/>
    </xf>
    <xf numFmtId="1" fontId="2" fillId="0" borderId="0" xfId="5" applyNumberFormat="1" applyFont="1" applyFill="1" applyAlignment="1">
      <alignment horizontal="right" wrapText="1"/>
    </xf>
    <xf numFmtId="0" fontId="4" fillId="4" borderId="1" xfId="0" applyFont="1" applyFill="1" applyBorder="1" applyAlignment="1">
      <alignment horizontal="left" vertical="center" wrapText="1"/>
    </xf>
    <xf numFmtId="2" fontId="12" fillId="0" borderId="1" xfId="0" applyNumberFormat="1" applyFont="1" applyBorder="1" applyAlignment="1">
      <alignment vertical="center"/>
    </xf>
    <xf numFmtId="10" fontId="12" fillId="0" borderId="1" xfId="4" applyNumberFormat="1" applyFont="1" applyBorder="1" applyAlignment="1">
      <alignment vertical="center"/>
    </xf>
    <xf numFmtId="0" fontId="12" fillId="0" borderId="34" xfId="0" applyFont="1" applyBorder="1" applyAlignment="1">
      <alignment vertical="center"/>
    </xf>
    <xf numFmtId="0" fontId="3" fillId="0" borderId="36" xfId="0" applyFont="1" applyBorder="1" applyAlignment="1">
      <alignment vertical="top" wrapText="1"/>
    </xf>
    <xf numFmtId="0" fontId="4" fillId="0" borderId="33" xfId="0" applyFont="1" applyBorder="1" applyAlignment="1">
      <alignment vertical="top" wrapText="1"/>
    </xf>
    <xf numFmtId="0" fontId="12" fillId="0" borderId="0" xfId="0" applyFont="1"/>
    <xf numFmtId="0" fontId="12" fillId="0" borderId="31" xfId="0" applyFont="1" applyBorder="1"/>
    <xf numFmtId="0" fontId="4" fillId="0" borderId="32" xfId="0" applyFont="1" applyBorder="1" applyAlignment="1">
      <alignment vertical="top"/>
    </xf>
    <xf numFmtId="0" fontId="12" fillId="0" borderId="37" xfId="0" applyFont="1" applyBorder="1" applyAlignment="1">
      <alignment vertical="center"/>
    </xf>
    <xf numFmtId="0" fontId="3" fillId="9" borderId="36" xfId="0" applyFont="1" applyFill="1" applyBorder="1" applyAlignment="1">
      <alignment vertical="top" wrapText="1"/>
    </xf>
    <xf numFmtId="2" fontId="12" fillId="9" borderId="1" xfId="0" applyNumberFormat="1" applyFont="1" applyFill="1" applyBorder="1" applyAlignment="1">
      <alignment vertical="center"/>
    </xf>
    <xf numFmtId="2" fontId="0" fillId="9" borderId="7" xfId="0" applyNumberFormat="1" applyFill="1" applyBorder="1" applyAlignment="1">
      <alignment vertical="center"/>
    </xf>
    <xf numFmtId="2" fontId="12" fillId="9" borderId="7" xfId="0" applyNumberFormat="1" applyFont="1" applyFill="1" applyBorder="1" applyAlignment="1">
      <alignment vertical="center"/>
    </xf>
    <xf numFmtId="2" fontId="12" fillId="9" borderId="15" xfId="0" applyNumberFormat="1" applyFont="1" applyFill="1" applyBorder="1" applyAlignment="1">
      <alignment vertical="center"/>
    </xf>
    <xf numFmtId="2" fontId="3" fillId="9" borderId="7" xfId="0" applyNumberFormat="1" applyFont="1" applyFill="1" applyBorder="1" applyAlignment="1">
      <alignment vertical="center"/>
    </xf>
    <xf numFmtId="2" fontId="4" fillId="9" borderId="7" xfId="0" applyNumberFormat="1" applyFont="1" applyFill="1" applyBorder="1" applyAlignment="1">
      <alignment vertical="center"/>
    </xf>
    <xf numFmtId="0" fontId="5" fillId="0" borderId="0" xfId="0" applyNumberFormat="1" applyFont="1" applyFill="1" applyBorder="1" applyAlignment="1" applyProtection="1"/>
    <xf numFmtId="0" fontId="3" fillId="0" borderId="0" xfId="0" applyFont="1" applyFill="1"/>
    <xf numFmtId="0" fontId="0" fillId="0" borderId="31" xfId="0" applyBorder="1"/>
    <xf numFmtId="0" fontId="3" fillId="0" borderId="32" xfId="0" applyFont="1" applyBorder="1" applyAlignment="1">
      <alignment vertical="top"/>
    </xf>
    <xf numFmtId="0" fontId="3" fillId="0" borderId="15" xfId="0" applyFont="1" applyBorder="1" applyAlignment="1">
      <alignment vertical="top" wrapText="1"/>
    </xf>
    <xf numFmtId="2" fontId="12"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3" fillId="0" borderId="7" xfId="0" applyNumberFormat="1" applyFont="1" applyBorder="1" applyAlignment="1">
      <alignment horizontal="center" vertical="center"/>
    </xf>
    <xf numFmtId="0" fontId="3" fillId="0" borderId="7" xfId="0" applyFont="1" applyBorder="1" applyAlignment="1">
      <alignment horizontal="center" vertical="center"/>
    </xf>
    <xf numFmtId="2" fontId="4" fillId="0" borderId="7" xfId="0" applyNumberFormat="1" applyFont="1" applyBorder="1" applyAlignment="1">
      <alignment horizontal="center" vertical="center"/>
    </xf>
    <xf numFmtId="0" fontId="13" fillId="0" borderId="0" xfId="5" applyFont="1" applyFill="1" applyBorder="1" applyAlignment="1">
      <alignment horizontal="left" vertical="center" wrapText="1"/>
    </xf>
    <xf numFmtId="0" fontId="2" fillId="0" borderId="0" xfId="5" applyFont="1" applyFill="1" applyBorder="1" applyAlignment="1">
      <alignment horizontal="left" vertical="center" wrapText="1"/>
    </xf>
    <xf numFmtId="0" fontId="6" fillId="0" borderId="0" xfId="0" applyNumberFormat="1" applyFont="1" applyFill="1" applyBorder="1" applyAlignment="1" applyProtection="1"/>
    <xf numFmtId="0" fontId="5" fillId="0" borderId="15" xfId="3" applyFont="1" applyBorder="1" applyAlignment="1">
      <alignment vertical="center"/>
    </xf>
    <xf numFmtId="0" fontId="13" fillId="0" borderId="0" xfId="0" applyFont="1" applyFill="1" applyAlignment="1">
      <alignment wrapText="1"/>
    </xf>
    <xf numFmtId="0" fontId="13" fillId="0" borderId="0" xfId="0" applyFont="1" applyFill="1" applyAlignment="1">
      <alignment horizontal="right" wrapText="1"/>
    </xf>
    <xf numFmtId="2" fontId="13" fillId="0" borderId="0" xfId="0" applyNumberFormat="1" applyFont="1" applyFill="1" applyAlignment="1">
      <alignment horizontal="right" wrapText="1"/>
    </xf>
    <xf numFmtId="2" fontId="13" fillId="0" borderId="0" xfId="0" applyNumberFormat="1" applyFont="1" applyFill="1"/>
    <xf numFmtId="0" fontId="13" fillId="0" borderId="0" xfId="5" applyFont="1" applyFill="1" applyAlignment="1">
      <alignment horizontal="left" wrapText="1"/>
    </xf>
    <xf numFmtId="3" fontId="13" fillId="0" borderId="0" xfId="0" applyNumberFormat="1" applyFont="1" applyFill="1"/>
    <xf numFmtId="10" fontId="2" fillId="0" borderId="0" xfId="4" applyNumberFormat="1" applyFont="1" applyFill="1" applyAlignment="1">
      <alignment horizontal="right" wrapText="1"/>
    </xf>
    <xf numFmtId="0" fontId="13" fillId="0" borderId="0" xfId="5" applyFont="1" applyFill="1"/>
    <xf numFmtId="3" fontId="13" fillId="0" borderId="0" xfId="0" applyNumberFormat="1" applyFont="1" applyFill="1" applyAlignment="1">
      <alignment horizontal="right" wrapText="1"/>
    </xf>
    <xf numFmtId="3" fontId="13" fillId="0" borderId="0" xfId="0" applyNumberFormat="1" applyFont="1" applyFill="1" applyAlignment="1"/>
    <xf numFmtId="0" fontId="13" fillId="0" borderId="0" xfId="0" applyFont="1" applyFill="1" applyAlignment="1"/>
    <xf numFmtId="0" fontId="0" fillId="0" borderId="0" xfId="0" applyFill="1"/>
    <xf numFmtId="3" fontId="2" fillId="0" borderId="0" xfId="6" applyNumberFormat="1" applyFont="1" applyFill="1" applyAlignment="1">
      <alignment horizontal="right" wrapText="1"/>
    </xf>
    <xf numFmtId="2" fontId="2" fillId="0" borderId="0" xfId="6" applyNumberFormat="1" applyFont="1" applyFill="1"/>
    <xf numFmtId="3" fontId="13" fillId="0" borderId="0" xfId="6" applyNumberFormat="1" applyFont="1" applyFill="1" applyAlignment="1">
      <alignment horizontal="right" wrapText="1"/>
    </xf>
    <xf numFmtId="2" fontId="13"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5" fillId="0" borderId="4" xfId="3" applyFont="1" applyFill="1" applyBorder="1" applyAlignment="1">
      <alignment horizontal="left" wrapText="1"/>
    </xf>
    <xf numFmtId="10" fontId="1" fillId="9" borderId="7" xfId="4" applyNumberFormat="1" applyFont="1" applyFill="1" applyBorder="1" applyAlignment="1">
      <alignment vertical="center"/>
    </xf>
    <xf numFmtId="0" fontId="3" fillId="0" borderId="40" xfId="0" applyFont="1" applyBorder="1" applyAlignment="1">
      <alignment vertical="top" wrapText="1"/>
    </xf>
    <xf numFmtId="0" fontId="4" fillId="0" borderId="32" xfId="0" applyFont="1" applyBorder="1" applyAlignment="1">
      <alignment vertical="top" wrapText="1"/>
    </xf>
    <xf numFmtId="0" fontId="0" fillId="0" borderId="7" xfId="0" applyBorder="1"/>
    <xf numFmtId="0" fontId="0" fillId="0" borderId="7" xfId="0" applyFont="1" applyBorder="1"/>
    <xf numFmtId="0" fontId="12" fillId="0" borderId="7" xfId="0" applyFont="1" applyBorder="1" applyAlignment="1">
      <alignment horizontal="center" vertical="center"/>
    </xf>
    <xf numFmtId="0" fontId="12" fillId="0" borderId="7" xfId="4" applyNumberFormat="1" applyFont="1" applyBorder="1" applyAlignment="1">
      <alignment horizontal="center" vertical="center"/>
    </xf>
    <xf numFmtId="166" fontId="4" fillId="0" borderId="7" xfId="0" applyNumberFormat="1" applyFont="1" applyBorder="1" applyAlignment="1">
      <alignment horizontal="center" vertical="center"/>
    </xf>
    <xf numFmtId="166" fontId="12" fillId="0" borderId="7" xfId="4" applyNumberFormat="1" applyFont="1" applyBorder="1" applyAlignment="1">
      <alignment horizontal="center" vertical="center"/>
    </xf>
    <xf numFmtId="166" fontId="12"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5"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3"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2" fillId="0" borderId="7" xfId="0" applyNumberFormat="1" applyFont="1" applyBorder="1" applyAlignment="1">
      <alignment horizontal="center" vertical="center"/>
    </xf>
    <xf numFmtId="0" fontId="4" fillId="0" borderId="7" xfId="0" applyFont="1" applyBorder="1" applyAlignment="1">
      <alignment horizontal="center" vertical="center"/>
    </xf>
    <xf numFmtId="43" fontId="0" fillId="0" borderId="7" xfId="0" applyNumberFormat="1" applyBorder="1" applyAlignment="1">
      <alignment horizontal="center" vertical="center"/>
    </xf>
    <xf numFmtId="2" fontId="12" fillId="0" borderId="7" xfId="4" applyNumberFormat="1" applyFont="1" applyBorder="1" applyAlignment="1">
      <alignment horizontal="center" vertical="center"/>
    </xf>
    <xf numFmtId="9" fontId="3"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4" fillId="0" borderId="7" xfId="0" applyFont="1" applyBorder="1" applyAlignment="1">
      <alignment horizontal="left" vertical="top"/>
    </xf>
    <xf numFmtId="0" fontId="4" fillId="0" borderId="7" xfId="0" applyFont="1" applyBorder="1" applyAlignment="1">
      <alignment horizontal="left" vertical="top" wrapText="1"/>
    </xf>
    <xf numFmtId="0" fontId="4" fillId="0" borderId="8" xfId="0" applyFont="1" applyBorder="1" applyAlignment="1">
      <alignment horizontal="left" vertical="top"/>
    </xf>
    <xf numFmtId="0" fontId="7" fillId="0" borderId="0" xfId="0" applyNumberFormat="1" applyFont="1" applyFill="1" applyBorder="1" applyAlignment="1" applyProtection="1"/>
    <xf numFmtId="0" fontId="0" fillId="0" borderId="0" xfId="0"/>
    <xf numFmtId="0" fontId="0" fillId="0" borderId="0" xfId="0"/>
    <xf numFmtId="0" fontId="0" fillId="0" borderId="0" xfId="0"/>
    <xf numFmtId="0" fontId="0" fillId="0" borderId="0" xfId="0" applyBorder="1"/>
    <xf numFmtId="0" fontId="0" fillId="0" borderId="0" xfId="0"/>
    <xf numFmtId="0" fontId="0" fillId="0" borderId="18" xfId="0" applyBorder="1"/>
    <xf numFmtId="0" fontId="12" fillId="0" borderId="0" xfId="0" applyFont="1"/>
    <xf numFmtId="0" fontId="0" fillId="0" borderId="14" xfId="0" applyBorder="1"/>
    <xf numFmtId="0" fontId="0" fillId="0" borderId="0" xfId="0" applyBorder="1" applyAlignment="1">
      <alignment horizontal="right"/>
    </xf>
    <xf numFmtId="0" fontId="5" fillId="0" borderId="0" xfId="0" applyFont="1" applyFill="1" applyBorder="1" applyAlignment="1" applyProtection="1"/>
    <xf numFmtId="0" fontId="0" fillId="0" borderId="0" xfId="0"/>
    <xf numFmtId="0" fontId="0" fillId="0" borderId="0" xfId="0"/>
    <xf numFmtId="0" fontId="0" fillId="0" borderId="0" xfId="0"/>
    <xf numFmtId="0" fontId="0" fillId="0" borderId="0" xfId="0"/>
    <xf numFmtId="0" fontId="0" fillId="0" borderId="0" xfId="0" applyFont="1" applyAlignment="1">
      <alignment horizontal="right"/>
    </xf>
    <xf numFmtId="0" fontId="5" fillId="0" borderId="15" xfId="0" applyFont="1" applyBorder="1" applyAlignment="1">
      <alignment vertical="top" wrapText="1"/>
    </xf>
    <xf numFmtId="0" fontId="26" fillId="0" borderId="4" xfId="39" applyFont="1" applyFill="1" applyBorder="1" applyAlignment="1" applyProtection="1">
      <alignment wrapText="1"/>
    </xf>
    <xf numFmtId="9" fontId="5" fillId="0" borderId="4" xfId="3" applyNumberFormat="1" applyFont="1" applyFill="1" applyBorder="1" applyAlignment="1">
      <alignment horizontal="left" vertical="center" wrapText="1"/>
    </xf>
    <xf numFmtId="3" fontId="2" fillId="0" borderId="0" xfId="0" applyNumberFormat="1" applyFont="1" applyAlignment="1">
      <alignment wrapText="1"/>
    </xf>
    <xf numFmtId="3" fontId="13" fillId="0" borderId="0" xfId="0" applyNumberFormat="1" applyFont="1" applyAlignment="1">
      <alignment wrapText="1"/>
    </xf>
    <xf numFmtId="3" fontId="2" fillId="0" borderId="0" xfId="0" applyNumberFormat="1" applyFont="1"/>
    <xf numFmtId="3" fontId="13" fillId="0" borderId="0" xfId="0" applyNumberFormat="1" applyFont="1"/>
    <xf numFmtId="3" fontId="2" fillId="0" borderId="0" xfId="0" applyNumberFormat="1" applyFont="1" applyFill="1" applyBorder="1"/>
    <xf numFmtId="3" fontId="13" fillId="0" borderId="0" xfId="0" applyNumberFormat="1" applyFont="1" applyFill="1" applyBorder="1"/>
    <xf numFmtId="1" fontId="13" fillId="0" borderId="0" xfId="5" applyNumberFormat="1" applyFont="1" applyFill="1" applyAlignment="1">
      <alignment horizontal="right" wrapText="1"/>
    </xf>
    <xf numFmtId="0" fontId="13" fillId="0" borderId="0" xfId="0" applyFont="1"/>
    <xf numFmtId="0" fontId="2" fillId="0" borderId="0" xfId="0" applyFont="1"/>
    <xf numFmtId="1" fontId="2" fillId="0" borderId="0" xfId="0" applyNumberFormat="1" applyFont="1" applyAlignment="1">
      <alignment wrapText="1"/>
    </xf>
    <xf numFmtId="1" fontId="2" fillId="0" borderId="0" xfId="0" applyNumberFormat="1" applyFont="1"/>
    <xf numFmtId="1" fontId="13" fillId="0" borderId="0" xfId="0" applyNumberFormat="1" applyFont="1"/>
    <xf numFmtId="2" fontId="0" fillId="0" borderId="0" xfId="0" applyNumberFormat="1" applyFill="1"/>
    <xf numFmtId="167" fontId="3" fillId="0" borderId="0" xfId="0" applyNumberFormat="1" applyFont="1"/>
    <xf numFmtId="0" fontId="0" fillId="0" borderId="0" xfId="0" applyAlignment="1">
      <alignment horizontal="right"/>
    </xf>
    <xf numFmtId="0" fontId="3" fillId="0" borderId="0" xfId="0" applyFont="1" applyAlignment="1">
      <alignment horizontal="right"/>
    </xf>
    <xf numFmtId="0" fontId="4" fillId="0" borderId="0" xfId="0" applyFont="1"/>
    <xf numFmtId="0" fontId="4" fillId="0" borderId="0" xfId="0" applyFont="1" applyAlignment="1">
      <alignment horizontal="left" vertical="top"/>
    </xf>
    <xf numFmtId="0" fontId="4" fillId="0" borderId="7" xfId="0" applyFont="1" applyBorder="1"/>
    <xf numFmtId="0" fontId="26" fillId="0" borderId="4" xfId="39" applyFont="1" applyFill="1" applyBorder="1" applyAlignment="1" applyProtection="1">
      <alignment vertical="top" wrapText="1"/>
    </xf>
    <xf numFmtId="0" fontId="43" fillId="0" borderId="0" xfId="0" applyFont="1"/>
    <xf numFmtId="0" fontId="26" fillId="0" borderId="4" xfId="39" applyFont="1" applyFill="1" applyBorder="1" applyAlignment="1" applyProtection="1">
      <alignment horizontal="left" vertical="top"/>
    </xf>
    <xf numFmtId="0" fontId="26" fillId="0" borderId="4" xfId="39" applyFont="1" applyFill="1" applyBorder="1" applyAlignment="1" applyProtection="1">
      <alignment horizontal="left" vertical="top" wrapText="1"/>
    </xf>
    <xf numFmtId="0" fontId="26" fillId="0" borderId="4" xfId="39" applyFont="1" applyFill="1" applyBorder="1" applyAlignment="1" applyProtection="1">
      <alignment vertical="top"/>
    </xf>
    <xf numFmtId="0" fontId="3" fillId="0" borderId="0" xfId="0" applyFont="1" applyAlignment="1">
      <alignment horizontal="center"/>
    </xf>
    <xf numFmtId="0" fontId="3" fillId="0" borderId="15" xfId="0" applyFont="1" applyBorder="1"/>
    <xf numFmtId="0" fontId="3" fillId="0" borderId="4" xfId="0" applyFont="1" applyBorder="1"/>
    <xf numFmtId="0" fontId="3" fillId="0" borderId="1" xfId="0" applyFont="1" applyBorder="1"/>
    <xf numFmtId="0" fontId="26" fillId="0" borderId="4" xfId="39" applyFont="1" applyFill="1" applyBorder="1" applyAlignment="1" applyProtection="1">
      <alignment vertical="center" wrapText="1"/>
    </xf>
    <xf numFmtId="0" fontId="3" fillId="0" borderId="4" xfId="0" applyFont="1" applyFill="1" applyBorder="1" applyAlignment="1">
      <alignment vertical="top"/>
    </xf>
    <xf numFmtId="0" fontId="3" fillId="0" borderId="15" xfId="0" applyFont="1" applyFill="1" applyBorder="1"/>
    <xf numFmtId="0" fontId="3" fillId="0" borderId="1" xfId="0" applyFont="1" applyFill="1" applyBorder="1" applyAlignment="1">
      <alignment vertical="top"/>
    </xf>
    <xf numFmtId="0" fontId="5" fillId="0" borderId="4" xfId="3" applyFont="1" applyFill="1" applyBorder="1" applyAlignment="1">
      <alignment horizontal="left"/>
    </xf>
    <xf numFmtId="2" fontId="5" fillId="0" borderId="4" xfId="3" applyNumberFormat="1" applyFont="1" applyFill="1" applyBorder="1" applyAlignment="1">
      <alignment vertical="top" wrapText="1"/>
    </xf>
    <xf numFmtId="0" fontId="5" fillId="0" borderId="4" xfId="3" applyFont="1" applyFill="1" applyBorder="1" applyAlignment="1">
      <alignment horizontal="left" vertical="center" wrapText="1"/>
    </xf>
    <xf numFmtId="10" fontId="5" fillId="0" borderId="4" xfId="3" applyNumberFormat="1" applyFont="1" applyFill="1" applyBorder="1" applyAlignment="1">
      <alignment horizontal="left" vertical="center" wrapText="1"/>
    </xf>
    <xf numFmtId="0" fontId="7" fillId="0" borderId="1" xfId="3" applyFont="1" applyFill="1" applyBorder="1" applyAlignment="1">
      <alignment vertical="center" wrapText="1"/>
    </xf>
    <xf numFmtId="0" fontId="5" fillId="0" borderId="1" xfId="3" applyFont="1" applyFill="1" applyBorder="1" applyAlignment="1">
      <alignment vertical="center" wrapText="1"/>
    </xf>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7" xfId="0" applyFont="1" applyBorder="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 fontId="3" fillId="0" borderId="0" xfId="0" applyNumberFormat="1" applyFont="1" applyAlignment="1">
      <alignment horizontal="center"/>
    </xf>
    <xf numFmtId="2" fontId="3" fillId="0" borderId="0" xfId="0" applyNumberFormat="1" applyFont="1" applyAlignment="1">
      <alignment horizontal="left" vertical="top"/>
    </xf>
    <xf numFmtId="0" fontId="4" fillId="0" borderId="0" xfId="0" applyFont="1" applyAlignment="1">
      <alignment horizontal="right"/>
    </xf>
    <xf numFmtId="0" fontId="4" fillId="0" borderId="0" xfId="0" applyFont="1" applyAlignment="1">
      <alignment wrapText="1"/>
    </xf>
    <xf numFmtId="0" fontId="3" fillId="0" borderId="0" xfId="0" applyFont="1"/>
    <xf numFmtId="0" fontId="0" fillId="0" borderId="0" xfId="0"/>
    <xf numFmtId="0" fontId="3" fillId="0" borderId="0" xfId="0" applyFont="1"/>
    <xf numFmtId="0" fontId="3" fillId="0" borderId="0" xfId="0" applyFont="1" applyAlignment="1">
      <alignment horizontal="right"/>
    </xf>
    <xf numFmtId="9" fontId="5" fillId="0" borderId="1" xfId="3" applyNumberFormat="1" applyFont="1" applyFill="1" applyBorder="1" applyAlignment="1">
      <alignment horizontal="left" vertical="center" wrapText="1"/>
    </xf>
    <xf numFmtId="0" fontId="0" fillId="0" borderId="0" xfId="0"/>
    <xf numFmtId="0" fontId="3" fillId="0" borderId="0" xfId="0" applyFont="1"/>
    <xf numFmtId="0" fontId="26" fillId="0" borderId="7" xfId="39" applyFont="1" applyBorder="1" applyAlignment="1" applyProtection="1">
      <alignment horizontal="left" vertical="top" wrapText="1"/>
    </xf>
    <xf numFmtId="0" fontId="0" fillId="0" borderId="0" xfId="0"/>
    <xf numFmtId="0" fontId="3" fillId="0" borderId="0" xfId="0" applyFont="1"/>
    <xf numFmtId="0" fontId="3" fillId="6" borderId="16" xfId="0" applyFont="1" applyFill="1" applyBorder="1"/>
    <xf numFmtId="0" fontId="3" fillId="6" borderId="2" xfId="0" applyFont="1" applyFill="1" applyBorder="1"/>
    <xf numFmtId="0" fontId="3" fillId="0" borderId="0" xfId="0" applyFont="1" applyFill="1" applyBorder="1"/>
    <xf numFmtId="0" fontId="3" fillId="0" borderId="17" xfId="0" applyFont="1" applyFill="1" applyBorder="1"/>
    <xf numFmtId="0" fontId="4" fillId="6" borderId="17" xfId="0" applyFont="1" applyFill="1" applyBorder="1"/>
    <xf numFmtId="0" fontId="3" fillId="6" borderId="17" xfId="0" applyFont="1" applyFill="1" applyBorder="1"/>
    <xf numFmtId="0" fontId="3" fillId="6" borderId="12" xfId="0" applyFont="1" applyFill="1" applyBorder="1"/>
    <xf numFmtId="0" fontId="3" fillId="6" borderId="0" xfId="0" applyFont="1" applyFill="1" applyBorder="1"/>
    <xf numFmtId="0" fontId="3" fillId="6" borderId="14" xfId="0" applyFont="1" applyFill="1" applyBorder="1"/>
    <xf numFmtId="0" fontId="3" fillId="0" borderId="16" xfId="0" applyFont="1" applyFill="1" applyBorder="1"/>
    <xf numFmtId="0" fontId="3" fillId="0" borderId="4" xfId="0" applyFont="1" applyBorder="1" applyAlignment="1">
      <alignment horizontal="center"/>
    </xf>
    <xf numFmtId="0" fontId="3" fillId="0" borderId="1" xfId="0" applyFont="1" applyBorder="1" applyAlignment="1">
      <alignment horizontal="center"/>
    </xf>
    <xf numFmtId="0" fontId="4" fillId="0" borderId="0" xfId="0" applyFont="1" applyAlignment="1">
      <alignment vertical="center"/>
    </xf>
    <xf numFmtId="0" fontId="12" fillId="0" borderId="10" xfId="0" applyFont="1" applyBorder="1"/>
    <xf numFmtId="0" fontId="5" fillId="0" borderId="9" xfId="0" applyNumberFormat="1" applyFont="1" applyFill="1" applyBorder="1" applyAlignment="1" applyProtection="1"/>
    <xf numFmtId="0" fontId="23" fillId="0" borderId="9" xfId="0" applyNumberFormat="1" applyFont="1" applyFill="1" applyBorder="1" applyAlignment="1" applyProtection="1">
      <alignment horizontal="right"/>
    </xf>
    <xf numFmtId="0" fontId="23" fillId="0" borderId="8" xfId="0" applyNumberFormat="1" applyFont="1" applyFill="1" applyBorder="1" applyAlignment="1" applyProtection="1">
      <alignment horizontal="right"/>
    </xf>
    <xf numFmtId="0" fontId="5" fillId="0" borderId="30" xfId="0" applyNumberFormat="1" applyFont="1" applyFill="1" applyBorder="1" applyAlignment="1" applyProtection="1"/>
    <xf numFmtId="0" fontId="3" fillId="0" borderId="14" xfId="0" applyFont="1" applyFill="1" applyBorder="1"/>
    <xf numFmtId="0" fontId="5" fillId="0" borderId="14" xfId="0" applyFont="1" applyFill="1" applyBorder="1" applyAlignment="1" applyProtection="1"/>
    <xf numFmtId="0" fontId="49" fillId="0" borderId="15" xfId="0" applyFont="1" applyBorder="1"/>
    <xf numFmtId="0" fontId="49" fillId="0" borderId="4" xfId="0" applyFont="1" applyBorder="1"/>
    <xf numFmtId="0" fontId="49" fillId="0" borderId="1" xfId="0" applyFont="1" applyBorder="1"/>
    <xf numFmtId="0" fontId="5" fillId="0" borderId="18" xfId="0" applyNumberFormat="1" applyFont="1" applyFill="1" applyBorder="1" applyAlignment="1" applyProtection="1"/>
    <xf numFmtId="0" fontId="5" fillId="0" borderId="17" xfId="0" applyNumberFormat="1" applyFont="1" applyFill="1" applyBorder="1" applyAlignment="1" applyProtection="1"/>
    <xf numFmtId="0" fontId="5" fillId="0" borderId="14" xfId="0" applyNumberFormat="1" applyFont="1" applyFill="1" applyBorder="1" applyAlignment="1" applyProtection="1"/>
    <xf numFmtId="0" fontId="50" fillId="4" borderId="0" xfId="0" applyFont="1" applyFill="1"/>
    <xf numFmtId="0" fontId="51" fillId="4" borderId="0" xfId="0" applyFont="1" applyFill="1"/>
    <xf numFmtId="0" fontId="51" fillId="0" borderId="0" xfId="0" applyFont="1"/>
    <xf numFmtId="0" fontId="51" fillId="4" borderId="0" xfId="0" applyFont="1" applyFill="1" applyAlignment="1">
      <alignment horizontal="right"/>
    </xf>
    <xf numFmtId="1" fontId="3" fillId="0" borderId="15" xfId="0" applyNumberFormat="1" applyFont="1" applyBorder="1" applyAlignment="1">
      <alignment horizontal="center" vertical="center"/>
    </xf>
    <xf numFmtId="167" fontId="3" fillId="0" borderId="15" xfId="0" applyNumberFormat="1" applyFont="1" applyBorder="1" applyAlignment="1">
      <alignment horizontal="center" vertical="center"/>
    </xf>
    <xf numFmtId="1" fontId="3" fillId="0" borderId="4" xfId="0" applyNumberFormat="1" applyFont="1" applyBorder="1" applyAlignment="1">
      <alignment horizontal="center" vertical="center"/>
    </xf>
    <xf numFmtId="167" fontId="3" fillId="0" borderId="4" xfId="0" applyNumberFormat="1" applyFont="1" applyBorder="1" applyAlignment="1">
      <alignment horizontal="center" vertical="center"/>
    </xf>
    <xf numFmtId="1" fontId="3"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0" fontId="0" fillId="0" borderId="0" xfId="0" applyAlignment="1">
      <alignment horizontal="center" vertical="center"/>
    </xf>
    <xf numFmtId="1" fontId="3" fillId="0" borderId="0" xfId="0" applyNumberFormat="1" applyFont="1" applyAlignment="1">
      <alignment horizontal="center" vertical="center"/>
    </xf>
    <xf numFmtId="0" fontId="3" fillId="0" borderId="15" xfId="0" applyFont="1" applyBorder="1" applyAlignment="1">
      <alignment horizontal="center"/>
    </xf>
    <xf numFmtId="0" fontId="3" fillId="0" borderId="1" xfId="0" applyFont="1" applyBorder="1" applyAlignment="1">
      <alignment horizontal="right"/>
    </xf>
    <xf numFmtId="167" fontId="0" fillId="0" borderId="1" xfId="0" applyNumberFormat="1" applyBorder="1" applyAlignment="1">
      <alignment horizontal="center" vertical="center"/>
    </xf>
    <xf numFmtId="0" fontId="4" fillId="0" borderId="7" xfId="0" applyFont="1" applyBorder="1" applyAlignment="1">
      <alignment vertical="center"/>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0" fillId="4" borderId="49" xfId="0" applyFont="1" applyFill="1" applyBorder="1"/>
    <xf numFmtId="0" fontId="51" fillId="4" borderId="50" xfId="0" applyFont="1" applyFill="1" applyBorder="1"/>
    <xf numFmtId="0" fontId="51" fillId="4" borderId="50" xfId="0" applyFont="1" applyFill="1" applyBorder="1" applyAlignment="1">
      <alignment horizontal="right"/>
    </xf>
    <xf numFmtId="0" fontId="3" fillId="4" borderId="50" xfId="0" applyFont="1" applyFill="1" applyBorder="1"/>
    <xf numFmtId="0" fontId="0" fillId="4" borderId="50" xfId="0" applyFill="1" applyBorder="1"/>
    <xf numFmtId="0" fontId="0" fillId="4" borderId="51" xfId="0" applyFill="1" applyBorder="1"/>
    <xf numFmtId="0" fontId="4" fillId="0" borderId="1" xfId="0" applyFont="1" applyBorder="1"/>
    <xf numFmtId="0" fontId="4" fillId="0" borderId="1" xfId="0" applyFont="1" applyBorder="1" applyAlignment="1">
      <alignment horizontal="right"/>
    </xf>
    <xf numFmtId="0" fontId="0" fillId="7" borderId="0" xfId="0" applyFill="1"/>
    <xf numFmtId="0" fontId="3" fillId="0" borderId="4" xfId="0" applyFont="1" applyBorder="1" applyAlignment="1">
      <alignment vertical="center"/>
    </xf>
    <xf numFmtId="9" fontId="3" fillId="0" borderId="1" xfId="0" applyNumberFormat="1" applyFont="1" applyFill="1" applyBorder="1" applyAlignment="1">
      <alignment horizontal="left" vertical="center"/>
    </xf>
    <xf numFmtId="0" fontId="3" fillId="0" borderId="4" xfId="0" applyFont="1" applyFill="1" applyBorder="1"/>
    <xf numFmtId="0" fontId="3" fillId="0" borderId="0" xfId="0" applyFont="1" applyFill="1" applyAlignment="1">
      <alignment horizontal="left" vertical="top"/>
    </xf>
    <xf numFmtId="0" fontId="3" fillId="0" borderId="7" xfId="0" applyFont="1" applyBorder="1" applyAlignment="1">
      <alignment vertical="center" wrapText="1"/>
    </xf>
    <xf numFmtId="0" fontId="3" fillId="0" borderId="7" xfId="0" applyFont="1" applyBorder="1" applyAlignment="1">
      <alignment vertical="center"/>
    </xf>
    <xf numFmtId="0" fontId="3" fillId="0" borderId="7" xfId="0" applyFont="1" applyBorder="1" applyAlignment="1">
      <alignment vertical="top" wrapText="1"/>
    </xf>
    <xf numFmtId="0" fontId="3" fillId="0" borderId="4" xfId="0" applyFont="1" applyFill="1" applyBorder="1" applyAlignment="1">
      <alignment vertical="top" wrapText="1"/>
    </xf>
    <xf numFmtId="0" fontId="7" fillId="0" borderId="4" xfId="3" applyFont="1" applyFill="1" applyBorder="1" applyAlignment="1">
      <alignment vertical="center" wrapText="1"/>
    </xf>
    <xf numFmtId="10" fontId="3" fillId="0" borderId="4" xfId="0" applyNumberFormat="1" applyFont="1" applyFill="1" applyBorder="1" applyAlignment="1">
      <alignment horizontal="left" vertical="center"/>
    </xf>
    <xf numFmtId="0" fontId="3" fillId="0" borderId="1" xfId="0" applyFont="1" applyFill="1" applyBorder="1" applyAlignment="1">
      <alignment vertical="center"/>
    </xf>
    <xf numFmtId="0" fontId="7" fillId="0" borderId="15" xfId="3" applyFont="1" applyBorder="1" applyAlignment="1">
      <alignment horizontal="left" vertical="top" wrapText="1"/>
    </xf>
    <xf numFmtId="0" fontId="5" fillId="0" borderId="4" xfId="3" applyFont="1" applyBorder="1" applyAlignment="1">
      <alignment horizontal="left" vertical="center" wrapText="1"/>
    </xf>
    <xf numFmtId="49" fontId="3" fillId="0" borderId="0" xfId="0" applyNumberFormat="1" applyFont="1" applyAlignment="1">
      <alignment vertical="center"/>
    </xf>
    <xf numFmtId="0" fontId="12" fillId="0" borderId="0" xfId="0" applyFont="1" applyBorder="1" applyAlignment="1">
      <alignment vertical="center"/>
    </xf>
    <xf numFmtId="0" fontId="3" fillId="0" borderId="0" xfId="0" applyFont="1" applyBorder="1" applyAlignment="1">
      <alignment vertical="top"/>
    </xf>
    <xf numFmtId="0" fontId="3" fillId="0" borderId="0" xfId="0" applyFont="1" applyBorder="1" applyAlignment="1">
      <alignment vertical="center"/>
    </xf>
    <xf numFmtId="0" fontId="3" fillId="41" borderId="4" xfId="0" applyFont="1" applyFill="1" applyBorder="1" applyAlignment="1">
      <alignment vertical="center"/>
    </xf>
    <xf numFmtId="0" fontId="3" fillId="0" borderId="15" xfId="0" applyFont="1" applyBorder="1" applyAlignment="1">
      <alignment vertical="center"/>
    </xf>
    <xf numFmtId="0" fontId="3" fillId="41" borderId="0" xfId="0" applyFont="1" applyFill="1" applyAlignment="1">
      <alignment vertical="center"/>
    </xf>
    <xf numFmtId="0" fontId="3" fillId="41" borderId="4" xfId="0" applyFont="1" applyFill="1" applyBorder="1" applyAlignment="1">
      <alignment vertical="center" wrapText="1"/>
    </xf>
    <xf numFmtId="0" fontId="26" fillId="41" borderId="4" xfId="39" applyFont="1" applyFill="1" applyBorder="1" applyAlignment="1" applyProtection="1">
      <alignment vertical="center" wrapText="1"/>
    </xf>
    <xf numFmtId="0" fontId="26" fillId="41" borderId="17" xfId="39" applyFont="1" applyFill="1" applyBorder="1" applyAlignment="1" applyProtection="1">
      <alignment vertical="center" wrapText="1"/>
    </xf>
    <xf numFmtId="0" fontId="0" fillId="0" borderId="0" xfId="0" applyBorder="1" applyAlignment="1">
      <alignment vertical="center"/>
    </xf>
    <xf numFmtId="0" fontId="3" fillId="41" borderId="17" xfId="0" applyFont="1" applyFill="1" applyBorder="1" applyAlignment="1">
      <alignment vertical="center" wrapText="1"/>
    </xf>
    <xf numFmtId="0" fontId="3" fillId="41" borderId="17" xfId="0" applyFont="1" applyFill="1" applyBorder="1" applyAlignment="1">
      <alignment horizontal="left" vertical="center"/>
    </xf>
    <xf numFmtId="0" fontId="3" fillId="41" borderId="4" xfId="0" applyFont="1" applyFill="1" applyBorder="1" applyAlignment="1">
      <alignment horizontal="left" vertical="center"/>
    </xf>
    <xf numFmtId="0" fontId="5" fillId="41" borderId="0" xfId="3" applyFont="1" applyFill="1" applyBorder="1" applyAlignment="1">
      <alignment vertical="center" wrapText="1"/>
    </xf>
    <xf numFmtId="0" fontId="5" fillId="41" borderId="4" xfId="3" applyFont="1" applyFill="1" applyBorder="1" applyAlignment="1">
      <alignment vertical="center" wrapText="1"/>
    </xf>
    <xf numFmtId="2" fontId="3" fillId="0" borderId="14" xfId="0" applyNumberFormat="1" applyFont="1" applyBorder="1" applyAlignment="1">
      <alignment horizontal="center" vertical="center"/>
    </xf>
    <xf numFmtId="167" fontId="3" fillId="0" borderId="2" xfId="0" applyNumberFormat="1" applyFont="1" applyBorder="1" applyAlignment="1">
      <alignment horizontal="center" vertical="center"/>
    </xf>
    <xf numFmtId="0" fontId="3" fillId="0" borderId="0" xfId="0" applyFont="1" applyAlignment="1">
      <alignment horizontal="left" vertical="center"/>
    </xf>
    <xf numFmtId="0" fontId="3" fillId="0" borderId="0" xfId="0" applyFont="1" applyAlignment="1"/>
    <xf numFmtId="0" fontId="3" fillId="0" borderId="4" xfId="0" applyFont="1" applyBorder="1" applyAlignment="1">
      <alignment vertical="top"/>
    </xf>
    <xf numFmtId="0" fontId="4" fillId="4" borderId="7" xfId="0" applyFont="1" applyFill="1" applyBorder="1" applyAlignment="1">
      <alignment horizontal="left" vertical="top"/>
    </xf>
    <xf numFmtId="0" fontId="4" fillId="0" borderId="0" xfId="0" applyFont="1" applyBorder="1" applyAlignment="1">
      <alignment vertical="top" wrapText="1"/>
    </xf>
    <xf numFmtId="0" fontId="4" fillId="4" borderId="15" xfId="0" applyFont="1" applyFill="1" applyBorder="1" applyAlignment="1">
      <alignment vertical="top"/>
    </xf>
    <xf numFmtId="0" fontId="43" fillId="0" borderId="18" xfId="0" applyFont="1" applyBorder="1" applyAlignment="1">
      <alignment vertical="top"/>
    </xf>
    <xf numFmtId="167" fontId="3" fillId="0" borderId="0" xfId="0" applyNumberFormat="1" applyFont="1" applyBorder="1" applyAlignment="1">
      <alignment horizontal="center" vertical="top"/>
    </xf>
    <xf numFmtId="0" fontId="3" fillId="0" borderId="17" xfId="0" applyFont="1" applyBorder="1" applyAlignment="1">
      <alignment vertical="top"/>
    </xf>
    <xf numFmtId="0" fontId="3" fillId="0" borderId="0" xfId="0" applyFont="1" applyBorder="1" applyAlignment="1">
      <alignment horizontal="center" vertical="top"/>
    </xf>
    <xf numFmtId="0" fontId="3" fillId="0" borderId="16" xfId="0" applyFont="1" applyBorder="1" applyAlignment="1">
      <alignment vertical="top"/>
    </xf>
    <xf numFmtId="0" fontId="3" fillId="0" borderId="1" xfId="0" applyFont="1" applyBorder="1" applyAlignment="1">
      <alignment vertical="top"/>
    </xf>
    <xf numFmtId="2" fontId="3" fillId="0" borderId="9" xfId="0" applyNumberFormat="1" applyFont="1" applyBorder="1" applyAlignment="1">
      <alignment horizontal="center"/>
    </xf>
    <xf numFmtId="167" fontId="3" fillId="0" borderId="8" xfId="0" applyNumberFormat="1" applyFont="1" applyBorder="1" applyAlignment="1">
      <alignment horizontal="center"/>
    </xf>
    <xf numFmtId="0" fontId="3" fillId="0" borderId="9" xfId="0" applyFont="1" applyBorder="1"/>
    <xf numFmtId="0" fontId="0" fillId="0" borderId="9" xfId="0" applyBorder="1"/>
    <xf numFmtId="0" fontId="0" fillId="0" borderId="8" xfId="0" applyBorder="1"/>
    <xf numFmtId="0" fontId="3" fillId="0" borderId="7" xfId="0" applyFont="1" applyBorder="1"/>
    <xf numFmtId="166" fontId="5" fillId="0" borderId="4" xfId="3" applyNumberFormat="1" applyFont="1" applyFill="1" applyBorder="1" applyAlignment="1">
      <alignment horizontal="left" vertical="center" wrapText="1"/>
    </xf>
    <xf numFmtId="0" fontId="3" fillId="0" borderId="7" xfId="0" applyFont="1" applyBorder="1" applyAlignment="1">
      <alignment horizontal="center"/>
    </xf>
    <xf numFmtId="0" fontId="3" fillId="0" borderId="1" xfId="0" applyFont="1" applyFill="1" applyBorder="1"/>
    <xf numFmtId="0" fontId="3" fillId="0" borderId="4" xfId="0" applyFont="1" applyFill="1" applyBorder="1" applyAlignment="1">
      <alignment horizontal="left" vertical="top"/>
    </xf>
    <xf numFmtId="0" fontId="3" fillId="0" borderId="1" xfId="0" applyFont="1" applyFill="1" applyBorder="1" applyAlignment="1">
      <alignment vertical="top" wrapText="1"/>
    </xf>
    <xf numFmtId="0" fontId="49" fillId="0" borderId="4" xfId="0" applyFont="1" applyFill="1" applyBorder="1"/>
    <xf numFmtId="0" fontId="60" fillId="0" borderId="4" xfId="0" applyFont="1" applyBorder="1"/>
    <xf numFmtId="0" fontId="3" fillId="0" borderId="4" xfId="0" applyFont="1" applyFill="1" applyBorder="1" applyAlignment="1">
      <alignment horizontal="left" vertical="top" wrapText="1"/>
    </xf>
    <xf numFmtId="9" fontId="5" fillId="0" borderId="4" xfId="3" applyNumberFormat="1" applyFont="1" applyFill="1" applyBorder="1" applyAlignment="1">
      <alignment horizontal="left" vertical="top" wrapText="1"/>
    </xf>
    <xf numFmtId="9" fontId="3" fillId="0" borderId="4" xfId="0" applyNumberFormat="1" applyFont="1" applyFill="1" applyBorder="1" applyAlignment="1">
      <alignment horizontal="left" vertical="top"/>
    </xf>
    <xf numFmtId="0" fontId="0" fillId="0" borderId="0" xfId="0" applyFont="1"/>
    <xf numFmtId="0" fontId="49" fillId="0" borderId="0" xfId="0" applyFont="1"/>
    <xf numFmtId="0" fontId="62" fillId="0" borderId="0" xfId="0" applyFont="1"/>
    <xf numFmtId="0" fontId="50" fillId="0" borderId="0" xfId="0" applyFont="1"/>
    <xf numFmtId="0" fontId="0" fillId="0" borderId="0" xfId="0"/>
    <xf numFmtId="0" fontId="0" fillId="0" borderId="7" xfId="0" applyBorder="1" applyAlignment="1">
      <alignment horizontal="center"/>
    </xf>
    <xf numFmtId="0" fontId="0" fillId="0" borderId="0" xfId="0"/>
    <xf numFmtId="0" fontId="3" fillId="0" borderId="17" xfId="0" applyFont="1" applyBorder="1"/>
    <xf numFmtId="0" fontId="3" fillId="0" borderId="12" xfId="0" applyFont="1" applyBorder="1"/>
    <xf numFmtId="168" fontId="3" fillId="0" borderId="4" xfId="0" applyNumberFormat="1" applyFont="1" applyBorder="1" applyAlignment="1">
      <alignment horizontal="center"/>
    </xf>
    <xf numFmtId="168" fontId="3" fillId="0" borderId="12" xfId="0" applyNumberFormat="1" applyFont="1" applyBorder="1" applyAlignment="1">
      <alignment horizontal="center"/>
    </xf>
    <xf numFmtId="0" fontId="3" fillId="0" borderId="4" xfId="0" applyFont="1" applyBorder="1" applyAlignment="1">
      <alignment horizontal="left" vertical="top" wrapText="1"/>
    </xf>
    <xf numFmtId="0" fontId="3" fillId="0" borderId="7" xfId="0" applyFont="1" applyFill="1" applyBorder="1" applyAlignment="1">
      <alignment horizontal="left" vertical="top" wrapText="1"/>
    </xf>
    <xf numFmtId="0" fontId="49" fillId="0" borderId="15" xfId="0" applyFont="1" applyFill="1" applyBorder="1"/>
    <xf numFmtId="0" fontId="60" fillId="0" borderId="4" xfId="0" applyFont="1" applyFill="1" applyBorder="1"/>
    <xf numFmtId="49" fontId="3" fillId="0" borderId="0" xfId="0" applyNumberFormat="1" applyFont="1" applyFill="1" applyAlignment="1">
      <alignment vertical="center"/>
    </xf>
    <xf numFmtId="0" fontId="3" fillId="0" borderId="10" xfId="0" applyFont="1" applyBorder="1" applyAlignment="1">
      <alignment vertical="center" wrapText="1"/>
    </xf>
    <xf numFmtId="0" fontId="3" fillId="0" borderId="10" xfId="0" applyFont="1" applyBorder="1" applyAlignment="1">
      <alignment vertical="top" wrapText="1"/>
    </xf>
    <xf numFmtId="0" fontId="3" fillId="0" borderId="10" xfId="0" applyFont="1" applyBorder="1" applyAlignment="1">
      <alignment vertical="center"/>
    </xf>
    <xf numFmtId="0" fontId="3" fillId="0" borderId="8" xfId="0" applyFont="1" applyBorder="1" applyAlignment="1">
      <alignment vertical="center" wrapText="1"/>
    </xf>
    <xf numFmtId="0" fontId="3" fillId="0" borderId="8" xfId="0" applyFont="1" applyBorder="1" applyAlignment="1">
      <alignment vertical="top" wrapText="1"/>
    </xf>
    <xf numFmtId="0" fontId="3" fillId="0" borderId="8" xfId="0" applyFont="1" applyBorder="1" applyAlignment="1">
      <alignment vertical="center"/>
    </xf>
    <xf numFmtId="0" fontId="3" fillId="41" borderId="12" xfId="0" applyFont="1" applyFill="1" applyBorder="1" applyAlignment="1">
      <alignment vertical="center" wrapText="1"/>
    </xf>
    <xf numFmtId="0" fontId="26" fillId="41" borderId="12" xfId="39" applyFont="1" applyFill="1" applyBorder="1" applyAlignment="1" applyProtection="1">
      <alignment vertical="center" wrapText="1"/>
    </xf>
    <xf numFmtId="0" fontId="26" fillId="41" borderId="0" xfId="39" applyFont="1" applyFill="1" applyBorder="1" applyAlignment="1" applyProtection="1">
      <alignment vertical="center" wrapText="1"/>
    </xf>
    <xf numFmtId="0" fontId="4" fillId="0" borderId="10" xfId="0" applyFont="1" applyBorder="1" applyAlignment="1">
      <alignment vertical="center"/>
    </xf>
    <xf numFmtId="0" fontId="4" fillId="0" borderId="10" xfId="0" applyFont="1" applyBorder="1" applyAlignment="1">
      <alignment vertical="top"/>
    </xf>
    <xf numFmtId="0" fontId="3" fillId="0" borderId="10" xfId="0" applyFont="1" applyBorder="1" applyAlignment="1">
      <alignment horizontal="left" vertical="center"/>
    </xf>
    <xf numFmtId="0" fontId="5" fillId="0" borderId="10" xfId="3" applyFont="1" applyFill="1" applyBorder="1" applyAlignment="1">
      <alignment horizontal="left" vertical="center"/>
    </xf>
    <xf numFmtId="0" fontId="5" fillId="0" borderId="10" xfId="3" applyFont="1" applyFill="1" applyBorder="1" applyAlignment="1">
      <alignment horizontal="left" vertical="center" wrapText="1"/>
    </xf>
    <xf numFmtId="0" fontId="5" fillId="0" borderId="10" xfId="3" applyFont="1" applyBorder="1" applyAlignment="1">
      <alignment horizontal="left" vertical="center" wrapText="1"/>
    </xf>
    <xf numFmtId="0" fontId="7" fillId="0" borderId="10" xfId="3" applyFont="1" applyFill="1" applyBorder="1" applyAlignment="1">
      <alignment horizontal="left" vertical="center" wrapText="1"/>
    </xf>
    <xf numFmtId="0" fontId="5" fillId="0" borderId="18" xfId="3" applyFont="1" applyBorder="1" applyAlignment="1">
      <alignment vertical="center" wrapText="1"/>
    </xf>
    <xf numFmtId="0" fontId="5" fillId="0" borderId="17" xfId="3" applyFont="1" applyFill="1" applyBorder="1" applyAlignment="1">
      <alignment vertical="center" wrapText="1"/>
    </xf>
    <xf numFmtId="0" fontId="7" fillId="0" borderId="17" xfId="3" applyFont="1" applyFill="1" applyBorder="1" applyAlignment="1">
      <alignment vertical="center" wrapText="1"/>
    </xf>
    <xf numFmtId="0" fontId="7" fillId="0" borderId="16" xfId="3" applyFont="1" applyFill="1" applyBorder="1" applyAlignment="1">
      <alignment vertical="center" wrapText="1"/>
    </xf>
    <xf numFmtId="0" fontId="5" fillId="0" borderId="18" xfId="3" applyFont="1" applyFill="1" applyBorder="1" applyAlignment="1">
      <alignment vertical="center" wrapText="1"/>
    </xf>
    <xf numFmtId="0" fontId="5" fillId="0" borderId="16" xfId="3" applyFont="1" applyFill="1" applyBorder="1" applyAlignment="1">
      <alignment vertical="center" wrapText="1"/>
    </xf>
    <xf numFmtId="0" fontId="5" fillId="0" borderId="18" xfId="3" applyFont="1" applyFill="1" applyBorder="1" applyAlignment="1">
      <alignment horizontal="left" vertical="center" wrapText="1"/>
    </xf>
    <xf numFmtId="0" fontId="5" fillId="0" borderId="17" xfId="3" applyFont="1" applyFill="1" applyBorder="1" applyAlignment="1">
      <alignment vertical="center" shrinkToFit="1"/>
    </xf>
    <xf numFmtId="0" fontId="5" fillId="0" borderId="10" xfId="3" applyFont="1" applyFill="1" applyBorder="1" applyAlignment="1">
      <alignment vertical="center" wrapText="1"/>
    </xf>
    <xf numFmtId="0" fontId="5" fillId="0" borderId="17" xfId="3" applyFont="1" applyFill="1" applyBorder="1" applyAlignment="1">
      <alignment horizontal="left" vertical="center" wrapText="1"/>
    </xf>
    <xf numFmtId="0" fontId="7" fillId="0" borderId="18" xfId="3" applyFont="1" applyBorder="1" applyAlignment="1">
      <alignment vertical="center" wrapText="1"/>
    </xf>
    <xf numFmtId="0" fontId="7" fillId="0" borderId="18" xfId="3" applyFont="1" applyFill="1" applyBorder="1" applyAlignment="1">
      <alignment vertical="center" wrapText="1"/>
    </xf>
    <xf numFmtId="0" fontId="3" fillId="41" borderId="17" xfId="0" applyFont="1" applyFill="1" applyBorder="1" applyAlignment="1">
      <alignment vertical="center"/>
    </xf>
    <xf numFmtId="0" fontId="0" fillId="0" borderId="0" xfId="0" applyAlignment="1">
      <alignment horizontal="center"/>
    </xf>
    <xf numFmtId="0" fontId="0" fillId="8" borderId="0" xfId="0" applyFill="1"/>
    <xf numFmtId="0" fontId="0" fillId="44" borderId="0" xfId="0" applyFill="1"/>
    <xf numFmtId="3" fontId="0" fillId="44" borderId="0" xfId="0" applyNumberFormat="1" applyFill="1" applyAlignment="1">
      <alignment horizontal="center"/>
    </xf>
    <xf numFmtId="0" fontId="0" fillId="6" borderId="0" xfId="0" applyFill="1"/>
    <xf numFmtId="0" fontId="0" fillId="44" borderId="0" xfId="0" applyFill="1" applyAlignment="1">
      <alignment horizontal="center"/>
    </xf>
    <xf numFmtId="0" fontId="0" fillId="0" borderId="0" xfId="0"/>
    <xf numFmtId="0" fontId="0" fillId="0" borderId="0" xfId="0" applyFill="1"/>
    <xf numFmtId="0" fontId="0" fillId="0" borderId="0" xfId="0" applyAlignment="1">
      <alignment horizontal="center"/>
    </xf>
    <xf numFmtId="0" fontId="0" fillId="8" borderId="0" xfId="0" applyFill="1"/>
    <xf numFmtId="0" fontId="0" fillId="0" borderId="0" xfId="0" applyFill="1" applyAlignment="1">
      <alignment horizontal="center"/>
    </xf>
    <xf numFmtId="3" fontId="0" fillId="0" borderId="0" xfId="0" applyNumberFormat="1" applyFill="1" applyAlignment="1">
      <alignment horizontal="center"/>
    </xf>
    <xf numFmtId="0" fontId="3" fillId="0" borderId="7" xfId="0" applyFont="1" applyFill="1" applyBorder="1" applyAlignment="1">
      <alignment vertical="center"/>
    </xf>
    <xf numFmtId="0" fontId="3" fillId="0" borderId="8" xfId="0" applyFont="1" applyFill="1" applyBorder="1" applyAlignment="1">
      <alignment vertical="center"/>
    </xf>
    <xf numFmtId="0" fontId="5" fillId="0" borderId="15" xfId="3" applyFont="1" applyBorder="1" applyAlignment="1">
      <alignment vertical="center" wrapText="1"/>
    </xf>
    <xf numFmtId="0" fontId="3" fillId="0" borderId="0" xfId="0" applyFont="1" applyBorder="1"/>
    <xf numFmtId="0" fontId="0" fillId="0" borderId="12" xfId="0" applyBorder="1"/>
    <xf numFmtId="0" fontId="0" fillId="0" borderId="14" xfId="0" applyBorder="1" applyAlignment="1">
      <alignment horizontal="right"/>
    </xf>
    <xf numFmtId="0" fontId="3" fillId="0" borderId="14" xfId="0" applyFont="1" applyBorder="1"/>
    <xf numFmtId="0" fontId="0" fillId="0" borderId="2" xfId="0" applyBorder="1"/>
    <xf numFmtId="0" fontId="0" fillId="0" borderId="55" xfId="0" applyBorder="1"/>
    <xf numFmtId="0" fontId="0" fillId="0" borderId="27" xfId="0" applyBorder="1"/>
    <xf numFmtId="0" fontId="24" fillId="0" borderId="0" xfId="39" applyAlignment="1" applyProtection="1"/>
    <xf numFmtId="0" fontId="5" fillId="43" borderId="1" xfId="3" applyFont="1" applyFill="1" applyBorder="1" applyAlignment="1">
      <alignment vertical="top" wrapText="1"/>
    </xf>
    <xf numFmtId="0" fontId="26" fillId="0" borderId="1" xfId="39" applyFont="1" applyFill="1" applyBorder="1" applyAlignment="1" applyProtection="1">
      <alignment horizontal="left" vertical="top" wrapText="1"/>
    </xf>
    <xf numFmtId="0" fontId="3" fillId="0" borderId="9" xfId="0" applyFont="1" applyBorder="1" applyAlignment="1">
      <alignment horizontal="center"/>
    </xf>
    <xf numFmtId="0" fontId="3" fillId="0" borderId="8" xfId="0" applyFont="1" applyBorder="1" applyAlignment="1">
      <alignment horizontal="center"/>
    </xf>
    <xf numFmtId="167" fontId="3" fillId="0" borderId="9" xfId="0" applyNumberFormat="1" applyFont="1" applyBorder="1" applyAlignment="1">
      <alignment horizontal="center"/>
    </xf>
    <xf numFmtId="0" fontId="3" fillId="0" borderId="7" xfId="0" applyFont="1" applyBorder="1" applyAlignment="1">
      <alignment horizontal="center" vertical="top" wrapText="1"/>
    </xf>
    <xf numFmtId="0" fontId="0" fillId="0" borderId="1" xfId="0" applyBorder="1" applyAlignment="1">
      <alignment horizontal="center"/>
    </xf>
    <xf numFmtId="3" fontId="0" fillId="6" borderId="0" xfId="0" applyNumberFormat="1" applyFill="1" applyAlignment="1">
      <alignment horizontal="center"/>
    </xf>
    <xf numFmtId="0" fontId="26" fillId="0" borderId="4" xfId="39" applyFont="1" applyFill="1" applyBorder="1" applyAlignment="1" applyProtection="1">
      <alignment vertical="center"/>
    </xf>
    <xf numFmtId="0" fontId="5" fillId="42" borderId="4" xfId="0" applyFont="1" applyFill="1" applyBorder="1" applyAlignment="1">
      <alignment vertical="center"/>
    </xf>
    <xf numFmtId="0" fontId="3" fillId="42" borderId="4" xfId="0" applyFont="1" applyFill="1" applyBorder="1" applyAlignment="1">
      <alignment horizontal="left" vertical="center"/>
    </xf>
    <xf numFmtId="0" fontId="68" fillId="42" borderId="7" xfId="0" applyFont="1" applyFill="1" applyBorder="1" applyAlignment="1">
      <alignment vertical="center" wrapText="1"/>
    </xf>
    <xf numFmtId="0" fontId="63" fillId="42" borderId="7" xfId="0" applyFont="1" applyFill="1" applyBorder="1" applyAlignment="1">
      <alignment vertical="center" wrapText="1"/>
    </xf>
    <xf numFmtId="0" fontId="63" fillId="42" borderId="7" xfId="0" applyFont="1" applyFill="1" applyBorder="1" applyAlignment="1">
      <alignment vertical="top" wrapText="1"/>
    </xf>
    <xf numFmtId="0" fontId="63" fillId="42" borderId="7" xfId="0" applyFont="1" applyFill="1" applyBorder="1" applyAlignment="1">
      <alignment vertical="center"/>
    </xf>
    <xf numFmtId="0" fontId="5" fillId="42" borderId="12" xfId="0" applyFont="1" applyFill="1" applyBorder="1" applyAlignment="1">
      <alignment vertical="center"/>
    </xf>
    <xf numFmtId="0" fontId="3" fillId="42" borderId="4" xfId="0" applyFont="1" applyFill="1" applyBorder="1" applyAlignment="1">
      <alignment vertical="center"/>
    </xf>
    <xf numFmtId="0" fontId="3" fillId="42" borderId="12" xfId="0" applyFont="1" applyFill="1" applyBorder="1" applyAlignment="1">
      <alignment vertical="center"/>
    </xf>
    <xf numFmtId="0" fontId="3" fillId="42" borderId="17" xfId="0" applyFont="1" applyFill="1" applyBorder="1" applyAlignment="1">
      <alignment horizontal="left" vertical="center"/>
    </xf>
    <xf numFmtId="10" fontId="3" fillId="42" borderId="4" xfId="0" applyNumberFormat="1" applyFont="1" applyFill="1" applyBorder="1" applyAlignment="1">
      <alignment horizontal="left" vertical="center"/>
    </xf>
    <xf numFmtId="0" fontId="3" fillId="42" borderId="4" xfId="0" applyFont="1" applyFill="1" applyBorder="1" applyAlignment="1">
      <alignment vertical="center" wrapText="1"/>
    </xf>
    <xf numFmtId="10" fontId="5" fillId="42" borderId="4" xfId="0" applyNumberFormat="1" applyFont="1" applyFill="1" applyBorder="1" applyAlignment="1">
      <alignment horizontal="left" vertical="center"/>
    </xf>
    <xf numFmtId="0" fontId="3" fillId="42" borderId="17" xfId="0" applyFont="1" applyFill="1" applyBorder="1" applyAlignment="1">
      <alignment vertical="center" wrapText="1"/>
    </xf>
    <xf numFmtId="9" fontId="3" fillId="42" borderId="4" xfId="0" applyNumberFormat="1" applyFont="1" applyFill="1" applyBorder="1" applyAlignment="1">
      <alignment horizontal="left" vertical="center"/>
    </xf>
    <xf numFmtId="0" fontId="3" fillId="0" borderId="8" xfId="0" applyFont="1" applyFill="1" applyBorder="1" applyAlignment="1">
      <alignment vertical="top" wrapText="1"/>
    </xf>
    <xf numFmtId="0" fontId="3" fillId="0" borderId="7" xfId="0" applyFont="1" applyFill="1" applyBorder="1" applyAlignment="1">
      <alignment vertical="top" wrapText="1"/>
    </xf>
    <xf numFmtId="0" fontId="3" fillId="0" borderId="10" xfId="0" applyFont="1" applyFill="1" applyBorder="1" applyAlignment="1">
      <alignment vertical="top" wrapText="1"/>
    </xf>
    <xf numFmtId="0" fontId="5" fillId="0" borderId="8" xfId="0" applyFont="1" applyFill="1" applyBorder="1" applyAlignment="1">
      <alignment vertical="top" wrapText="1"/>
    </xf>
    <xf numFmtId="0" fontId="5" fillId="0" borderId="7" xfId="0" applyFont="1" applyFill="1" applyBorder="1" applyAlignment="1">
      <alignment horizontal="left" vertical="top" wrapText="1"/>
    </xf>
    <xf numFmtId="0" fontId="4" fillId="6" borderId="8" xfId="0" applyFont="1" applyFill="1" applyBorder="1" applyAlignment="1">
      <alignment vertical="center" wrapText="1"/>
    </xf>
    <xf numFmtId="0" fontId="4" fillId="6" borderId="7" xfId="0" applyFont="1" applyFill="1" applyBorder="1" applyAlignment="1">
      <alignment vertical="center" wrapText="1"/>
    </xf>
    <xf numFmtId="0" fontId="4" fillId="6" borderId="10" xfId="0" applyFont="1" applyFill="1" applyBorder="1" applyAlignment="1">
      <alignment vertical="center" wrapText="1"/>
    </xf>
    <xf numFmtId="0" fontId="64" fillId="6" borderId="52" xfId="0" applyFont="1" applyFill="1" applyBorder="1" applyAlignment="1">
      <alignment horizontal="center" vertical="center"/>
    </xf>
    <xf numFmtId="0" fontId="4" fillId="6" borderId="53" xfId="0" applyFont="1" applyFill="1" applyBorder="1" applyAlignment="1">
      <alignment vertical="center"/>
    </xf>
    <xf numFmtId="0" fontId="4" fillId="6" borderId="53" xfId="0" applyFont="1" applyFill="1" applyBorder="1" applyAlignment="1">
      <alignment vertical="top"/>
    </xf>
    <xf numFmtId="0" fontId="3" fillId="6" borderId="53" xfId="0" applyFont="1" applyFill="1" applyBorder="1" applyAlignment="1">
      <alignment horizontal="left" vertical="center"/>
    </xf>
    <xf numFmtId="0" fontId="3" fillId="6" borderId="54" xfId="0" applyFont="1" applyFill="1" applyBorder="1" applyAlignment="1">
      <alignment horizontal="left" vertical="center"/>
    </xf>
    <xf numFmtId="0" fontId="5" fillId="6" borderId="32" xfId="3" applyFont="1" applyFill="1" applyBorder="1" applyAlignment="1">
      <alignment horizontal="left" vertical="center"/>
    </xf>
    <xf numFmtId="0" fontId="5" fillId="6" borderId="32" xfId="3" applyFont="1" applyFill="1" applyBorder="1" applyAlignment="1">
      <alignment horizontal="left" vertical="center" wrapText="1"/>
    </xf>
    <xf numFmtId="0" fontId="7" fillId="6" borderId="32" xfId="3" applyFont="1" applyFill="1" applyBorder="1" applyAlignment="1">
      <alignment horizontal="left" vertical="center" wrapText="1"/>
    </xf>
    <xf numFmtId="0" fontId="5" fillId="6" borderId="32" xfId="3" applyFont="1" applyFill="1" applyBorder="1" applyAlignment="1">
      <alignment vertical="center" wrapText="1"/>
    </xf>
    <xf numFmtId="0" fontId="7" fillId="6" borderId="32" xfId="3" applyFont="1" applyFill="1" applyBorder="1" applyAlignment="1">
      <alignment vertical="center" wrapText="1"/>
    </xf>
    <xf numFmtId="0" fontId="5" fillId="6" borderId="32" xfId="3" applyFont="1" applyFill="1" applyBorder="1" applyAlignment="1">
      <alignment vertical="center" shrinkToFit="1"/>
    </xf>
    <xf numFmtId="0" fontId="7" fillId="6" borderId="33" xfId="3" applyFont="1" applyFill="1" applyBorder="1" applyAlignment="1">
      <alignment vertical="center" wrapText="1"/>
    </xf>
    <xf numFmtId="0" fontId="68" fillId="42" borderId="10" xfId="0" applyFont="1" applyFill="1" applyBorder="1" applyAlignment="1">
      <alignment vertical="center" wrapText="1"/>
    </xf>
    <xf numFmtId="0" fontId="63" fillId="42" borderId="10" xfId="0" applyFont="1" applyFill="1" applyBorder="1" applyAlignment="1">
      <alignment vertical="center" wrapText="1"/>
    </xf>
    <xf numFmtId="0" fontId="63" fillId="42" borderId="10" xfId="0" applyFont="1" applyFill="1" applyBorder="1" applyAlignment="1">
      <alignment vertical="top" wrapText="1"/>
    </xf>
    <xf numFmtId="0" fontId="63" fillId="42" borderId="10" xfId="0" applyFont="1" applyFill="1" applyBorder="1" applyAlignment="1">
      <alignment vertical="center"/>
    </xf>
    <xf numFmtId="0" fontId="64" fillId="6" borderId="52" xfId="0" applyFont="1" applyFill="1" applyBorder="1" applyAlignment="1">
      <alignment horizontal="center" vertical="center" wrapText="1"/>
    </xf>
    <xf numFmtId="0" fontId="63" fillId="6" borderId="53" xfId="0" applyFont="1" applyFill="1" applyBorder="1" applyAlignment="1">
      <alignment vertical="center" wrapText="1"/>
    </xf>
    <xf numFmtId="0" fontId="63" fillId="6" borderId="53" xfId="0" applyFont="1" applyFill="1" applyBorder="1" applyAlignment="1">
      <alignment vertical="top" wrapText="1"/>
    </xf>
    <xf numFmtId="0" fontId="63" fillId="6" borderId="53" xfId="0" applyFont="1" applyFill="1" applyBorder="1" applyAlignment="1">
      <alignment vertical="center"/>
    </xf>
    <xf numFmtId="0" fontId="26" fillId="6" borderId="54" xfId="39" applyFont="1" applyFill="1" applyBorder="1" applyAlignment="1" applyProtection="1">
      <alignment horizontal="center" vertical="center" wrapText="1"/>
    </xf>
    <xf numFmtId="0" fontId="26" fillId="6" borderId="32" xfId="39" applyFont="1" applyFill="1" applyBorder="1" applyAlignment="1" applyProtection="1">
      <alignment horizontal="center" vertical="center" wrapText="1"/>
    </xf>
    <xf numFmtId="0" fontId="3" fillId="6" borderId="32" xfId="0" applyFont="1" applyFill="1" applyBorder="1" applyAlignment="1">
      <alignment vertical="center" wrapText="1"/>
    </xf>
    <xf numFmtId="0" fontId="26" fillId="6" borderId="33" xfId="39" applyFont="1" applyFill="1" applyBorder="1" applyAlignment="1" applyProtection="1">
      <alignment horizontal="center" vertical="center" wrapText="1"/>
    </xf>
    <xf numFmtId="0" fontId="65" fillId="6" borderId="52" xfId="0" applyFont="1" applyFill="1" applyBorder="1" applyAlignment="1">
      <alignment horizontal="center" vertical="center" wrapText="1"/>
    </xf>
    <xf numFmtId="0" fontId="3" fillId="6" borderId="53" xfId="0" applyFont="1" applyFill="1" applyBorder="1" applyAlignment="1">
      <alignment vertical="center" wrapText="1"/>
    </xf>
    <xf numFmtId="0" fontId="3" fillId="6" borderId="53" xfId="0" applyFont="1" applyFill="1" applyBorder="1" applyAlignment="1">
      <alignment vertical="top" wrapText="1"/>
    </xf>
    <xf numFmtId="0" fontId="3" fillId="6" borderId="53" xfId="0" applyFont="1" applyFill="1" applyBorder="1" applyAlignment="1">
      <alignment vertical="center"/>
    </xf>
    <xf numFmtId="0" fontId="3" fillId="6" borderId="54" xfId="0" applyFont="1" applyFill="1" applyBorder="1" applyAlignment="1">
      <alignment horizontal="center" vertical="center"/>
    </xf>
    <xf numFmtId="0" fontId="3" fillId="6" borderId="32" xfId="0" applyFont="1" applyFill="1" applyBorder="1" applyAlignment="1">
      <alignment horizontal="center" vertical="center"/>
    </xf>
    <xf numFmtId="0" fontId="3" fillId="6" borderId="33" xfId="0" applyFont="1" applyFill="1" applyBorder="1" applyAlignment="1">
      <alignment horizontal="center" vertical="center"/>
    </xf>
    <xf numFmtId="0" fontId="3" fillId="6" borderId="32" xfId="0" applyFont="1" applyFill="1" applyBorder="1" applyAlignment="1">
      <alignment vertical="center"/>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4" borderId="0" xfId="0" applyFont="1" applyFill="1"/>
    <xf numFmtId="0" fontId="0" fillId="4" borderId="0" xfId="0" applyFill="1"/>
    <xf numFmtId="0" fontId="0" fillId="4" borderId="0" xfId="0" applyFont="1" applyFill="1" applyAlignment="1">
      <alignment horizontal="right"/>
    </xf>
    <xf numFmtId="0" fontId="6" fillId="0" borderId="9" xfId="0" applyNumberFormat="1" applyFont="1" applyFill="1" applyBorder="1" applyAlignment="1" applyProtection="1"/>
    <xf numFmtId="0" fontId="7" fillId="0" borderId="30" xfId="0" applyNumberFormat="1" applyFont="1" applyFill="1" applyBorder="1" applyAlignment="1" applyProtection="1"/>
    <xf numFmtId="0" fontId="0" fillId="0" borderId="13" xfId="0" applyBorder="1"/>
    <xf numFmtId="0" fontId="0" fillId="0" borderId="17" xfId="0" applyBorder="1"/>
    <xf numFmtId="0" fontId="0" fillId="0" borderId="17" xfId="0" applyFill="1" applyBorder="1" applyAlignment="1">
      <alignment horizontal="left" vertical="top" wrapText="1"/>
    </xf>
    <xf numFmtId="0" fontId="0" fillId="0" borderId="0" xfId="0" applyFill="1" applyBorder="1" applyAlignment="1">
      <alignment horizontal="left"/>
    </xf>
    <xf numFmtId="0" fontId="0" fillId="0" borderId="1" xfId="0" applyFill="1" applyBorder="1"/>
    <xf numFmtId="0" fontId="0" fillId="0" borderId="16" xfId="0" applyBorder="1"/>
    <xf numFmtId="0" fontId="51" fillId="0" borderId="0" xfId="0" applyFont="1" applyFill="1"/>
    <xf numFmtId="0" fontId="51" fillId="0" borderId="17" xfId="0" applyFont="1" applyBorder="1"/>
    <xf numFmtId="0" fontId="51" fillId="0" borderId="12" xfId="0" applyFont="1" applyBorder="1"/>
    <xf numFmtId="0" fontId="0" fillId="0" borderId="17" xfId="0" applyFill="1" applyBorder="1"/>
    <xf numFmtId="0" fontId="0" fillId="0" borderId="12" xfId="0" applyFill="1" applyBorder="1"/>
    <xf numFmtId="0" fontId="0" fillId="0" borderId="16" xfId="0" applyFill="1" applyBorder="1"/>
    <xf numFmtId="0" fontId="0" fillId="0" borderId="2" xfId="0" applyFill="1" applyBorder="1"/>
    <xf numFmtId="0" fontId="0" fillId="46" borderId="56" xfId="0" applyFill="1" applyBorder="1" applyAlignment="1">
      <alignment vertical="top" wrapText="1"/>
    </xf>
    <xf numFmtId="0" fontId="3" fillId="0" borderId="13" xfId="0" applyFont="1" applyFill="1" applyBorder="1"/>
    <xf numFmtId="0" fontId="3" fillId="0" borderId="12" xfId="0" applyFont="1" applyFill="1" applyBorder="1"/>
    <xf numFmtId="0" fontId="12" fillId="0" borderId="18" xfId="0" applyFont="1" applyBorder="1" applyAlignment="1">
      <alignment horizontal="center" vertical="center" wrapText="1"/>
    </xf>
    <xf numFmtId="0" fontId="43" fillId="0" borderId="15" xfId="0" applyFont="1" applyFill="1" applyBorder="1" applyAlignment="1">
      <alignment vertical="top" wrapText="1"/>
    </xf>
    <xf numFmtId="0" fontId="43" fillId="0" borderId="15" xfId="0" applyFont="1" applyBorder="1" applyAlignment="1">
      <alignment wrapText="1"/>
    </xf>
    <xf numFmtId="0" fontId="3" fillId="0" borderId="9" xfId="0" applyFont="1" applyFill="1" applyBorder="1"/>
    <xf numFmtId="0" fontId="0" fillId="0" borderId="9" xfId="0" applyFill="1" applyBorder="1"/>
    <xf numFmtId="0" fontId="0" fillId="0" borderId="8" xfId="0" applyFill="1" applyBorder="1"/>
    <xf numFmtId="0" fontId="3" fillId="0" borderId="7" xfId="0" applyFont="1" applyFill="1" applyBorder="1" applyAlignment="1">
      <alignment horizontal="center" vertical="center"/>
    </xf>
    <xf numFmtId="0" fontId="4" fillId="4" borderId="18" xfId="0" applyFont="1" applyFill="1" applyBorder="1" applyAlignment="1">
      <alignment horizontal="center" vertical="top" wrapText="1"/>
    </xf>
    <xf numFmtId="0" fontId="4" fillId="4" borderId="15" xfId="0" applyFont="1" applyFill="1" applyBorder="1" applyAlignment="1">
      <alignment horizontal="center" vertical="top" wrapText="1"/>
    </xf>
    <xf numFmtId="0" fontId="3" fillId="0" borderId="17" xfId="0" applyFont="1" applyBorder="1" applyAlignment="1">
      <alignment vertical="center"/>
    </xf>
    <xf numFmtId="0" fontId="3" fillId="0" borderId="4" xfId="0" applyFont="1" applyFill="1" applyBorder="1" applyAlignment="1">
      <alignment horizontal="center"/>
    </xf>
    <xf numFmtId="167" fontId="3" fillId="0" borderId="10" xfId="0" applyNumberFormat="1" applyFont="1" applyFill="1" applyBorder="1"/>
    <xf numFmtId="167" fontId="3" fillId="0" borderId="10" xfId="0" applyNumberFormat="1" applyFont="1" applyBorder="1"/>
    <xf numFmtId="167" fontId="3" fillId="0" borderId="10" xfId="0" applyNumberFormat="1" applyFont="1" applyBorder="1" applyAlignment="1">
      <alignment horizontal="center" vertical="center"/>
    </xf>
    <xf numFmtId="0" fontId="4" fillId="4" borderId="13" xfId="0" applyFont="1" applyFill="1" applyBorder="1" applyAlignment="1">
      <alignment horizontal="center" vertical="center" wrapText="1"/>
    </xf>
    <xf numFmtId="0" fontId="3" fillId="0" borderId="0" xfId="0" applyFont="1" applyFill="1" applyBorder="1" applyAlignment="1">
      <alignment horizontal="center"/>
    </xf>
    <xf numFmtId="167" fontId="3" fillId="0" borderId="8" xfId="0" applyNumberFormat="1" applyFont="1" applyFill="1" applyBorder="1" applyAlignment="1">
      <alignment horizontal="center"/>
    </xf>
    <xf numFmtId="0" fontId="3" fillId="0" borderId="16" xfId="0" applyFont="1" applyBorder="1" applyAlignment="1">
      <alignment horizontal="center"/>
    </xf>
    <xf numFmtId="0" fontId="4" fillId="4" borderId="8" xfId="0" applyFont="1" applyFill="1" applyBorder="1" applyAlignment="1">
      <alignment horizontal="center" vertical="center" wrapText="1"/>
    </xf>
    <xf numFmtId="0" fontId="0" fillId="0" borderId="4" xfId="0" applyBorder="1" applyAlignment="1">
      <alignment horizontal="center"/>
    </xf>
    <xf numFmtId="0" fontId="4" fillId="4" borderId="7" xfId="0" applyFont="1" applyFill="1" applyBorder="1" applyAlignment="1">
      <alignment vertical="top"/>
    </xf>
    <xf numFmtId="167" fontId="3" fillId="0" borderId="18" xfId="0" applyNumberFormat="1" applyFont="1" applyBorder="1" applyAlignment="1">
      <alignment horizontal="center"/>
    </xf>
    <xf numFmtId="0" fontId="4" fillId="4" borderId="9" xfId="0" applyFont="1" applyFill="1" applyBorder="1" applyAlignment="1">
      <alignment horizontal="center" vertical="center" wrapText="1"/>
    </xf>
    <xf numFmtId="167" fontId="3" fillId="0" borderId="16" xfId="0" applyNumberFormat="1" applyFont="1" applyBorder="1" applyAlignment="1">
      <alignment horizontal="center"/>
    </xf>
    <xf numFmtId="167" fontId="3" fillId="0" borderId="15" xfId="0" applyNumberFormat="1" applyFont="1" applyBorder="1" applyAlignment="1">
      <alignment horizontal="center"/>
    </xf>
    <xf numFmtId="0" fontId="3" fillId="0" borderId="7" xfId="0" applyFont="1" applyFill="1" applyBorder="1" applyAlignment="1">
      <alignment horizontal="center"/>
    </xf>
    <xf numFmtId="0" fontId="4" fillId="4" borderId="10" xfId="0" applyFont="1" applyFill="1" applyBorder="1" applyAlignment="1">
      <alignment horizontal="center" vertical="center" wrapText="1"/>
    </xf>
    <xf numFmtId="167" fontId="3" fillId="0" borderId="10" xfId="0" applyNumberFormat="1" applyFont="1" applyFill="1" applyBorder="1" applyAlignment="1">
      <alignment horizontal="center"/>
    </xf>
    <xf numFmtId="167" fontId="3" fillId="0" borderId="10" xfId="0" applyNumberFormat="1" applyFont="1" applyBorder="1" applyAlignment="1">
      <alignment horizontal="center"/>
    </xf>
    <xf numFmtId="0" fontId="4" fillId="4" borderId="7" xfId="0" applyFont="1" applyFill="1" applyBorder="1"/>
    <xf numFmtId="2" fontId="3" fillId="0" borderId="7" xfId="0" applyNumberFormat="1" applyFont="1" applyFill="1" applyBorder="1" applyAlignment="1">
      <alignment horizontal="center" vertical="center"/>
    </xf>
    <xf numFmtId="0" fontId="3" fillId="0" borderId="17" xfId="0" applyFont="1" applyBorder="1" applyAlignment="1">
      <alignment horizontal="center"/>
    </xf>
    <xf numFmtId="2" fontId="3" fillId="0" borderId="9" xfId="0" applyNumberFormat="1" applyFont="1" applyFill="1" applyBorder="1" applyAlignment="1">
      <alignment horizontal="center"/>
    </xf>
    <xf numFmtId="0" fontId="3" fillId="45" borderId="7" xfId="0" applyFont="1" applyFill="1" applyBorder="1"/>
    <xf numFmtId="0" fontId="3" fillId="0" borderId="0" xfId="0" applyFont="1"/>
    <xf numFmtId="0" fontId="3" fillId="0" borderId="18" xfId="0" applyFont="1" applyBorder="1" applyAlignment="1">
      <alignment horizontal="center"/>
    </xf>
    <xf numFmtId="0" fontId="3" fillId="0" borderId="0" xfId="0" applyFont="1"/>
    <xf numFmtId="0" fontId="6" fillId="0" borderId="15" xfId="3" applyFont="1" applyFill="1" applyBorder="1" applyAlignment="1">
      <alignment vertical="top" wrapText="1"/>
    </xf>
    <xf numFmtId="0" fontId="5" fillId="0" borderId="4" xfId="3" applyFont="1" applyFill="1" applyBorder="1" applyAlignment="1"/>
    <xf numFmtId="9" fontId="5" fillId="0" borderId="4" xfId="3" applyNumberFormat="1" applyFont="1" applyFill="1" applyBorder="1" applyAlignment="1"/>
    <xf numFmtId="9" fontId="5" fillId="0" borderId="4" xfId="3" applyNumberFormat="1" applyFont="1" applyFill="1" applyBorder="1" applyAlignment="1">
      <alignment horizontal="left"/>
    </xf>
    <xf numFmtId="0" fontId="3" fillId="0" borderId="7" xfId="0" applyFont="1" applyBorder="1" applyAlignment="1">
      <alignment horizontal="center" vertical="center"/>
    </xf>
    <xf numFmtId="0" fontId="3" fillId="0" borderId="15" xfId="0" applyFont="1" applyBorder="1"/>
    <xf numFmtId="0" fontId="5" fillId="0" borderId="4" xfId="3" applyFont="1" applyFill="1" applyBorder="1" applyAlignment="1">
      <alignment horizontal="left"/>
    </xf>
    <xf numFmtId="0" fontId="26" fillId="0" borderId="4" xfId="39" applyFont="1" applyBorder="1" applyAlignment="1" applyProtection="1"/>
    <xf numFmtId="2" fontId="5" fillId="0" borderId="4" xfId="3" applyNumberFormat="1" applyFont="1" applyFill="1" applyBorder="1" applyAlignment="1"/>
    <xf numFmtId="0" fontId="3" fillId="0" borderId="4" xfId="0" applyFont="1" applyBorder="1" applyAlignment="1">
      <alignment horizontal="center"/>
    </xf>
    <xf numFmtId="0" fontId="3" fillId="0" borderId="1" xfId="0" applyFont="1" applyBorder="1" applyAlignment="1">
      <alignment horizontal="center"/>
    </xf>
    <xf numFmtId="0" fontId="3" fillId="0" borderId="15" xfId="0" applyFont="1" applyBorder="1" applyAlignment="1">
      <alignment horizontal="center"/>
    </xf>
    <xf numFmtId="0" fontId="3" fillId="0" borderId="15" xfId="0" applyFont="1" applyBorder="1" applyAlignment="1">
      <alignment vertical="top"/>
    </xf>
    <xf numFmtId="0" fontId="26" fillId="0" borderId="4" xfId="39" applyFont="1" applyBorder="1" applyAlignment="1" applyProtection="1">
      <alignment vertical="top"/>
    </xf>
    <xf numFmtId="0" fontId="26" fillId="0" borderId="1" xfId="39" applyFont="1" applyBorder="1" applyAlignment="1" applyProtection="1">
      <alignment vertical="top"/>
    </xf>
    <xf numFmtId="0" fontId="3" fillId="0" borderId="10" xfId="0" applyFont="1" applyBorder="1"/>
    <xf numFmtId="0" fontId="3" fillId="0" borderId="9" xfId="0" applyFont="1" applyBorder="1"/>
    <xf numFmtId="0" fontId="3" fillId="0" borderId="7" xfId="0" applyFont="1" applyBorder="1" applyAlignment="1">
      <alignment horizontal="center"/>
    </xf>
    <xf numFmtId="0" fontId="0" fillId="0" borderId="7" xfId="0" applyBorder="1" applyAlignment="1">
      <alignment horizontal="center"/>
    </xf>
    <xf numFmtId="0" fontId="3" fillId="45" borderId="7" xfId="0" applyFont="1" applyFill="1" applyBorder="1" applyAlignment="1">
      <alignment vertical="top"/>
    </xf>
    <xf numFmtId="0" fontId="45" fillId="45" borderId="7" xfId="39" applyFont="1" applyFill="1" applyBorder="1" applyAlignment="1" applyProtection="1">
      <alignment vertical="top"/>
    </xf>
    <xf numFmtId="0" fontId="3" fillId="45" borderId="1" xfId="0" applyFont="1" applyFill="1" applyBorder="1" applyAlignment="1">
      <alignment vertical="top"/>
    </xf>
    <xf numFmtId="0" fontId="0" fillId="0" borderId="1" xfId="0" applyBorder="1" applyAlignment="1">
      <alignment horizontal="center"/>
    </xf>
    <xf numFmtId="0" fontId="26" fillId="0" borderId="0" xfId="39" applyFont="1" applyAlignment="1" applyProtection="1"/>
    <xf numFmtId="0" fontId="24" fillId="0" borderId="4" xfId="39" applyFill="1" applyBorder="1" applyAlignment="1" applyProtection="1">
      <alignment vertical="center" wrapText="1"/>
    </xf>
    <xf numFmtId="0" fontId="69" fillId="0" borderId="15" xfId="0" applyFont="1" applyBorder="1" applyAlignment="1">
      <alignment horizontal="center"/>
    </xf>
    <xf numFmtId="0" fontId="24" fillId="0" borderId="4" xfId="39" applyFill="1" applyBorder="1" applyAlignment="1" applyProtection="1">
      <alignment vertical="top" wrapText="1"/>
    </xf>
    <xf numFmtId="0" fontId="3" fillId="8" borderId="7" xfId="0" applyFont="1" applyFill="1" applyBorder="1" applyAlignment="1">
      <alignment horizontal="left" vertical="top"/>
    </xf>
    <xf numFmtId="0" fontId="3" fillId="8" borderId="0" xfId="0" applyFont="1" applyFill="1" applyAlignment="1">
      <alignment horizontal="left" vertical="top"/>
    </xf>
    <xf numFmtId="3" fontId="0" fillId="0" borderId="0" xfId="0" applyNumberFormat="1" applyAlignment="1">
      <alignment horizontal="center"/>
    </xf>
    <xf numFmtId="0" fontId="0" fillId="6" borderId="0" xfId="0" applyFill="1" applyAlignment="1">
      <alignment horizontal="center"/>
    </xf>
    <xf numFmtId="0" fontId="25" fillId="0" borderId="0" xfId="0" applyFont="1" applyAlignment="1">
      <alignment horizontal="center"/>
    </xf>
    <xf numFmtId="1" fontId="0" fillId="0" borderId="0" xfId="0" applyNumberFormat="1" applyFill="1" applyAlignment="1">
      <alignment horizontal="center"/>
    </xf>
    <xf numFmtId="2" fontId="0" fillId="6" borderId="0" xfId="0" applyNumberFormat="1" applyFill="1" applyAlignment="1">
      <alignment horizontal="center"/>
    </xf>
    <xf numFmtId="1" fontId="0" fillId="0" borderId="0" xfId="0" applyNumberFormat="1" applyFill="1"/>
    <xf numFmtId="0" fontId="3" fillId="0" borderId="0" xfId="0" applyFont="1" applyAlignment="1">
      <alignment horizontal="right" vertical="center"/>
    </xf>
    <xf numFmtId="0" fontId="0" fillId="0" borderId="0" xfId="0"/>
    <xf numFmtId="0" fontId="0" fillId="0" borderId="0" xfId="0"/>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12" xfId="0" applyFont="1" applyBorder="1" applyAlignment="1">
      <alignment horizontal="center" vertical="center"/>
    </xf>
    <xf numFmtId="0" fontId="6" fillId="42" borderId="7" xfId="0" applyFont="1" applyFill="1" applyBorder="1" applyAlignment="1">
      <alignment vertical="center" wrapText="1"/>
    </xf>
    <xf numFmtId="49" fontId="5" fillId="0" borderId="0" xfId="0" applyNumberFormat="1" applyFont="1" applyAlignment="1">
      <alignment vertical="center"/>
    </xf>
    <xf numFmtId="0" fontId="5" fillId="0" borderId="0" xfId="0" applyFont="1"/>
    <xf numFmtId="0" fontId="5" fillId="0" borderId="0" xfId="0" applyFont="1" applyAlignment="1">
      <alignment horizontal="right"/>
    </xf>
    <xf numFmtId="0" fontId="5" fillId="0" borderId="0" xfId="0" applyFont="1" applyAlignment="1">
      <alignment vertical="center"/>
    </xf>
    <xf numFmtId="0" fontId="48" fillId="41" borderId="4" xfId="39" applyFont="1" applyFill="1" applyBorder="1" applyAlignment="1" applyProtection="1">
      <alignment vertical="center" wrapText="1"/>
    </xf>
    <xf numFmtId="0" fontId="5" fillId="41" borderId="4" xfId="0" applyFont="1" applyFill="1" applyBorder="1" applyAlignment="1">
      <alignment vertical="center" wrapText="1"/>
    </xf>
    <xf numFmtId="0" fontId="5" fillId="41" borderId="4" xfId="0" applyFont="1" applyFill="1" applyBorder="1" applyAlignment="1">
      <alignment horizontal="left" vertical="center"/>
    </xf>
    <xf numFmtId="0" fontId="5" fillId="0" borderId="7" xfId="0" applyFont="1" applyFill="1" applyBorder="1" applyAlignment="1">
      <alignment vertical="center" wrapText="1"/>
    </xf>
    <xf numFmtId="0" fontId="5" fillId="0" borderId="7" xfId="0" applyFont="1" applyFill="1" applyBorder="1" applyAlignment="1">
      <alignment vertical="top" wrapText="1"/>
    </xf>
    <xf numFmtId="0" fontId="5" fillId="0" borderId="7" xfId="0" applyFont="1" applyFill="1" applyBorder="1" applyAlignment="1">
      <alignment vertical="center"/>
    </xf>
    <xf numFmtId="167" fontId="3" fillId="0" borderId="12" xfId="0" applyNumberFormat="1" applyFont="1" applyBorder="1" applyAlignment="1">
      <alignment horizontal="center" vertical="center"/>
    </xf>
    <xf numFmtId="1" fontId="3" fillId="0" borderId="17" xfId="0" applyNumberFormat="1" applyFont="1" applyBorder="1" applyAlignment="1">
      <alignment horizontal="center" vertical="center"/>
    </xf>
    <xf numFmtId="0" fontId="4" fillId="0" borderId="7" xfId="0" applyFont="1" applyFill="1" applyBorder="1" applyAlignment="1">
      <alignment horizontal="left" vertical="top"/>
    </xf>
    <xf numFmtId="0" fontId="3" fillId="0" borderId="8" xfId="0" applyFont="1" applyFill="1" applyBorder="1" applyAlignment="1">
      <alignment horizontal="left" vertical="top"/>
    </xf>
    <xf numFmtId="0" fontId="3" fillId="0" borderId="8" xfId="0" applyFont="1" applyFill="1" applyBorder="1" applyAlignment="1">
      <alignment horizontal="left" vertical="top" wrapText="1"/>
    </xf>
    <xf numFmtId="0" fontId="3" fillId="0" borderId="15" xfId="0" applyFont="1" applyFill="1" applyBorder="1" applyAlignment="1">
      <alignment horizontal="left" vertical="top"/>
    </xf>
    <xf numFmtId="0" fontId="3" fillId="0" borderId="12" xfId="0" applyFont="1" applyFill="1" applyBorder="1" applyAlignment="1">
      <alignment horizontal="left" vertical="top"/>
    </xf>
    <xf numFmtId="0" fontId="3" fillId="0" borderId="1" xfId="0" applyFont="1" applyFill="1" applyBorder="1" applyAlignment="1">
      <alignment horizontal="left" vertical="top"/>
    </xf>
    <xf numFmtId="0" fontId="5" fillId="0" borderId="15" xfId="0" applyFont="1" applyFill="1" applyBorder="1" applyAlignment="1">
      <alignment vertical="top" wrapText="1"/>
    </xf>
    <xf numFmtId="0" fontId="5" fillId="0" borderId="15" xfId="3" applyFont="1" applyFill="1" applyBorder="1" applyAlignment="1">
      <alignment wrapText="1"/>
    </xf>
    <xf numFmtId="167" fontId="0" fillId="0" borderId="0" xfId="0" applyNumberFormat="1"/>
    <xf numFmtId="0" fontId="6" fillId="6" borderId="7" xfId="0" applyFont="1" applyFill="1" applyBorder="1" applyAlignment="1">
      <alignment vertical="center" wrapText="1"/>
    </xf>
    <xf numFmtId="3" fontId="5" fillId="0" borderId="4" xfId="3" applyNumberFormat="1" applyFont="1" applyFill="1" applyBorder="1" applyAlignment="1">
      <alignment horizontal="left"/>
    </xf>
    <xf numFmtId="0" fontId="43" fillId="0" borderId="7" xfId="0" applyFont="1" applyFill="1" applyBorder="1" applyAlignment="1">
      <alignment vertical="top"/>
    </xf>
    <xf numFmtId="10" fontId="5" fillId="0" borderId="4" xfId="3" applyNumberFormat="1" applyFont="1" applyFill="1" applyBorder="1" applyAlignment="1">
      <alignment horizontal="left" vertical="top" wrapText="1"/>
    </xf>
    <xf numFmtId="0" fontId="69" fillId="0" borderId="15" xfId="0" applyFont="1" applyBorder="1" applyAlignment="1">
      <alignment horizontal="center" vertical="center"/>
    </xf>
    <xf numFmtId="0" fontId="0" fillId="0" borderId="1" xfId="0" applyBorder="1"/>
    <xf numFmtId="0" fontId="43" fillId="0" borderId="15" xfId="0" applyFont="1" applyBorder="1"/>
    <xf numFmtId="0" fontId="0" fillId="0" borderId="4" xfId="0" applyBorder="1"/>
    <xf numFmtId="0" fontId="3" fillId="0" borderId="15" xfId="0" applyFont="1" applyBorder="1" applyAlignment="1">
      <alignment horizontal="center"/>
    </xf>
    <xf numFmtId="0" fontId="3" fillId="0" borderId="4" xfId="0" applyFont="1" applyBorder="1" applyAlignment="1">
      <alignment vertical="top"/>
    </xf>
    <xf numFmtId="0" fontId="3" fillId="0" borderId="1" xfId="0" applyFont="1" applyBorder="1" applyAlignment="1">
      <alignment vertical="top"/>
    </xf>
    <xf numFmtId="0" fontId="3" fillId="0" borderId="9" xfId="0" applyFont="1" applyBorder="1"/>
    <xf numFmtId="0" fontId="0" fillId="0" borderId="9" xfId="0" applyBorder="1"/>
    <xf numFmtId="0" fontId="0" fillId="0" borderId="8" xfId="0" applyBorder="1"/>
    <xf numFmtId="0" fontId="3" fillId="0" borderId="7" xfId="0" applyFont="1" applyBorder="1" applyAlignment="1">
      <alignment horizontal="center"/>
    </xf>
    <xf numFmtId="167" fontId="3" fillId="0" borderId="10" xfId="0" applyNumberFormat="1" applyFont="1" applyBorder="1"/>
    <xf numFmtId="0" fontId="26" fillId="0" borderId="4" xfId="39" applyFont="1" applyBorder="1" applyAlignment="1" applyProtection="1">
      <alignment vertical="top"/>
    </xf>
    <xf numFmtId="0" fontId="3" fillId="45" borderId="7" xfId="0" applyFont="1" applyFill="1" applyBorder="1" applyAlignment="1">
      <alignment vertical="top"/>
    </xf>
    <xf numFmtId="0" fontId="26" fillId="0" borderId="1" xfId="39" applyFont="1" applyBorder="1" applyAlignment="1" applyProtection="1"/>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4" xfId="3" applyFont="1" applyBorder="1" applyAlignment="1">
      <alignment vertical="top" wrapText="1"/>
    </xf>
    <xf numFmtId="0" fontId="5" fillId="0" borderId="4" xfId="3" applyFont="1" applyFill="1" applyBorder="1" applyAlignment="1">
      <alignment horizontal="left" vertical="top" wrapText="1"/>
    </xf>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4" xfId="3" applyFont="1" applyBorder="1" applyAlignment="1">
      <alignment vertical="top" wrapText="1"/>
    </xf>
    <xf numFmtId="0" fontId="5" fillId="0" borderId="4" xfId="3" applyFont="1" applyFill="1" applyBorder="1" applyAlignment="1">
      <alignment horizontal="left" vertical="top" wrapText="1"/>
    </xf>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4" xfId="3" applyFont="1" applyBorder="1" applyAlignment="1">
      <alignment vertical="top" wrapText="1"/>
    </xf>
    <xf numFmtId="0" fontId="5" fillId="0" borderId="4" xfId="3" applyFont="1" applyFill="1" applyBorder="1" applyAlignment="1">
      <alignment horizontal="left" vertical="top" wrapText="1"/>
    </xf>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4" xfId="3" applyFont="1" applyBorder="1" applyAlignment="1">
      <alignment vertical="top" wrapText="1"/>
    </xf>
    <xf numFmtId="0" fontId="5" fillId="0" borderId="4" xfId="3" applyFont="1" applyFill="1" applyBorder="1" applyAlignment="1">
      <alignment horizontal="left" vertical="top" wrapText="1"/>
    </xf>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4" xfId="3" applyFont="1" applyBorder="1" applyAlignment="1">
      <alignment vertical="top" wrapText="1"/>
    </xf>
    <xf numFmtId="0" fontId="5" fillId="0" borderId="4" xfId="3" applyFont="1" applyFill="1" applyBorder="1" applyAlignment="1">
      <alignment horizontal="left" vertical="top" wrapText="1"/>
    </xf>
    <xf numFmtId="0" fontId="0" fillId="0" borderId="0" xfId="0"/>
    <xf numFmtId="0" fontId="3" fillId="0" borderId="0" xfId="0" applyFont="1"/>
    <xf numFmtId="0" fontId="3" fillId="0" borderId="0" xfId="0" applyFont="1" applyAlignment="1">
      <alignment vertical="center"/>
    </xf>
    <xf numFmtId="0" fontId="5" fillId="0" borderId="4" xfId="3" applyFont="1" applyFill="1" applyBorder="1" applyAlignment="1">
      <alignment vertical="top" wrapText="1"/>
    </xf>
    <xf numFmtId="0" fontId="26" fillId="0" borderId="4" xfId="39" applyFont="1" applyFill="1" applyBorder="1" applyAlignment="1" applyProtection="1">
      <alignment vertical="top" wrapText="1"/>
    </xf>
    <xf numFmtId="0" fontId="5" fillId="0" borderId="15" xfId="3" applyFont="1" applyFill="1" applyBorder="1" applyAlignment="1">
      <alignment vertical="top" wrapText="1"/>
    </xf>
    <xf numFmtId="0" fontId="26" fillId="0" borderId="4" xfId="39" applyFont="1" applyFill="1" applyBorder="1" applyAlignment="1" applyProtection="1">
      <alignment horizontal="left" vertical="top" wrapText="1"/>
    </xf>
    <xf numFmtId="0" fontId="5" fillId="0" borderId="4" xfId="3" applyFont="1" applyBorder="1" applyAlignment="1">
      <alignment vertical="top" wrapText="1"/>
    </xf>
    <xf numFmtId="0" fontId="5" fillId="0" borderId="1" xfId="3" applyFont="1" applyBorder="1" applyAlignment="1">
      <alignment vertical="top" wrapText="1"/>
    </xf>
    <xf numFmtId="0" fontId="5" fillId="0" borderId="4" xfId="3" applyFont="1" applyFill="1" applyBorder="1" applyAlignment="1">
      <alignment horizontal="left" vertical="top" wrapText="1"/>
    </xf>
    <xf numFmtId="0" fontId="5" fillId="0" borderId="15" xfId="3" applyFont="1" applyBorder="1" applyAlignment="1">
      <alignment wrapText="1"/>
    </xf>
    <xf numFmtId="0" fontId="26" fillId="0" borderId="1" xfId="39" applyFont="1" applyFill="1" applyBorder="1" applyAlignment="1" applyProtection="1">
      <alignment horizontal="left" vertical="top" wrapText="1"/>
    </xf>
    <xf numFmtId="0" fontId="5" fillId="0" borderId="4" xfId="3" applyFont="1" applyFill="1" applyBorder="1" applyAlignment="1"/>
    <xf numFmtId="0" fontId="26" fillId="0" borderId="4" xfId="39" applyFont="1" applyFill="1" applyBorder="1" applyAlignment="1" applyProtection="1">
      <alignment wrapText="1"/>
    </xf>
    <xf numFmtId="0" fontId="45" fillId="0" borderId="4" xfId="39" applyFont="1" applyFill="1" applyBorder="1" applyAlignment="1" applyProtection="1">
      <alignment vertical="top" wrapText="1"/>
    </xf>
    <xf numFmtId="0" fontId="0" fillId="0" borderId="0" xfId="0" applyAlignment="1">
      <alignment vertical="top"/>
    </xf>
    <xf numFmtId="0" fontId="24" fillId="42" borderId="4" xfId="39" applyFill="1" applyBorder="1" applyAlignment="1" applyProtection="1">
      <alignment vertical="center"/>
    </xf>
    <xf numFmtId="0" fontId="3" fillId="0" borderId="4" xfId="0" applyFont="1" applyBorder="1" applyAlignment="1">
      <alignment horizontal="center"/>
    </xf>
    <xf numFmtId="0" fontId="3" fillId="0" borderId="12" xfId="0" applyFont="1" applyBorder="1" applyAlignment="1">
      <alignment vertical="top"/>
    </xf>
    <xf numFmtId="0" fontId="3" fillId="0" borderId="2" xfId="0" applyFont="1" applyBorder="1" applyAlignment="1">
      <alignment horizontal="center"/>
    </xf>
    <xf numFmtId="0" fontId="26" fillId="0" borderId="12" xfId="39" applyFont="1" applyBorder="1" applyAlignment="1" applyProtection="1"/>
    <xf numFmtId="0" fontId="43" fillId="0" borderId="15" xfId="0" applyFont="1" applyBorder="1" applyAlignment="1"/>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57" xfId="0" applyFont="1" applyBorder="1" applyAlignment="1">
      <alignment vertical="center" wrapText="1"/>
    </xf>
    <xf numFmtId="11" fontId="0" fillId="6" borderId="0" xfId="0" applyNumberFormat="1" applyFill="1" applyAlignment="1">
      <alignment horizontal="center"/>
    </xf>
    <xf numFmtId="0" fontId="4" fillId="0" borderId="57" xfId="0" applyFont="1" applyBorder="1" applyAlignment="1">
      <alignment vertical="center"/>
    </xf>
    <xf numFmtId="0" fontId="0" fillId="0" borderId="0" xfId="0"/>
    <xf numFmtId="4" fontId="0" fillId="6" borderId="0" xfId="0" applyNumberFormat="1" applyFill="1" applyAlignment="1">
      <alignment horizontal="center"/>
    </xf>
    <xf numFmtId="0" fontId="0" fillId="0" borderId="0" xfId="0"/>
    <xf numFmtId="0" fontId="0" fillId="0" borderId="0" xfId="0"/>
    <xf numFmtId="0" fontId="48" fillId="0" borderId="7" xfId="39" applyFont="1" applyFill="1" applyBorder="1" applyAlignment="1" applyProtection="1">
      <alignment vertical="top" wrapText="1"/>
    </xf>
    <xf numFmtId="0" fontId="3" fillId="0" borderId="15" xfId="0" applyFont="1" applyBorder="1" applyAlignment="1">
      <alignment horizontal="center" vertical="center"/>
    </xf>
    <xf numFmtId="0" fontId="3" fillId="0" borderId="4" xfId="0" applyFont="1" applyBorder="1" applyAlignment="1">
      <alignment horizontal="center" vertical="center"/>
    </xf>
    <xf numFmtId="0" fontId="5" fillId="0" borderId="15" xfId="3" applyFont="1" applyBorder="1" applyAlignment="1">
      <alignment horizontal="center" vertical="center" wrapText="1"/>
    </xf>
    <xf numFmtId="0" fontId="5" fillId="0" borderId="4" xfId="3" applyFont="1" applyBorder="1" applyAlignment="1">
      <alignment horizontal="center" vertical="center" wrapText="1"/>
    </xf>
    <xf numFmtId="0" fontId="5" fillId="0" borderId="1" xfId="3" applyFont="1" applyBorder="1" applyAlignment="1">
      <alignment horizontal="center" vertical="center" wrapText="1"/>
    </xf>
    <xf numFmtId="0" fontId="5" fillId="0" borderId="4" xfId="3" applyFont="1" applyBorder="1" applyAlignment="1">
      <alignment horizontal="left" vertical="center"/>
    </xf>
    <xf numFmtId="0" fontId="5" fillId="0" borderId="1" xfId="3" applyFont="1" applyBorder="1" applyAlignment="1">
      <alignment horizontal="left" vertical="center"/>
    </xf>
    <xf numFmtId="0" fontId="7" fillId="0" borderId="15" xfId="3" applyFont="1" applyBorder="1" applyAlignment="1">
      <alignment horizontal="left" vertical="top" wrapText="1"/>
    </xf>
    <xf numFmtId="0" fontId="7" fillId="0" borderId="1" xfId="3" applyFont="1" applyBorder="1" applyAlignment="1">
      <alignment horizontal="left" vertical="top" wrapText="1"/>
    </xf>
    <xf numFmtId="0" fontId="5" fillId="0" borderId="15" xfId="3" applyFont="1" applyBorder="1" applyAlignment="1">
      <alignment horizontal="left" vertical="center" wrapText="1"/>
    </xf>
    <xf numFmtId="0" fontId="5" fillId="0" borderId="4" xfId="3" applyFont="1" applyBorder="1" applyAlignment="1">
      <alignment horizontal="left" vertical="center" wrapText="1"/>
    </xf>
    <xf numFmtId="0" fontId="5" fillId="0" borderId="1" xfId="3" applyFont="1" applyBorder="1" applyAlignment="1">
      <alignment horizontal="left" vertical="center" wrapText="1"/>
    </xf>
    <xf numFmtId="0" fontId="5" fillId="0" borderId="15" xfId="3" applyFont="1" applyFill="1" applyBorder="1" applyAlignment="1">
      <alignment horizontal="left" vertical="center" wrapText="1"/>
    </xf>
    <xf numFmtId="0" fontId="5" fillId="0" borderId="4" xfId="3"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4" xfId="3" applyFont="1" applyFill="1" applyBorder="1" applyAlignment="1">
      <alignment horizontal="left" vertical="center"/>
    </xf>
    <xf numFmtId="0" fontId="5" fillId="0" borderId="1" xfId="3" applyFont="1" applyFill="1" applyBorder="1" applyAlignment="1">
      <alignment horizontal="left" vertical="center"/>
    </xf>
    <xf numFmtId="0" fontId="3" fillId="0" borderId="1" xfId="0" applyFont="1" applyBorder="1" applyAlignment="1">
      <alignment horizontal="center" vertical="center"/>
    </xf>
    <xf numFmtId="0" fontId="5" fillId="0" borderId="4" xfId="3" applyFont="1" applyFill="1" applyBorder="1" applyAlignment="1">
      <alignment horizontal="center" vertical="center"/>
    </xf>
    <xf numFmtId="0" fontId="5" fillId="0" borderId="1" xfId="3" applyFont="1" applyFill="1" applyBorder="1" applyAlignment="1">
      <alignment horizontal="center" vertical="center"/>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0" fontId="4" fillId="0" borderId="24" xfId="0" applyFont="1" applyBorder="1" applyAlignment="1">
      <alignment horizontal="center"/>
    </xf>
    <xf numFmtId="0" fontId="4" fillId="0" borderId="22" xfId="0" applyFont="1" applyBorder="1" applyAlignment="1">
      <alignment horizontal="center"/>
    </xf>
    <xf numFmtId="0" fontId="3" fillId="0" borderId="10" xfId="0" applyFont="1" applyBorder="1" applyAlignment="1">
      <alignment horizontal="center" vertical="top"/>
    </xf>
    <xf numFmtId="0" fontId="3" fillId="0" borderId="8" xfId="0" applyFont="1" applyBorder="1" applyAlignment="1">
      <alignment horizontal="center" vertical="top"/>
    </xf>
    <xf numFmtId="0" fontId="4" fillId="0" borderId="25" xfId="0" applyFont="1" applyBorder="1" applyAlignment="1">
      <alignment horizontal="center"/>
    </xf>
    <xf numFmtId="0" fontId="4" fillId="0" borderId="21" xfId="0" applyFont="1" applyBorder="1" applyAlignment="1">
      <alignment horizontal="center"/>
    </xf>
    <xf numFmtId="0" fontId="3" fillId="0" borderId="5" xfId="0" applyFont="1" applyBorder="1" applyAlignment="1">
      <alignment horizontal="center" vertical="top"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4" fillId="0" borderId="23" xfId="0" applyFont="1" applyBorder="1" applyAlignment="1">
      <alignment horizontal="center" vertical="center"/>
    </xf>
    <xf numFmtId="0" fontId="4" fillId="0" borderId="35" xfId="0" applyFont="1" applyBorder="1" applyAlignment="1">
      <alignment horizontal="center" vertical="center"/>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4" fillId="0" borderId="1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8" xfId="0" applyFont="1" applyBorder="1" applyAlignment="1">
      <alignment horizontal="center" vertical="center" wrapText="1"/>
    </xf>
    <xf numFmtId="0" fontId="4" fillId="4" borderId="10" xfId="0" applyFont="1" applyFill="1" applyBorder="1" applyAlignment="1">
      <alignment horizontal="center" wrapText="1"/>
    </xf>
    <xf numFmtId="0" fontId="4" fillId="4" borderId="9" xfId="0" applyFont="1" applyFill="1" applyBorder="1" applyAlignment="1">
      <alignment horizontal="center" wrapText="1"/>
    </xf>
    <xf numFmtId="0" fontId="4" fillId="4" borderId="8" xfId="0" applyFont="1" applyFill="1" applyBorder="1" applyAlignment="1">
      <alignment horizontal="center" wrapText="1"/>
    </xf>
    <xf numFmtId="0" fontId="0" fillId="0" borderId="17" xfId="0" applyFill="1" applyBorder="1" applyAlignment="1">
      <alignment horizontal="left" vertical="top" wrapText="1"/>
    </xf>
    <xf numFmtId="0" fontId="60" fillId="0" borderId="0" xfId="0" applyFont="1" applyAlignment="1">
      <alignment horizontal="left"/>
    </xf>
    <xf numFmtId="0" fontId="24" fillId="0" borderId="13" xfId="39" applyBorder="1" applyAlignment="1" applyProtection="1">
      <alignment horizontal="center" vertical="center"/>
    </xf>
    <xf numFmtId="0" fontId="24" fillId="0" borderId="12" xfId="39" applyBorder="1" applyAlignment="1" applyProtection="1">
      <alignment horizontal="center" vertical="center"/>
    </xf>
    <xf numFmtId="0" fontId="24" fillId="0" borderId="2" xfId="39" applyBorder="1" applyAlignment="1" applyProtection="1">
      <alignment horizontal="center" vertical="center"/>
    </xf>
    <xf numFmtId="0" fontId="24" fillId="0" borderId="15" xfId="39" applyBorder="1" applyAlignment="1" applyProtection="1">
      <alignment horizontal="center" vertical="center" wrapText="1"/>
    </xf>
    <xf numFmtId="0" fontId="24" fillId="0" borderId="4" xfId="39" applyBorder="1" applyAlignment="1" applyProtection="1">
      <alignment horizontal="center" vertical="center" wrapText="1"/>
    </xf>
    <xf numFmtId="0" fontId="24" fillId="0" borderId="4" xfId="39" applyBorder="1" applyAlignment="1" applyProtection="1">
      <alignment horizontal="center" vertical="center"/>
    </xf>
    <xf numFmtId="0" fontId="24" fillId="0" borderId="1" xfId="39" applyBorder="1" applyAlignment="1" applyProtection="1">
      <alignment horizontal="center" vertical="center"/>
    </xf>
    <xf numFmtId="0" fontId="3" fillId="0" borderId="1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8" xfId="0" applyFont="1" applyBorder="1" applyAlignment="1">
      <alignment horizontal="center" vertical="center"/>
    </xf>
    <xf numFmtId="0" fontId="3" fillId="0" borderId="17" xfId="0" applyFont="1" applyBorder="1" applyAlignment="1">
      <alignment horizontal="center" vertical="center"/>
    </xf>
    <xf numFmtId="0" fontId="3" fillId="0" borderId="1" xfId="0" applyFont="1" applyBorder="1" applyAlignment="1">
      <alignment horizontal="center" vertical="center" wrapText="1"/>
    </xf>
    <xf numFmtId="0" fontId="3" fillId="0" borderId="16" xfId="0" applyFont="1" applyBorder="1" applyAlignment="1">
      <alignment horizontal="center" vertical="center" wrapText="1"/>
    </xf>
    <xf numFmtId="0" fontId="26" fillId="0" borderId="13" xfId="39" applyFont="1" applyBorder="1" applyAlignment="1" applyProtection="1">
      <alignment horizontal="center" vertical="center" wrapText="1"/>
    </xf>
    <xf numFmtId="0" fontId="26" fillId="0" borderId="12" xfId="39" applyFont="1" applyBorder="1" applyAlignment="1" applyProtection="1">
      <alignment horizontal="center" vertical="center" wrapText="1"/>
    </xf>
    <xf numFmtId="0" fontId="26" fillId="0" borderId="2" xfId="39" applyFont="1" applyBorder="1" applyAlignment="1" applyProtection="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24" fillId="0" borderId="15" xfId="39" applyBorder="1" applyAlignment="1" applyProtection="1">
      <alignment horizontal="center" vertical="center"/>
    </xf>
    <xf numFmtId="0" fontId="26" fillId="0" borderId="4" xfId="39" applyFont="1" applyBorder="1" applyAlignment="1" applyProtection="1">
      <alignment horizontal="center" vertical="center"/>
    </xf>
    <xf numFmtId="0" fontId="26" fillId="0" borderId="1" xfId="39" applyFont="1" applyBorder="1" applyAlignment="1" applyProtection="1">
      <alignment horizontal="center" vertical="center"/>
    </xf>
    <xf numFmtId="0" fontId="5" fillId="0" borderId="15" xfId="0" applyFont="1" applyBorder="1" applyAlignment="1">
      <alignment horizontal="center" vertical="center"/>
    </xf>
    <xf numFmtId="0" fontId="26" fillId="0" borderId="15" xfId="39" applyFont="1" applyBorder="1" applyAlignment="1" applyProtection="1">
      <alignment horizontal="center" vertical="center" wrapText="1"/>
    </xf>
    <xf numFmtId="0" fontId="26" fillId="0" borderId="4" xfId="39" applyFont="1" applyBorder="1" applyAlignment="1" applyProtection="1">
      <alignment horizontal="center" vertical="center" wrapText="1"/>
    </xf>
    <xf numFmtId="0" fontId="26" fillId="0" borderId="1" xfId="39" applyFont="1" applyBorder="1" applyAlignment="1" applyProtection="1">
      <alignment horizontal="center" vertical="center" wrapText="1"/>
    </xf>
    <xf numFmtId="0" fontId="26" fillId="0" borderId="17" xfId="39" applyFont="1" applyBorder="1" applyAlignment="1" applyProtection="1">
      <alignment horizontal="center" vertical="center" wrapText="1"/>
    </xf>
    <xf numFmtId="0" fontId="26" fillId="0" borderId="16" xfId="39" applyFont="1" applyBorder="1" applyAlignment="1" applyProtection="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6" fillId="0" borderId="0" xfId="39" applyFont="1" applyBorder="1" applyAlignment="1" applyProtection="1">
      <alignment horizontal="center" vertical="center" wrapText="1"/>
    </xf>
    <xf numFmtId="0" fontId="7" fillId="0" borderId="18" xfId="3" applyFont="1" applyBorder="1" applyAlignment="1">
      <alignment horizontal="left" vertical="center" wrapText="1"/>
    </xf>
    <xf numFmtId="0" fontId="7" fillId="0" borderId="16" xfId="3" applyFont="1" applyBorder="1" applyAlignment="1">
      <alignment horizontal="left"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6" xfId="0" applyFont="1" applyBorder="1" applyAlignment="1">
      <alignment horizontal="center" vertical="center"/>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3" xfId="0" applyFont="1" applyBorder="1" applyAlignment="1">
      <alignment horizontal="center" vertical="center"/>
    </xf>
    <xf numFmtId="0" fontId="26" fillId="0" borderId="18" xfId="39" applyFont="1" applyBorder="1" applyAlignment="1" applyProtection="1">
      <alignment horizontal="center" vertical="center" wrapText="1"/>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0" xfId="0" applyFont="1" applyBorder="1" applyAlignment="1">
      <alignment horizontal="center"/>
    </xf>
    <xf numFmtId="0" fontId="12" fillId="0" borderId="9" xfId="0" applyFont="1" applyBorder="1" applyAlignment="1">
      <alignment horizontal="center"/>
    </xf>
    <xf numFmtId="0" fontId="12"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cellXfs>
  <cellStyles count="108">
    <cellStyle name="1" xfId="7"/>
    <cellStyle name="2" xfId="8"/>
    <cellStyle name="20% - Accent1" xfId="57" builtinId="30" customBuiltin="1"/>
    <cellStyle name="20% - Accent2" xfId="61" builtinId="34" customBuiltin="1"/>
    <cellStyle name="20% - Accent3" xfId="65" builtinId="38" customBuiltin="1"/>
    <cellStyle name="20% - Accent4" xfId="69" builtinId="42" customBuiltin="1"/>
    <cellStyle name="20% - Accent5" xfId="73" builtinId="46" customBuiltin="1"/>
    <cellStyle name="20% - Accent6" xfId="77" builtinId="50" customBuiltin="1"/>
    <cellStyle name="40% - Accent1" xfId="58" builtinId="31" customBuiltin="1"/>
    <cellStyle name="40% - Accent2" xfId="62" builtinId="35" customBuiltin="1"/>
    <cellStyle name="40% - Accent3" xfId="66" builtinId="39" customBuiltin="1"/>
    <cellStyle name="40% - Accent4" xfId="70" builtinId="43" customBuiltin="1"/>
    <cellStyle name="40% - Accent5" xfId="74" builtinId="47" customBuiltin="1"/>
    <cellStyle name="40% - Accent6" xfId="78" builtinId="51" customBuiltin="1"/>
    <cellStyle name="60% - Accent1" xfId="59" builtinId="32" customBuiltin="1"/>
    <cellStyle name="60% - Accent2" xfId="63" builtinId="36" customBuiltin="1"/>
    <cellStyle name="60% - Accent3" xfId="67" builtinId="40" customBuiltin="1"/>
    <cellStyle name="60% - Accent4" xfId="71" builtinId="44" customBuiltin="1"/>
    <cellStyle name="60% - Accent5" xfId="75" builtinId="48" customBuiltin="1"/>
    <cellStyle name="60% - Accent6" xfId="79" builtinId="52" customBuiltin="1"/>
    <cellStyle name="Accent1" xfId="56" builtinId="29" customBuiltin="1"/>
    <cellStyle name="Accent2" xfId="60" builtinId="33" customBuiltin="1"/>
    <cellStyle name="Accent3" xfId="64" builtinId="37" customBuiltin="1"/>
    <cellStyle name="Accent4" xfId="68" builtinId="41" customBuiltin="1"/>
    <cellStyle name="Accent5" xfId="72" builtinId="45" customBuiltin="1"/>
    <cellStyle name="Accent6" xfId="76" builtinId="49" customBuiltin="1"/>
    <cellStyle name="Bad" xfId="46" builtinId="27" customBuiltin="1"/>
    <cellStyle name="Calculation" xfId="50" builtinId="22" customBuiltin="1"/>
    <cellStyle name="Check Cell" xfId="52" builtinId="23" customBuiltin="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Good" xfId="45" builtinId="26" customBuiltin="1"/>
    <cellStyle name="Heading 1" xfId="41" builtinId="16" customBuiltin="1"/>
    <cellStyle name="Heading 2" xfId="42" builtinId="17" customBuiltin="1"/>
    <cellStyle name="Heading 3" xfId="43" builtinId="18" customBuiltin="1"/>
    <cellStyle name="Heading 4" xfId="44" builtinId="19" customBuiltin="1"/>
    <cellStyle name="Hyperlink" xfId="39" builtinId="8"/>
    <cellStyle name="Hyperlink 2" xfId="22"/>
    <cellStyle name="Hyperlink 2 2" xfId="103"/>
    <cellStyle name="Hyperlink 3" xfId="26"/>
    <cellStyle name="Hyperlink 4" xfId="102"/>
    <cellStyle name="Input" xfId="48" builtinId="20" customBuiltin="1"/>
    <cellStyle name="Linked Cell" xfId="51" builtinId="24" customBuiltin="1"/>
    <cellStyle name="Neutral" xfId="47" builtinId="28" customBuiltin="1"/>
    <cellStyle name="Normal" xfId="0" builtinId="0"/>
    <cellStyle name="Normal 10" xfId="84"/>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3" xfId="89"/>
    <cellStyle name="Normal_Prototype_Scorecard-LgOffice-2008-03-13" xfId="3"/>
    <cellStyle name="Note" xfId="100" builtinId="10" customBuiltin="1"/>
    <cellStyle name="Note 2" xfId="33"/>
    <cellStyle name="NumColmHd" xfId="13"/>
    <cellStyle name="Output" xfId="49" builtinId="21" customBuiltin="1"/>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Warning Text" xfId="53" builtinId="11" customBuiltin="1"/>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4B_Schedul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Users\johna\Documents\ACM%202013\ACM%20Reference%20Manual%20Working%20Version\Appendices\Appendix_5.4B_Schedules%20Sept%20releas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y"/>
      <sheetName val="Data"/>
      <sheetName val="Health"/>
      <sheetName val="Lab"/>
      <sheetName val="Manufacturing"/>
      <sheetName val="Office"/>
      <sheetName val="Parking"/>
      <sheetName val="ResidentialCommon"/>
      <sheetName val="ResidentialLiving"/>
      <sheetName val="Restaurant"/>
      <sheetName val="Retail"/>
      <sheetName val="School"/>
      <sheetName val="Warehouse"/>
      <sheetName val="WaterMainMonth"/>
      <sheetName val="WaterMain"/>
      <sheetName val="ScheduleRef"/>
      <sheetName val="ScheduleCompile"/>
      <sheetName val="RulesFormatDay"/>
      <sheetName val="RulesFormatWeek"/>
      <sheetName val="RulesFormat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E2" t="str">
            <v>//Hours of Day</v>
          </cell>
          <cell r="G2">
            <v>1</v>
          </cell>
          <cell r="H2">
            <v>2</v>
          </cell>
          <cell r="I2">
            <v>3</v>
          </cell>
          <cell r="J2">
            <v>4</v>
          </cell>
          <cell r="K2">
            <v>5</v>
          </cell>
          <cell r="L2">
            <v>6</v>
          </cell>
          <cell r="M2">
            <v>7</v>
          </cell>
          <cell r="N2">
            <v>8</v>
          </cell>
          <cell r="O2">
            <v>9</v>
          </cell>
          <cell r="P2">
            <v>10</v>
          </cell>
          <cell r="Q2">
            <v>11</v>
          </cell>
          <cell r="R2">
            <v>12</v>
          </cell>
          <cell r="S2">
            <v>13</v>
          </cell>
          <cell r="T2">
            <v>14</v>
          </cell>
          <cell r="U2">
            <v>15</v>
          </cell>
          <cell r="V2">
            <v>16</v>
          </cell>
          <cell r="W2">
            <v>17</v>
          </cell>
          <cell r="X2">
            <v>18</v>
          </cell>
          <cell r="Y2">
            <v>19</v>
          </cell>
          <cell r="Z2">
            <v>20</v>
          </cell>
          <cell r="AA2">
            <v>21</v>
          </cell>
          <cell r="AB2">
            <v>22</v>
          </cell>
          <cell r="AC2">
            <v>23</v>
          </cell>
          <cell r="AD2">
            <v>24</v>
          </cell>
        </row>
        <row r="3">
          <cell r="E3" t="str">
            <v>OnDay</v>
          </cell>
          <cell r="F3" t="str">
            <v>Fraction</v>
          </cell>
          <cell r="G3">
            <v>1</v>
          </cell>
          <cell r="H3">
            <v>1</v>
          </cell>
          <cell r="I3">
            <v>1</v>
          </cell>
          <cell r="J3">
            <v>1</v>
          </cell>
          <cell r="K3">
            <v>1</v>
          </cell>
          <cell r="L3">
            <v>1</v>
          </cell>
          <cell r="M3">
            <v>1</v>
          </cell>
          <cell r="N3">
            <v>1</v>
          </cell>
          <cell r="O3">
            <v>1</v>
          </cell>
          <cell r="P3">
            <v>1</v>
          </cell>
          <cell r="Q3">
            <v>1</v>
          </cell>
          <cell r="R3">
            <v>1</v>
          </cell>
          <cell r="S3">
            <v>1</v>
          </cell>
          <cell r="T3">
            <v>1</v>
          </cell>
          <cell r="U3">
            <v>1</v>
          </cell>
          <cell r="V3">
            <v>1</v>
          </cell>
          <cell r="W3">
            <v>1</v>
          </cell>
          <cell r="X3">
            <v>1</v>
          </cell>
          <cell r="Y3">
            <v>1</v>
          </cell>
          <cell r="Z3">
            <v>1</v>
          </cell>
          <cell r="AA3">
            <v>1</v>
          </cell>
          <cell r="AB3">
            <v>1</v>
          </cell>
          <cell r="AC3">
            <v>1</v>
          </cell>
          <cell r="AD3">
            <v>1</v>
          </cell>
        </row>
        <row r="4">
          <cell r="E4" t="str">
            <v>OffDay</v>
          </cell>
          <cell r="F4" t="str">
            <v>Fraction</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row>
        <row r="5">
          <cell r="E5" t="str">
            <v>AverageServiceHotWaterWD</v>
          </cell>
          <cell r="F5" t="str">
            <v>Fraction</v>
          </cell>
          <cell r="G5">
            <v>0.03</v>
          </cell>
          <cell r="H5">
            <v>0.03</v>
          </cell>
          <cell r="I5">
            <v>0.03</v>
          </cell>
          <cell r="J5">
            <v>0.02</v>
          </cell>
          <cell r="K5">
            <v>0.03</v>
          </cell>
          <cell r="L5">
            <v>0.04</v>
          </cell>
          <cell r="M5">
            <v>0.19</v>
          </cell>
          <cell r="N5">
            <v>0.26</v>
          </cell>
          <cell r="O5">
            <v>0.32</v>
          </cell>
          <cell r="P5">
            <v>0.35</v>
          </cell>
          <cell r="Q5">
            <v>0.35</v>
          </cell>
          <cell r="R5">
            <v>0.44</v>
          </cell>
          <cell r="S5">
            <v>0.44</v>
          </cell>
          <cell r="T5">
            <v>0.4</v>
          </cell>
          <cell r="U5">
            <v>0.37</v>
          </cell>
          <cell r="V5">
            <v>0.4</v>
          </cell>
          <cell r="W5">
            <v>0.36</v>
          </cell>
          <cell r="X5">
            <v>0.31</v>
          </cell>
          <cell r="Y5">
            <v>0.24</v>
          </cell>
          <cell r="Z5">
            <v>0.18</v>
          </cell>
          <cell r="AA5">
            <v>0.16</v>
          </cell>
          <cell r="AB5">
            <v>0.14000000000000001</v>
          </cell>
          <cell r="AC5">
            <v>0.08</v>
          </cell>
          <cell r="AD5">
            <v>0.05</v>
          </cell>
        </row>
        <row r="6">
          <cell r="E6" t="str">
            <v>AverageServiceHotWaterSat</v>
          </cell>
          <cell r="F6" t="str">
            <v>Fraction</v>
          </cell>
          <cell r="G6">
            <v>0.04</v>
          </cell>
          <cell r="H6">
            <v>0.03</v>
          </cell>
          <cell r="I6">
            <v>0.03</v>
          </cell>
          <cell r="J6">
            <v>0.02</v>
          </cell>
          <cell r="K6">
            <v>0.02</v>
          </cell>
          <cell r="L6">
            <v>0.03</v>
          </cell>
          <cell r="M6">
            <v>0.14000000000000001</v>
          </cell>
          <cell r="N6">
            <v>0.14000000000000001</v>
          </cell>
          <cell r="O6">
            <v>0.14000000000000001</v>
          </cell>
          <cell r="P6">
            <v>0.19</v>
          </cell>
          <cell r="Q6">
            <v>0.17</v>
          </cell>
          <cell r="R6">
            <v>0.21</v>
          </cell>
          <cell r="S6">
            <v>0.18</v>
          </cell>
          <cell r="T6">
            <v>0.17</v>
          </cell>
          <cell r="U6">
            <v>0.19</v>
          </cell>
          <cell r="V6">
            <v>0.2</v>
          </cell>
          <cell r="W6">
            <v>0.21</v>
          </cell>
          <cell r="X6">
            <v>0.2</v>
          </cell>
          <cell r="Y6">
            <v>0.15</v>
          </cell>
          <cell r="Z6">
            <v>0.17</v>
          </cell>
          <cell r="AA6">
            <v>0.13</v>
          </cell>
          <cell r="AB6">
            <v>0.11</v>
          </cell>
          <cell r="AC6">
            <v>0.06</v>
          </cell>
          <cell r="AD6">
            <v>0.05</v>
          </cell>
        </row>
        <row r="7">
          <cell r="E7" t="str">
            <v>AverageServiceHotWaterSun</v>
          </cell>
          <cell r="F7" t="str">
            <v>Fraction</v>
          </cell>
          <cell r="G7">
            <v>0.04</v>
          </cell>
          <cell r="H7">
            <v>0.03</v>
          </cell>
          <cell r="I7">
            <v>0.03</v>
          </cell>
          <cell r="J7">
            <v>0.02</v>
          </cell>
          <cell r="K7">
            <v>0.02</v>
          </cell>
          <cell r="L7">
            <v>0.03</v>
          </cell>
          <cell r="M7">
            <v>0.14000000000000001</v>
          </cell>
          <cell r="N7">
            <v>0.13</v>
          </cell>
          <cell r="O7">
            <v>0.1</v>
          </cell>
          <cell r="P7">
            <v>0.09</v>
          </cell>
          <cell r="Q7">
            <v>0.12</v>
          </cell>
          <cell r="R7">
            <v>0.12</v>
          </cell>
          <cell r="S7">
            <v>0.11</v>
          </cell>
          <cell r="T7">
            <v>0.12</v>
          </cell>
          <cell r="U7">
            <v>0.14000000000000001</v>
          </cell>
          <cell r="V7">
            <v>0.15</v>
          </cell>
          <cell r="W7">
            <v>0.17</v>
          </cell>
          <cell r="X7">
            <v>0.18</v>
          </cell>
          <cell r="Y7">
            <v>0.13</v>
          </cell>
          <cell r="Z7">
            <v>0.16</v>
          </cell>
          <cell r="AA7">
            <v>0.11</v>
          </cell>
          <cell r="AB7">
            <v>0.1</v>
          </cell>
          <cell r="AC7">
            <v>0.06</v>
          </cell>
          <cell r="AD7">
            <v>0.04</v>
          </cell>
        </row>
        <row r="8">
          <cell r="E8" t="str">
            <v>AssemblyOccupancyWD</v>
          </cell>
          <cell r="F8" t="str">
            <v>Fraction</v>
          </cell>
          <cell r="G8">
            <v>0</v>
          </cell>
          <cell r="H8">
            <v>0</v>
          </cell>
          <cell r="I8">
            <v>0</v>
          </cell>
          <cell r="J8">
            <v>0</v>
          </cell>
          <cell r="K8">
            <v>0</v>
          </cell>
          <cell r="L8">
            <v>0</v>
          </cell>
          <cell r="M8">
            <v>0</v>
          </cell>
          <cell r="N8">
            <v>0</v>
          </cell>
          <cell r="O8">
            <v>0.2</v>
          </cell>
          <cell r="P8">
            <v>0.2</v>
          </cell>
          <cell r="Q8">
            <v>0.2</v>
          </cell>
          <cell r="R8">
            <v>0.8</v>
          </cell>
          <cell r="S8">
            <v>0.8</v>
          </cell>
          <cell r="T8">
            <v>0.8</v>
          </cell>
          <cell r="U8">
            <v>0.8</v>
          </cell>
          <cell r="V8">
            <v>0.8</v>
          </cell>
          <cell r="W8">
            <v>0.8</v>
          </cell>
          <cell r="X8">
            <v>0.8</v>
          </cell>
          <cell r="Y8">
            <v>0.2</v>
          </cell>
          <cell r="Z8">
            <v>0.2</v>
          </cell>
          <cell r="AA8">
            <v>0.2</v>
          </cell>
          <cell r="AB8">
            <v>0.2</v>
          </cell>
          <cell r="AC8">
            <v>0.1</v>
          </cell>
          <cell r="AD8">
            <v>0</v>
          </cell>
        </row>
        <row r="9">
          <cell r="E9" t="str">
            <v>AssemblyOccupancySat</v>
          </cell>
          <cell r="F9" t="str">
            <v>Fraction</v>
          </cell>
          <cell r="G9">
            <v>0</v>
          </cell>
          <cell r="H9">
            <v>0</v>
          </cell>
          <cell r="I9">
            <v>0</v>
          </cell>
          <cell r="J9">
            <v>0</v>
          </cell>
          <cell r="K9">
            <v>0</v>
          </cell>
          <cell r="L9">
            <v>0</v>
          </cell>
          <cell r="M9">
            <v>0</v>
          </cell>
          <cell r="N9">
            <v>0</v>
          </cell>
          <cell r="O9">
            <v>0.2</v>
          </cell>
          <cell r="P9">
            <v>0.2</v>
          </cell>
          <cell r="Q9">
            <v>0.2</v>
          </cell>
          <cell r="R9">
            <v>0.6</v>
          </cell>
          <cell r="S9">
            <v>0.6</v>
          </cell>
          <cell r="T9">
            <v>0.6</v>
          </cell>
          <cell r="U9">
            <v>0.6</v>
          </cell>
          <cell r="V9">
            <v>0.6</v>
          </cell>
          <cell r="W9">
            <v>0.6</v>
          </cell>
          <cell r="X9">
            <v>0.6</v>
          </cell>
          <cell r="Y9">
            <v>0.6</v>
          </cell>
          <cell r="Z9">
            <v>0.6</v>
          </cell>
          <cell r="AA9">
            <v>0.6</v>
          </cell>
          <cell r="AB9">
            <v>0.8</v>
          </cell>
          <cell r="AC9">
            <v>0.1</v>
          </cell>
          <cell r="AD9">
            <v>0</v>
          </cell>
        </row>
        <row r="10">
          <cell r="E10" t="str">
            <v>AssemblyOccupancySun</v>
          </cell>
          <cell r="F10" t="str">
            <v>Fraction</v>
          </cell>
          <cell r="G10">
            <v>0</v>
          </cell>
          <cell r="H10">
            <v>0</v>
          </cell>
          <cell r="I10">
            <v>0</v>
          </cell>
          <cell r="J10">
            <v>0</v>
          </cell>
          <cell r="K10">
            <v>0</v>
          </cell>
          <cell r="L10">
            <v>0</v>
          </cell>
          <cell r="M10">
            <v>0</v>
          </cell>
          <cell r="N10">
            <v>0</v>
          </cell>
          <cell r="O10">
            <v>0.1</v>
          </cell>
          <cell r="P10">
            <v>0.1</v>
          </cell>
          <cell r="Q10">
            <v>0.1</v>
          </cell>
          <cell r="R10">
            <v>0.1</v>
          </cell>
          <cell r="S10">
            <v>0.1</v>
          </cell>
          <cell r="T10">
            <v>0.7</v>
          </cell>
          <cell r="U10">
            <v>0.7</v>
          </cell>
          <cell r="V10">
            <v>0.7</v>
          </cell>
          <cell r="W10">
            <v>0.7</v>
          </cell>
          <cell r="X10">
            <v>0.7</v>
          </cell>
          <cell r="Y10">
            <v>0.7</v>
          </cell>
          <cell r="Z10">
            <v>0.7</v>
          </cell>
          <cell r="AA10">
            <v>0.7</v>
          </cell>
          <cell r="AB10">
            <v>0.7</v>
          </cell>
          <cell r="AC10">
            <v>0.2</v>
          </cell>
          <cell r="AD10">
            <v>0</v>
          </cell>
        </row>
        <row r="11">
          <cell r="E11" t="str">
            <v>AssemblyLightsWD</v>
          </cell>
          <cell r="F11" t="str">
            <v>Fraction</v>
          </cell>
          <cell r="G11">
            <v>0.05</v>
          </cell>
          <cell r="H11">
            <v>0.05</v>
          </cell>
          <cell r="I11">
            <v>0.05</v>
          </cell>
          <cell r="J11">
            <v>0.05</v>
          </cell>
          <cell r="K11">
            <v>0.05</v>
          </cell>
          <cell r="L11">
            <v>0.05</v>
          </cell>
          <cell r="M11">
            <v>0.35</v>
          </cell>
          <cell r="N11">
            <v>0.35</v>
          </cell>
          <cell r="O11">
            <v>0.35</v>
          </cell>
          <cell r="P11">
            <v>0.65</v>
          </cell>
          <cell r="Q11">
            <v>0.65</v>
          </cell>
          <cell r="R11">
            <v>0.65</v>
          </cell>
          <cell r="S11">
            <v>0.65</v>
          </cell>
          <cell r="T11">
            <v>0.65</v>
          </cell>
          <cell r="U11">
            <v>0.65</v>
          </cell>
          <cell r="V11">
            <v>0.65</v>
          </cell>
          <cell r="W11">
            <v>0.65</v>
          </cell>
          <cell r="X11">
            <v>0.65</v>
          </cell>
          <cell r="Y11">
            <v>0.65</v>
          </cell>
          <cell r="Z11">
            <v>0.65</v>
          </cell>
          <cell r="AA11">
            <v>0.65</v>
          </cell>
          <cell r="AB11">
            <v>0.65</v>
          </cell>
          <cell r="AC11">
            <v>0.25</v>
          </cell>
          <cell r="AD11">
            <v>0.05</v>
          </cell>
        </row>
        <row r="12">
          <cell r="E12" t="str">
            <v>AssemblyLightsSat</v>
          </cell>
          <cell r="F12" t="str">
            <v>Fraction</v>
          </cell>
          <cell r="G12">
            <v>0.05</v>
          </cell>
          <cell r="H12">
            <v>0.05</v>
          </cell>
          <cell r="I12">
            <v>0.05</v>
          </cell>
          <cell r="J12">
            <v>0.05</v>
          </cell>
          <cell r="K12">
            <v>0.05</v>
          </cell>
          <cell r="L12">
            <v>0.05</v>
          </cell>
          <cell r="M12">
            <v>0.05</v>
          </cell>
          <cell r="N12">
            <v>0.3</v>
          </cell>
          <cell r="O12">
            <v>0.3</v>
          </cell>
          <cell r="P12">
            <v>0.4</v>
          </cell>
          <cell r="Q12">
            <v>0.4</v>
          </cell>
          <cell r="R12">
            <v>0.4</v>
          </cell>
          <cell r="S12">
            <v>0.4</v>
          </cell>
          <cell r="T12">
            <v>0.4</v>
          </cell>
          <cell r="U12">
            <v>0.4</v>
          </cell>
          <cell r="V12">
            <v>0.4</v>
          </cell>
          <cell r="W12">
            <v>0.4</v>
          </cell>
          <cell r="X12">
            <v>0.4</v>
          </cell>
          <cell r="Y12">
            <v>0.4</v>
          </cell>
          <cell r="Z12">
            <v>0.4</v>
          </cell>
          <cell r="AA12">
            <v>0.4</v>
          </cell>
          <cell r="AB12">
            <v>0.4</v>
          </cell>
          <cell r="AC12">
            <v>0.4</v>
          </cell>
          <cell r="AD12">
            <v>0.05</v>
          </cell>
        </row>
        <row r="13">
          <cell r="E13" t="str">
            <v>AssemblyLightsSun</v>
          </cell>
          <cell r="F13" t="str">
            <v>Fraction</v>
          </cell>
          <cell r="G13">
            <v>0.05</v>
          </cell>
          <cell r="H13">
            <v>0.05</v>
          </cell>
          <cell r="I13">
            <v>0.05</v>
          </cell>
          <cell r="J13">
            <v>0.05</v>
          </cell>
          <cell r="K13">
            <v>0.05</v>
          </cell>
          <cell r="L13">
            <v>0.05</v>
          </cell>
          <cell r="M13">
            <v>0.05</v>
          </cell>
          <cell r="N13">
            <v>0.3</v>
          </cell>
          <cell r="O13">
            <v>0.3</v>
          </cell>
          <cell r="P13">
            <v>0.3</v>
          </cell>
          <cell r="Q13">
            <v>0.3</v>
          </cell>
          <cell r="R13">
            <v>0.3</v>
          </cell>
          <cell r="S13">
            <v>0.55000000000000004</v>
          </cell>
          <cell r="T13">
            <v>0.55000000000000004</v>
          </cell>
          <cell r="U13">
            <v>0.55000000000000004</v>
          </cell>
          <cell r="V13">
            <v>0.55000000000000004</v>
          </cell>
          <cell r="W13">
            <v>0.55000000000000004</v>
          </cell>
          <cell r="X13">
            <v>0.55000000000000004</v>
          </cell>
          <cell r="Y13">
            <v>0.55000000000000004</v>
          </cell>
          <cell r="Z13">
            <v>0.55000000000000004</v>
          </cell>
          <cell r="AA13">
            <v>0.55000000000000004</v>
          </cell>
          <cell r="AB13">
            <v>0.55000000000000004</v>
          </cell>
          <cell r="AC13">
            <v>0.05</v>
          </cell>
          <cell r="AD13">
            <v>0.05</v>
          </cell>
        </row>
        <row r="14">
          <cell r="E14" t="str">
            <v>AssemblyReceptacleWD</v>
          </cell>
          <cell r="F14" t="str">
            <v>Fraction</v>
          </cell>
          <cell r="G14">
            <v>0.05</v>
          </cell>
          <cell r="H14">
            <v>0.05</v>
          </cell>
          <cell r="I14">
            <v>0.05</v>
          </cell>
          <cell r="J14">
            <v>0.05</v>
          </cell>
          <cell r="K14">
            <v>0.05</v>
          </cell>
          <cell r="L14">
            <v>0.05</v>
          </cell>
          <cell r="M14">
            <v>0.4</v>
          </cell>
          <cell r="N14">
            <v>0.4</v>
          </cell>
          <cell r="O14">
            <v>0.4</v>
          </cell>
          <cell r="P14">
            <v>0.75</v>
          </cell>
          <cell r="Q14">
            <v>0.75</v>
          </cell>
          <cell r="R14">
            <v>0.75</v>
          </cell>
          <cell r="S14">
            <v>0.75</v>
          </cell>
          <cell r="T14">
            <v>0.75</v>
          </cell>
          <cell r="U14">
            <v>0.75</v>
          </cell>
          <cell r="V14">
            <v>0.75</v>
          </cell>
          <cell r="W14">
            <v>0.75</v>
          </cell>
          <cell r="X14">
            <v>0.75</v>
          </cell>
          <cell r="Y14">
            <v>0.75</v>
          </cell>
          <cell r="Z14">
            <v>0.75</v>
          </cell>
          <cell r="AA14">
            <v>0.75</v>
          </cell>
          <cell r="AB14">
            <v>0.75</v>
          </cell>
          <cell r="AC14">
            <v>0.25</v>
          </cell>
          <cell r="AD14">
            <v>0.05</v>
          </cell>
        </row>
        <row r="15">
          <cell r="E15" t="str">
            <v>AssemblyReceptacleSat</v>
          </cell>
          <cell r="F15" t="str">
            <v>Fraction</v>
          </cell>
          <cell r="G15">
            <v>0.05</v>
          </cell>
          <cell r="H15">
            <v>0.05</v>
          </cell>
          <cell r="I15">
            <v>0.05</v>
          </cell>
          <cell r="J15">
            <v>0.05</v>
          </cell>
          <cell r="K15">
            <v>0.05</v>
          </cell>
          <cell r="L15">
            <v>0.05</v>
          </cell>
          <cell r="M15">
            <v>0.05</v>
          </cell>
          <cell r="N15">
            <v>0.3</v>
          </cell>
          <cell r="O15">
            <v>0.3</v>
          </cell>
          <cell r="P15">
            <v>0.5</v>
          </cell>
          <cell r="Q15">
            <v>0.5</v>
          </cell>
          <cell r="R15">
            <v>0.5</v>
          </cell>
          <cell r="S15">
            <v>0.5</v>
          </cell>
          <cell r="T15">
            <v>0.5</v>
          </cell>
          <cell r="U15">
            <v>0.5</v>
          </cell>
          <cell r="V15">
            <v>0.5</v>
          </cell>
          <cell r="W15">
            <v>0.5</v>
          </cell>
          <cell r="X15">
            <v>0.5</v>
          </cell>
          <cell r="Y15">
            <v>0.5</v>
          </cell>
          <cell r="Z15">
            <v>0.5</v>
          </cell>
          <cell r="AA15">
            <v>0.5</v>
          </cell>
          <cell r="AB15">
            <v>0.5</v>
          </cell>
          <cell r="AC15">
            <v>0.5</v>
          </cell>
          <cell r="AD15">
            <v>0.05</v>
          </cell>
        </row>
        <row r="16">
          <cell r="E16" t="str">
            <v>AssemblyReceptacleSun</v>
          </cell>
          <cell r="F16" t="str">
            <v>Fraction</v>
          </cell>
          <cell r="G16">
            <v>0.05</v>
          </cell>
          <cell r="H16">
            <v>0.05</v>
          </cell>
          <cell r="I16">
            <v>0.05</v>
          </cell>
          <cell r="J16">
            <v>0.05</v>
          </cell>
          <cell r="K16">
            <v>0.05</v>
          </cell>
          <cell r="L16">
            <v>0.05</v>
          </cell>
          <cell r="M16">
            <v>0.05</v>
          </cell>
          <cell r="N16">
            <v>0.3</v>
          </cell>
          <cell r="O16">
            <v>0.3</v>
          </cell>
          <cell r="P16">
            <v>0.3</v>
          </cell>
          <cell r="Q16">
            <v>0.3</v>
          </cell>
          <cell r="R16">
            <v>0.3</v>
          </cell>
          <cell r="S16">
            <v>0.65</v>
          </cell>
          <cell r="T16">
            <v>0.65</v>
          </cell>
          <cell r="U16">
            <v>0.65</v>
          </cell>
          <cell r="V16">
            <v>0.65</v>
          </cell>
          <cell r="W16">
            <v>0.65</v>
          </cell>
          <cell r="X16">
            <v>0.65</v>
          </cell>
          <cell r="Y16">
            <v>0.65</v>
          </cell>
          <cell r="Z16">
            <v>0.65</v>
          </cell>
          <cell r="AA16">
            <v>0.65</v>
          </cell>
          <cell r="AB16">
            <v>0.65</v>
          </cell>
          <cell r="AC16">
            <v>0.05</v>
          </cell>
          <cell r="AD16">
            <v>0.05</v>
          </cell>
        </row>
        <row r="17">
          <cell r="E17" t="str">
            <v>AssemblyHVACAvailWD</v>
          </cell>
          <cell r="F17" t="str">
            <v>OnOff</v>
          </cell>
          <cell r="G17">
            <v>0</v>
          </cell>
          <cell r="H17">
            <v>0</v>
          </cell>
          <cell r="I17">
            <v>0</v>
          </cell>
          <cell r="J17">
            <v>0</v>
          </cell>
          <cell r="K17">
            <v>0</v>
          </cell>
          <cell r="L17">
            <v>0</v>
          </cell>
          <cell r="M17">
            <v>0</v>
          </cell>
          <cell r="N17">
            <v>1</v>
          </cell>
          <cell r="O17">
            <v>1</v>
          </cell>
          <cell r="P17">
            <v>1</v>
          </cell>
          <cell r="Q17">
            <v>1</v>
          </cell>
          <cell r="R17">
            <v>1</v>
          </cell>
          <cell r="S17">
            <v>1</v>
          </cell>
          <cell r="T17">
            <v>1</v>
          </cell>
          <cell r="U17">
            <v>1</v>
          </cell>
          <cell r="V17">
            <v>1</v>
          </cell>
          <cell r="W17">
            <v>1</v>
          </cell>
          <cell r="X17">
            <v>1</v>
          </cell>
          <cell r="Y17">
            <v>1</v>
          </cell>
          <cell r="Z17">
            <v>1</v>
          </cell>
          <cell r="AA17">
            <v>1</v>
          </cell>
          <cell r="AB17">
            <v>1</v>
          </cell>
          <cell r="AC17">
            <v>1</v>
          </cell>
          <cell r="AD17">
            <v>0</v>
          </cell>
        </row>
        <row r="18">
          <cell r="E18" t="str">
            <v>AssemblyHVACAvailSat</v>
          </cell>
          <cell r="F18" t="str">
            <v>OnOff</v>
          </cell>
          <cell r="G18">
            <v>0</v>
          </cell>
          <cell r="H18">
            <v>0</v>
          </cell>
          <cell r="I18">
            <v>0</v>
          </cell>
          <cell r="J18">
            <v>0</v>
          </cell>
          <cell r="K18">
            <v>0</v>
          </cell>
          <cell r="L18">
            <v>0</v>
          </cell>
          <cell r="M18">
            <v>0</v>
          </cell>
          <cell r="N18">
            <v>1</v>
          </cell>
          <cell r="O18">
            <v>1</v>
          </cell>
          <cell r="P18">
            <v>1</v>
          </cell>
          <cell r="Q18">
            <v>1</v>
          </cell>
          <cell r="R18">
            <v>1</v>
          </cell>
          <cell r="S18">
            <v>1</v>
          </cell>
          <cell r="T18">
            <v>1</v>
          </cell>
          <cell r="U18">
            <v>1</v>
          </cell>
          <cell r="V18">
            <v>1</v>
          </cell>
          <cell r="W18">
            <v>1</v>
          </cell>
          <cell r="X18">
            <v>1</v>
          </cell>
          <cell r="Y18">
            <v>1</v>
          </cell>
          <cell r="Z18">
            <v>1</v>
          </cell>
          <cell r="AA18">
            <v>1</v>
          </cell>
          <cell r="AB18">
            <v>1</v>
          </cell>
          <cell r="AC18">
            <v>1</v>
          </cell>
          <cell r="AD18">
            <v>0</v>
          </cell>
        </row>
        <row r="19">
          <cell r="E19" t="str">
            <v>AssemblyHVACAvailSun</v>
          </cell>
          <cell r="F19" t="str">
            <v>OnOff</v>
          </cell>
          <cell r="G19">
            <v>0</v>
          </cell>
          <cell r="H19">
            <v>0</v>
          </cell>
          <cell r="I19">
            <v>0</v>
          </cell>
          <cell r="J19">
            <v>0</v>
          </cell>
          <cell r="K19">
            <v>0</v>
          </cell>
          <cell r="L19">
            <v>0</v>
          </cell>
          <cell r="M19">
            <v>0</v>
          </cell>
          <cell r="N19">
            <v>1</v>
          </cell>
          <cell r="O19">
            <v>1</v>
          </cell>
          <cell r="P19">
            <v>1</v>
          </cell>
          <cell r="Q19">
            <v>1</v>
          </cell>
          <cell r="R19">
            <v>1</v>
          </cell>
          <cell r="S19">
            <v>1</v>
          </cell>
          <cell r="T19">
            <v>1</v>
          </cell>
          <cell r="U19">
            <v>1</v>
          </cell>
          <cell r="V19">
            <v>1</v>
          </cell>
          <cell r="W19">
            <v>1</v>
          </cell>
          <cell r="X19">
            <v>1</v>
          </cell>
          <cell r="Y19">
            <v>1</v>
          </cell>
          <cell r="Z19">
            <v>1</v>
          </cell>
          <cell r="AA19">
            <v>1</v>
          </cell>
          <cell r="AB19">
            <v>1</v>
          </cell>
          <cell r="AC19">
            <v>1</v>
          </cell>
          <cell r="AD19">
            <v>0</v>
          </cell>
        </row>
        <row r="20">
          <cell r="E20" t="str">
            <v>AssemblyServiceHotWaterWD</v>
          </cell>
          <cell r="F20" t="str">
            <v>Fraction</v>
          </cell>
          <cell r="G20">
            <v>0</v>
          </cell>
          <cell r="H20">
            <v>0</v>
          </cell>
          <cell r="I20">
            <v>0</v>
          </cell>
          <cell r="J20">
            <v>0</v>
          </cell>
          <cell r="K20">
            <v>0</v>
          </cell>
          <cell r="L20">
            <v>0</v>
          </cell>
          <cell r="M20">
            <v>0</v>
          </cell>
          <cell r="N20">
            <v>0</v>
          </cell>
          <cell r="O20">
            <v>0</v>
          </cell>
          <cell r="P20">
            <v>0.05</v>
          </cell>
          <cell r="Q20">
            <v>0.05</v>
          </cell>
          <cell r="R20">
            <v>0.35</v>
          </cell>
          <cell r="S20">
            <v>0.05</v>
          </cell>
          <cell r="T20">
            <v>0.05</v>
          </cell>
          <cell r="U20">
            <v>0.05</v>
          </cell>
          <cell r="V20">
            <v>0.05</v>
          </cell>
          <cell r="W20">
            <v>0.05</v>
          </cell>
          <cell r="X20">
            <v>0</v>
          </cell>
          <cell r="Y20">
            <v>0</v>
          </cell>
          <cell r="Z20">
            <v>0</v>
          </cell>
          <cell r="AA20">
            <v>0</v>
          </cell>
          <cell r="AB20">
            <v>0</v>
          </cell>
          <cell r="AC20">
            <v>0</v>
          </cell>
          <cell r="AD20">
            <v>0</v>
          </cell>
        </row>
        <row r="21">
          <cell r="E21" t="str">
            <v>AssemblyServiceHotWaterSat</v>
          </cell>
          <cell r="F21" t="str">
            <v>Fraction</v>
          </cell>
          <cell r="G21">
            <v>0</v>
          </cell>
          <cell r="H21">
            <v>0</v>
          </cell>
          <cell r="I21">
            <v>0</v>
          </cell>
          <cell r="J21">
            <v>0</v>
          </cell>
          <cell r="K21">
            <v>0</v>
          </cell>
          <cell r="L21">
            <v>0</v>
          </cell>
          <cell r="M21">
            <v>0</v>
          </cell>
          <cell r="N21">
            <v>0</v>
          </cell>
          <cell r="O21">
            <v>0</v>
          </cell>
          <cell r="P21">
            <v>0.05</v>
          </cell>
          <cell r="Q21">
            <v>0.05</v>
          </cell>
          <cell r="R21">
            <v>0.2</v>
          </cell>
          <cell r="S21">
            <v>0</v>
          </cell>
          <cell r="T21">
            <v>0</v>
          </cell>
          <cell r="U21">
            <v>0</v>
          </cell>
          <cell r="V21">
            <v>0</v>
          </cell>
          <cell r="W21">
            <v>0</v>
          </cell>
          <cell r="X21">
            <v>0</v>
          </cell>
          <cell r="Y21">
            <v>0</v>
          </cell>
          <cell r="Z21">
            <v>0.65</v>
          </cell>
          <cell r="AA21">
            <v>0.3</v>
          </cell>
          <cell r="AB21">
            <v>0</v>
          </cell>
          <cell r="AC21">
            <v>0</v>
          </cell>
          <cell r="AD21">
            <v>0</v>
          </cell>
        </row>
        <row r="22">
          <cell r="E22" t="str">
            <v>AssemblyServiceHotWaterSun</v>
          </cell>
          <cell r="F22" t="str">
            <v>Fraction</v>
          </cell>
          <cell r="G22">
            <v>0</v>
          </cell>
          <cell r="H22">
            <v>0</v>
          </cell>
          <cell r="I22">
            <v>0</v>
          </cell>
          <cell r="J22">
            <v>0</v>
          </cell>
          <cell r="K22">
            <v>0</v>
          </cell>
          <cell r="L22">
            <v>0</v>
          </cell>
          <cell r="M22">
            <v>0</v>
          </cell>
          <cell r="N22">
            <v>0</v>
          </cell>
          <cell r="O22">
            <v>0</v>
          </cell>
          <cell r="P22">
            <v>0.05</v>
          </cell>
          <cell r="Q22">
            <v>0.05</v>
          </cell>
          <cell r="R22">
            <v>0.1</v>
          </cell>
          <cell r="S22">
            <v>0</v>
          </cell>
          <cell r="T22">
            <v>0</v>
          </cell>
          <cell r="U22">
            <v>0</v>
          </cell>
          <cell r="V22">
            <v>0</v>
          </cell>
          <cell r="W22">
            <v>0</v>
          </cell>
          <cell r="X22">
            <v>0</v>
          </cell>
          <cell r="Y22">
            <v>0</v>
          </cell>
          <cell r="Z22">
            <v>0.65</v>
          </cell>
          <cell r="AA22">
            <v>0.3</v>
          </cell>
          <cell r="AB22">
            <v>0</v>
          </cell>
          <cell r="AC22">
            <v>0</v>
          </cell>
          <cell r="AD22">
            <v>0</v>
          </cell>
        </row>
        <row r="23">
          <cell r="E23" t="str">
            <v>AssemblyElevatorWD</v>
          </cell>
          <cell r="F23" t="str">
            <v>Fraction</v>
          </cell>
          <cell r="G23">
            <v>0</v>
          </cell>
          <cell r="H23">
            <v>0</v>
          </cell>
          <cell r="I23">
            <v>0</v>
          </cell>
          <cell r="J23">
            <v>0</v>
          </cell>
          <cell r="K23">
            <v>0</v>
          </cell>
          <cell r="L23">
            <v>0</v>
          </cell>
          <cell r="M23">
            <v>0</v>
          </cell>
          <cell r="N23">
            <v>0</v>
          </cell>
          <cell r="O23">
            <v>0.12</v>
          </cell>
          <cell r="P23">
            <v>0.22</v>
          </cell>
          <cell r="Q23">
            <v>0.64</v>
          </cell>
          <cell r="R23">
            <v>0.74</v>
          </cell>
          <cell r="S23">
            <v>0.68</v>
          </cell>
          <cell r="T23">
            <v>0.68</v>
          </cell>
          <cell r="U23">
            <v>0.71</v>
          </cell>
          <cell r="V23">
            <v>0.72</v>
          </cell>
          <cell r="W23">
            <v>0.72</v>
          </cell>
          <cell r="X23">
            <v>0.73</v>
          </cell>
          <cell r="Y23">
            <v>0.68</v>
          </cell>
          <cell r="Z23">
            <v>0.68</v>
          </cell>
          <cell r="AA23">
            <v>0.57999999999999996</v>
          </cell>
          <cell r="AB23">
            <v>0.54</v>
          </cell>
          <cell r="AC23">
            <v>0</v>
          </cell>
          <cell r="AD23">
            <v>0</v>
          </cell>
        </row>
        <row r="24">
          <cell r="E24" t="str">
            <v>AssemblyElevatorSat</v>
          </cell>
          <cell r="F24" t="str">
            <v>Fraction</v>
          </cell>
          <cell r="G24">
            <v>0</v>
          </cell>
          <cell r="H24">
            <v>0</v>
          </cell>
          <cell r="I24">
            <v>0</v>
          </cell>
          <cell r="J24">
            <v>0</v>
          </cell>
          <cell r="K24">
            <v>0</v>
          </cell>
          <cell r="L24">
            <v>0</v>
          </cell>
          <cell r="M24">
            <v>0</v>
          </cell>
          <cell r="N24">
            <v>0</v>
          </cell>
          <cell r="O24">
            <v>0.09</v>
          </cell>
          <cell r="P24">
            <v>0.21</v>
          </cell>
          <cell r="Q24">
            <v>0.56000000000000005</v>
          </cell>
          <cell r="R24">
            <v>0.66</v>
          </cell>
          <cell r="S24">
            <v>0.68</v>
          </cell>
          <cell r="T24">
            <v>0.68</v>
          </cell>
          <cell r="U24">
            <v>0.69</v>
          </cell>
          <cell r="V24">
            <v>0.7</v>
          </cell>
          <cell r="W24">
            <v>0.69</v>
          </cell>
          <cell r="X24">
            <v>0.66</v>
          </cell>
          <cell r="Y24">
            <v>0.57999999999999996</v>
          </cell>
          <cell r="Z24">
            <v>0.47</v>
          </cell>
          <cell r="AA24">
            <v>0.43</v>
          </cell>
          <cell r="AB24">
            <v>0.43</v>
          </cell>
          <cell r="AC24">
            <v>0.08</v>
          </cell>
          <cell r="AD24">
            <v>0</v>
          </cell>
        </row>
        <row r="25">
          <cell r="E25" t="str">
            <v>AssemblyElevatorSun</v>
          </cell>
          <cell r="F25" t="str">
            <v>Fraction</v>
          </cell>
          <cell r="G25">
            <v>0</v>
          </cell>
          <cell r="H25">
            <v>0</v>
          </cell>
          <cell r="I25">
            <v>0</v>
          </cell>
          <cell r="J25">
            <v>0</v>
          </cell>
          <cell r="K25">
            <v>0</v>
          </cell>
          <cell r="L25">
            <v>0</v>
          </cell>
          <cell r="M25">
            <v>0</v>
          </cell>
          <cell r="N25">
            <v>0</v>
          </cell>
          <cell r="O25">
            <v>0</v>
          </cell>
          <cell r="P25">
            <v>0</v>
          </cell>
          <cell r="Q25">
            <v>0.11</v>
          </cell>
          <cell r="R25">
            <v>0.13</v>
          </cell>
          <cell r="S25">
            <v>0.35</v>
          </cell>
          <cell r="T25">
            <v>0.37</v>
          </cell>
          <cell r="U25">
            <v>0.37</v>
          </cell>
          <cell r="V25">
            <v>0.39</v>
          </cell>
          <cell r="W25">
            <v>0.41</v>
          </cell>
          <cell r="X25">
            <v>0.38</v>
          </cell>
          <cell r="Y25">
            <v>0.34</v>
          </cell>
          <cell r="Z25">
            <v>0.03</v>
          </cell>
          <cell r="AA25">
            <v>0</v>
          </cell>
          <cell r="AB25">
            <v>0</v>
          </cell>
          <cell r="AC25">
            <v>0</v>
          </cell>
          <cell r="AD25">
            <v>0</v>
          </cell>
        </row>
        <row r="26">
          <cell r="E26" t="str">
            <v>AssemblyRefrigerationWD</v>
          </cell>
          <cell r="F26" t="str">
            <v>Fraction</v>
          </cell>
          <cell r="G26">
            <v>0.9</v>
          </cell>
          <cell r="H26">
            <v>0.9</v>
          </cell>
          <cell r="I26">
            <v>0.9</v>
          </cell>
          <cell r="J26">
            <v>0.9</v>
          </cell>
          <cell r="K26">
            <v>0.9</v>
          </cell>
          <cell r="L26">
            <v>0.9</v>
          </cell>
          <cell r="M26">
            <v>0.9</v>
          </cell>
          <cell r="N26">
            <v>0.9</v>
          </cell>
          <cell r="O26">
            <v>0.9</v>
          </cell>
          <cell r="P26">
            <v>0.9</v>
          </cell>
          <cell r="Q26">
            <v>0.9</v>
          </cell>
          <cell r="R26">
            <v>0.9</v>
          </cell>
          <cell r="S26">
            <v>0.9</v>
          </cell>
          <cell r="T26">
            <v>0.9</v>
          </cell>
          <cell r="U26">
            <v>0.9</v>
          </cell>
          <cell r="V26">
            <v>0.9</v>
          </cell>
          <cell r="W26">
            <v>0.9</v>
          </cell>
          <cell r="X26">
            <v>0.9</v>
          </cell>
          <cell r="Y26">
            <v>0.9</v>
          </cell>
          <cell r="Z26">
            <v>0.9</v>
          </cell>
          <cell r="AA26">
            <v>0.9</v>
          </cell>
          <cell r="AB26">
            <v>0.9</v>
          </cell>
          <cell r="AC26">
            <v>0.9</v>
          </cell>
          <cell r="AD26">
            <v>0.9</v>
          </cell>
        </row>
        <row r="27">
          <cell r="E27" t="str">
            <v>AssemblyRefrigerationSat</v>
          </cell>
          <cell r="F27" t="str">
            <v>Fraction</v>
          </cell>
          <cell r="G27">
            <v>0.9</v>
          </cell>
          <cell r="H27">
            <v>0.9</v>
          </cell>
          <cell r="I27">
            <v>0.9</v>
          </cell>
          <cell r="J27">
            <v>0.9</v>
          </cell>
          <cell r="K27">
            <v>0.9</v>
          </cell>
          <cell r="L27">
            <v>0.9</v>
          </cell>
          <cell r="M27">
            <v>0.9</v>
          </cell>
          <cell r="N27">
            <v>0.9</v>
          </cell>
          <cell r="O27">
            <v>0.9</v>
          </cell>
          <cell r="P27">
            <v>0.9</v>
          </cell>
          <cell r="Q27">
            <v>0.9</v>
          </cell>
          <cell r="R27">
            <v>0.9</v>
          </cell>
          <cell r="S27">
            <v>0.9</v>
          </cell>
          <cell r="T27">
            <v>0.9</v>
          </cell>
          <cell r="U27">
            <v>0.9</v>
          </cell>
          <cell r="V27">
            <v>0.9</v>
          </cell>
          <cell r="W27">
            <v>0.9</v>
          </cell>
          <cell r="X27">
            <v>0.9</v>
          </cell>
          <cell r="Y27">
            <v>0.9</v>
          </cell>
          <cell r="Z27">
            <v>0.9</v>
          </cell>
          <cell r="AA27">
            <v>0.9</v>
          </cell>
          <cell r="AB27">
            <v>0.9</v>
          </cell>
          <cell r="AC27">
            <v>0.9</v>
          </cell>
          <cell r="AD27">
            <v>0.9</v>
          </cell>
        </row>
        <row r="28">
          <cell r="E28" t="str">
            <v>AssemblyRefrigerationSun</v>
          </cell>
          <cell r="F28" t="str">
            <v>Fraction</v>
          </cell>
          <cell r="G28">
            <v>0.9</v>
          </cell>
          <cell r="H28">
            <v>0.9</v>
          </cell>
          <cell r="I28">
            <v>0.9</v>
          </cell>
          <cell r="J28">
            <v>0.9</v>
          </cell>
          <cell r="K28">
            <v>0.9</v>
          </cell>
          <cell r="L28">
            <v>0.9</v>
          </cell>
          <cell r="M28">
            <v>0.9</v>
          </cell>
          <cell r="N28">
            <v>0.9</v>
          </cell>
          <cell r="O28">
            <v>0.9</v>
          </cell>
          <cell r="P28">
            <v>0.9</v>
          </cell>
          <cell r="Q28">
            <v>0.9</v>
          </cell>
          <cell r="R28">
            <v>0.9</v>
          </cell>
          <cell r="S28">
            <v>0.9</v>
          </cell>
          <cell r="T28">
            <v>0.9</v>
          </cell>
          <cell r="U28">
            <v>0.9</v>
          </cell>
          <cell r="V28">
            <v>0.9</v>
          </cell>
          <cell r="W28">
            <v>0.9</v>
          </cell>
          <cell r="X28">
            <v>0.9</v>
          </cell>
          <cell r="Y28">
            <v>0.9</v>
          </cell>
          <cell r="Z28">
            <v>0.9</v>
          </cell>
          <cell r="AA28">
            <v>0.9</v>
          </cell>
          <cell r="AB28">
            <v>0.9</v>
          </cell>
          <cell r="AC28">
            <v>0.9</v>
          </cell>
          <cell r="AD28">
            <v>0.9</v>
          </cell>
        </row>
        <row r="29">
          <cell r="E29" t="str">
            <v>AssemblyGasEquipWD</v>
          </cell>
          <cell r="F29" t="str">
            <v>Fraction</v>
          </cell>
          <cell r="G29">
            <v>0</v>
          </cell>
          <cell r="H29">
            <v>0</v>
          </cell>
          <cell r="I29">
            <v>0</v>
          </cell>
          <cell r="J29">
            <v>0</v>
          </cell>
          <cell r="K29">
            <v>0</v>
          </cell>
          <cell r="L29">
            <v>0</v>
          </cell>
          <cell r="M29">
            <v>0</v>
          </cell>
          <cell r="N29">
            <v>0</v>
          </cell>
          <cell r="O29">
            <v>0.3</v>
          </cell>
          <cell r="P29">
            <v>0.3</v>
          </cell>
          <cell r="Q29">
            <v>0.2</v>
          </cell>
          <cell r="R29">
            <v>0.9</v>
          </cell>
          <cell r="S29">
            <v>0.9</v>
          </cell>
          <cell r="T29">
            <v>0.9</v>
          </cell>
          <cell r="U29">
            <v>0.2</v>
          </cell>
          <cell r="V29">
            <v>0.2</v>
          </cell>
          <cell r="W29">
            <v>0.2</v>
          </cell>
          <cell r="X29">
            <v>0.5</v>
          </cell>
          <cell r="Y29">
            <v>0.5</v>
          </cell>
          <cell r="Z29">
            <v>0.1</v>
          </cell>
          <cell r="AA29">
            <v>0.1</v>
          </cell>
          <cell r="AB29">
            <v>0.1</v>
          </cell>
          <cell r="AC29">
            <v>0</v>
          </cell>
          <cell r="AD29">
            <v>0</v>
          </cell>
        </row>
        <row r="30">
          <cell r="E30" t="str">
            <v>AssemblyGasEquipSat</v>
          </cell>
          <cell r="F30" t="str">
            <v>Fraction</v>
          </cell>
          <cell r="G30">
            <v>0</v>
          </cell>
          <cell r="H30">
            <v>0</v>
          </cell>
          <cell r="I30">
            <v>0</v>
          </cell>
          <cell r="J30">
            <v>0</v>
          </cell>
          <cell r="K30">
            <v>0</v>
          </cell>
          <cell r="L30">
            <v>0</v>
          </cell>
          <cell r="M30">
            <v>0</v>
          </cell>
          <cell r="N30">
            <v>0</v>
          </cell>
          <cell r="O30">
            <v>0.3</v>
          </cell>
          <cell r="P30">
            <v>0.3</v>
          </cell>
          <cell r="Q30">
            <v>0.2</v>
          </cell>
          <cell r="R30">
            <v>0.7</v>
          </cell>
          <cell r="S30">
            <v>0.7</v>
          </cell>
          <cell r="T30">
            <v>0.7</v>
          </cell>
          <cell r="U30">
            <v>0.2</v>
          </cell>
          <cell r="V30">
            <v>0.2</v>
          </cell>
          <cell r="W30">
            <v>0.2</v>
          </cell>
          <cell r="X30">
            <v>0.4</v>
          </cell>
          <cell r="Y30">
            <v>0.4</v>
          </cell>
          <cell r="Z30">
            <v>0.1</v>
          </cell>
          <cell r="AA30">
            <v>0.1</v>
          </cell>
          <cell r="AB30">
            <v>0.1</v>
          </cell>
          <cell r="AC30">
            <v>0</v>
          </cell>
          <cell r="AD30">
            <v>0</v>
          </cell>
        </row>
        <row r="31">
          <cell r="E31" t="str">
            <v>AssemblyGasEquipSun</v>
          </cell>
          <cell r="F31" t="str">
            <v>Fraction</v>
          </cell>
          <cell r="G31">
            <v>0</v>
          </cell>
          <cell r="H31">
            <v>0</v>
          </cell>
          <cell r="I31">
            <v>0</v>
          </cell>
          <cell r="J31">
            <v>0</v>
          </cell>
          <cell r="K31">
            <v>0</v>
          </cell>
          <cell r="L31">
            <v>0</v>
          </cell>
          <cell r="M31">
            <v>0</v>
          </cell>
          <cell r="N31">
            <v>0</v>
          </cell>
          <cell r="O31">
            <v>0.2</v>
          </cell>
          <cell r="P31">
            <v>0.2</v>
          </cell>
          <cell r="Q31">
            <v>0.1</v>
          </cell>
          <cell r="R31">
            <v>0.1</v>
          </cell>
          <cell r="S31">
            <v>0.3</v>
          </cell>
          <cell r="T31">
            <v>0.8</v>
          </cell>
          <cell r="U31">
            <v>0.2</v>
          </cell>
          <cell r="V31">
            <v>0.2</v>
          </cell>
          <cell r="W31">
            <v>0.2</v>
          </cell>
          <cell r="X31">
            <v>0.5</v>
          </cell>
          <cell r="Y31">
            <v>0.5</v>
          </cell>
          <cell r="Z31">
            <v>0.1</v>
          </cell>
          <cell r="AA31">
            <v>0.1</v>
          </cell>
          <cell r="AB31">
            <v>0.1</v>
          </cell>
          <cell r="AC31">
            <v>0</v>
          </cell>
          <cell r="AD31">
            <v>0</v>
          </cell>
        </row>
        <row r="32">
          <cell r="E32" t="str">
            <v>AssemblyHtgSetPtWD</v>
          </cell>
          <cell r="F32" t="str">
            <v>Temperature</v>
          </cell>
          <cell r="G32">
            <v>60</v>
          </cell>
          <cell r="H32">
            <v>60</v>
          </cell>
          <cell r="I32">
            <v>60</v>
          </cell>
          <cell r="J32">
            <v>60</v>
          </cell>
          <cell r="K32">
            <v>60</v>
          </cell>
          <cell r="L32">
            <v>60</v>
          </cell>
          <cell r="M32">
            <v>60</v>
          </cell>
          <cell r="N32">
            <v>70</v>
          </cell>
          <cell r="O32">
            <v>70</v>
          </cell>
          <cell r="P32">
            <v>70</v>
          </cell>
          <cell r="Q32">
            <v>70</v>
          </cell>
          <cell r="R32">
            <v>70</v>
          </cell>
          <cell r="S32">
            <v>70</v>
          </cell>
          <cell r="T32">
            <v>70</v>
          </cell>
          <cell r="U32">
            <v>70</v>
          </cell>
          <cell r="V32">
            <v>70</v>
          </cell>
          <cell r="W32">
            <v>70</v>
          </cell>
          <cell r="X32">
            <v>70</v>
          </cell>
          <cell r="Y32">
            <v>70</v>
          </cell>
          <cell r="Z32">
            <v>70</v>
          </cell>
          <cell r="AA32">
            <v>70</v>
          </cell>
          <cell r="AB32">
            <v>70</v>
          </cell>
          <cell r="AC32">
            <v>70</v>
          </cell>
          <cell r="AD32">
            <v>60</v>
          </cell>
        </row>
        <row r="33">
          <cell r="E33" t="str">
            <v>AssemblyHtgSetPtSat</v>
          </cell>
          <cell r="F33" t="str">
            <v>Temperature</v>
          </cell>
          <cell r="G33">
            <v>60</v>
          </cell>
          <cell r="H33">
            <v>60</v>
          </cell>
          <cell r="I33">
            <v>60</v>
          </cell>
          <cell r="J33">
            <v>60</v>
          </cell>
          <cell r="K33">
            <v>60</v>
          </cell>
          <cell r="L33">
            <v>60</v>
          </cell>
          <cell r="M33">
            <v>60</v>
          </cell>
          <cell r="N33">
            <v>70</v>
          </cell>
          <cell r="O33">
            <v>70</v>
          </cell>
          <cell r="P33">
            <v>70</v>
          </cell>
          <cell r="Q33">
            <v>70</v>
          </cell>
          <cell r="R33">
            <v>70</v>
          </cell>
          <cell r="S33">
            <v>70</v>
          </cell>
          <cell r="T33">
            <v>70</v>
          </cell>
          <cell r="U33">
            <v>70</v>
          </cell>
          <cell r="V33">
            <v>70</v>
          </cell>
          <cell r="W33">
            <v>70</v>
          </cell>
          <cell r="X33">
            <v>70</v>
          </cell>
          <cell r="Y33">
            <v>70</v>
          </cell>
          <cell r="Z33">
            <v>70</v>
          </cell>
          <cell r="AA33">
            <v>70</v>
          </cell>
          <cell r="AB33">
            <v>70</v>
          </cell>
          <cell r="AC33">
            <v>70</v>
          </cell>
          <cell r="AD33">
            <v>60</v>
          </cell>
        </row>
        <row r="34">
          <cell r="E34" t="str">
            <v>AssemblyHtgSetPtSun</v>
          </cell>
          <cell r="F34" t="str">
            <v>Temperature</v>
          </cell>
          <cell r="G34">
            <v>60</v>
          </cell>
          <cell r="H34">
            <v>60</v>
          </cell>
          <cell r="I34">
            <v>60</v>
          </cell>
          <cell r="J34">
            <v>60</v>
          </cell>
          <cell r="K34">
            <v>60</v>
          </cell>
          <cell r="L34">
            <v>60</v>
          </cell>
          <cell r="M34">
            <v>60</v>
          </cell>
          <cell r="N34">
            <v>70</v>
          </cell>
          <cell r="O34">
            <v>70</v>
          </cell>
          <cell r="P34">
            <v>70</v>
          </cell>
          <cell r="Q34">
            <v>70</v>
          </cell>
          <cell r="R34">
            <v>70</v>
          </cell>
          <cell r="S34">
            <v>70</v>
          </cell>
          <cell r="T34">
            <v>70</v>
          </cell>
          <cell r="U34">
            <v>70</v>
          </cell>
          <cell r="V34">
            <v>70</v>
          </cell>
          <cell r="W34">
            <v>70</v>
          </cell>
          <cell r="X34">
            <v>70</v>
          </cell>
          <cell r="Y34">
            <v>70</v>
          </cell>
          <cell r="Z34">
            <v>70</v>
          </cell>
          <cell r="AA34">
            <v>70</v>
          </cell>
          <cell r="AB34">
            <v>70</v>
          </cell>
          <cell r="AC34">
            <v>70</v>
          </cell>
          <cell r="AD34">
            <v>60</v>
          </cell>
        </row>
        <row r="35">
          <cell r="E35" t="str">
            <v>AssemblyClgSetPtWD</v>
          </cell>
          <cell r="F35" t="str">
            <v>Temperature</v>
          </cell>
          <cell r="G35">
            <v>85</v>
          </cell>
          <cell r="H35">
            <v>85</v>
          </cell>
          <cell r="I35">
            <v>85</v>
          </cell>
          <cell r="J35">
            <v>85</v>
          </cell>
          <cell r="K35">
            <v>85</v>
          </cell>
          <cell r="L35">
            <v>85</v>
          </cell>
          <cell r="M35">
            <v>85</v>
          </cell>
          <cell r="N35">
            <v>75</v>
          </cell>
          <cell r="O35">
            <v>75</v>
          </cell>
          <cell r="P35">
            <v>75</v>
          </cell>
          <cell r="Q35">
            <v>75</v>
          </cell>
          <cell r="R35">
            <v>75</v>
          </cell>
          <cell r="S35">
            <v>75</v>
          </cell>
          <cell r="T35">
            <v>75</v>
          </cell>
          <cell r="U35">
            <v>75</v>
          </cell>
          <cell r="V35">
            <v>75</v>
          </cell>
          <cell r="W35">
            <v>75</v>
          </cell>
          <cell r="X35">
            <v>75</v>
          </cell>
          <cell r="Y35">
            <v>75</v>
          </cell>
          <cell r="Z35">
            <v>75</v>
          </cell>
          <cell r="AA35">
            <v>75</v>
          </cell>
          <cell r="AB35">
            <v>75</v>
          </cell>
          <cell r="AC35">
            <v>75</v>
          </cell>
          <cell r="AD35">
            <v>85</v>
          </cell>
        </row>
        <row r="36">
          <cell r="E36" t="str">
            <v>AssemblyClgSetPtSat</v>
          </cell>
          <cell r="F36" t="str">
            <v>Temperature</v>
          </cell>
          <cell r="G36">
            <v>85</v>
          </cell>
          <cell r="H36">
            <v>85</v>
          </cell>
          <cell r="I36">
            <v>85</v>
          </cell>
          <cell r="J36">
            <v>85</v>
          </cell>
          <cell r="K36">
            <v>85</v>
          </cell>
          <cell r="L36">
            <v>85</v>
          </cell>
          <cell r="M36">
            <v>85</v>
          </cell>
          <cell r="N36">
            <v>75</v>
          </cell>
          <cell r="O36">
            <v>75</v>
          </cell>
          <cell r="P36">
            <v>75</v>
          </cell>
          <cell r="Q36">
            <v>75</v>
          </cell>
          <cell r="R36">
            <v>75</v>
          </cell>
          <cell r="S36">
            <v>75</v>
          </cell>
          <cell r="T36">
            <v>75</v>
          </cell>
          <cell r="U36">
            <v>75</v>
          </cell>
          <cell r="V36">
            <v>75</v>
          </cell>
          <cell r="W36">
            <v>75</v>
          </cell>
          <cell r="X36">
            <v>75</v>
          </cell>
          <cell r="Y36">
            <v>75</v>
          </cell>
          <cell r="Z36">
            <v>75</v>
          </cell>
          <cell r="AA36">
            <v>75</v>
          </cell>
          <cell r="AB36">
            <v>75</v>
          </cell>
          <cell r="AC36">
            <v>75</v>
          </cell>
          <cell r="AD36">
            <v>85</v>
          </cell>
        </row>
        <row r="37">
          <cell r="E37" t="str">
            <v>AssemblyClgSetPtSun</v>
          </cell>
          <cell r="F37" t="str">
            <v>Temperature</v>
          </cell>
          <cell r="G37">
            <v>85</v>
          </cell>
          <cell r="H37">
            <v>85</v>
          </cell>
          <cell r="I37">
            <v>85</v>
          </cell>
          <cell r="J37">
            <v>85</v>
          </cell>
          <cell r="K37">
            <v>85</v>
          </cell>
          <cell r="L37">
            <v>85</v>
          </cell>
          <cell r="M37">
            <v>85</v>
          </cell>
          <cell r="N37">
            <v>75</v>
          </cell>
          <cell r="O37">
            <v>75</v>
          </cell>
          <cell r="P37">
            <v>75</v>
          </cell>
          <cell r="Q37">
            <v>75</v>
          </cell>
          <cell r="R37">
            <v>75</v>
          </cell>
          <cell r="S37">
            <v>75</v>
          </cell>
          <cell r="T37">
            <v>75</v>
          </cell>
          <cell r="U37">
            <v>75</v>
          </cell>
          <cell r="V37">
            <v>75</v>
          </cell>
          <cell r="W37">
            <v>75</v>
          </cell>
          <cell r="X37">
            <v>75</v>
          </cell>
          <cell r="Y37">
            <v>75</v>
          </cell>
          <cell r="Z37">
            <v>75</v>
          </cell>
          <cell r="AA37">
            <v>75</v>
          </cell>
          <cell r="AB37">
            <v>75</v>
          </cell>
          <cell r="AC37">
            <v>75</v>
          </cell>
          <cell r="AD37">
            <v>85</v>
          </cell>
        </row>
        <row r="38">
          <cell r="E38" t="str">
            <v>AssemblyInfiltrationWD</v>
          </cell>
          <cell r="F38" t="str">
            <v>Fraction</v>
          </cell>
          <cell r="G38">
            <v>1</v>
          </cell>
          <cell r="H38">
            <v>1</v>
          </cell>
          <cell r="I38">
            <v>1</v>
          </cell>
          <cell r="J38">
            <v>1</v>
          </cell>
          <cell r="K38">
            <v>1</v>
          </cell>
          <cell r="L38">
            <v>1</v>
          </cell>
          <cell r="M38">
            <v>1</v>
          </cell>
          <cell r="N38">
            <v>0.25</v>
          </cell>
          <cell r="O38">
            <v>0.25</v>
          </cell>
          <cell r="P38">
            <v>0.25</v>
          </cell>
          <cell r="Q38">
            <v>0.25</v>
          </cell>
          <cell r="R38">
            <v>0.25</v>
          </cell>
          <cell r="S38">
            <v>0.25</v>
          </cell>
          <cell r="T38">
            <v>0.25</v>
          </cell>
          <cell r="U38">
            <v>0.25</v>
          </cell>
          <cell r="V38">
            <v>0.25</v>
          </cell>
          <cell r="W38">
            <v>0.25</v>
          </cell>
          <cell r="X38">
            <v>0.25</v>
          </cell>
          <cell r="Y38">
            <v>0.25</v>
          </cell>
          <cell r="Z38">
            <v>0.25</v>
          </cell>
          <cell r="AA38">
            <v>0.25</v>
          </cell>
          <cell r="AB38">
            <v>0.25</v>
          </cell>
          <cell r="AC38">
            <v>0.25</v>
          </cell>
          <cell r="AD38">
            <v>1</v>
          </cell>
        </row>
        <row r="39">
          <cell r="E39" t="str">
            <v>AssemblyInfiltrationSat</v>
          </cell>
          <cell r="F39" t="str">
            <v>Fraction</v>
          </cell>
          <cell r="G39">
            <v>1</v>
          </cell>
          <cell r="H39">
            <v>1</v>
          </cell>
          <cell r="I39">
            <v>1</v>
          </cell>
          <cell r="J39">
            <v>1</v>
          </cell>
          <cell r="K39">
            <v>1</v>
          </cell>
          <cell r="L39">
            <v>1</v>
          </cell>
          <cell r="M39">
            <v>1</v>
          </cell>
          <cell r="N39">
            <v>0.25</v>
          </cell>
          <cell r="O39">
            <v>0.25</v>
          </cell>
          <cell r="P39">
            <v>0.25</v>
          </cell>
          <cell r="Q39">
            <v>0.25</v>
          </cell>
          <cell r="R39">
            <v>0.25</v>
          </cell>
          <cell r="S39">
            <v>0.25</v>
          </cell>
          <cell r="T39">
            <v>0.25</v>
          </cell>
          <cell r="U39">
            <v>0.25</v>
          </cell>
          <cell r="V39">
            <v>0.25</v>
          </cell>
          <cell r="W39">
            <v>0.25</v>
          </cell>
          <cell r="X39">
            <v>0.25</v>
          </cell>
          <cell r="Y39">
            <v>0.25</v>
          </cell>
          <cell r="Z39">
            <v>0.25</v>
          </cell>
          <cell r="AA39">
            <v>0.25</v>
          </cell>
          <cell r="AB39">
            <v>0.25</v>
          </cell>
          <cell r="AC39">
            <v>0.25</v>
          </cell>
          <cell r="AD39">
            <v>1</v>
          </cell>
        </row>
        <row r="40">
          <cell r="E40" t="str">
            <v>AssemblyInfiltrationSun</v>
          </cell>
          <cell r="F40" t="str">
            <v>Fraction</v>
          </cell>
          <cell r="G40">
            <v>1</v>
          </cell>
          <cell r="H40">
            <v>1</v>
          </cell>
          <cell r="I40">
            <v>1</v>
          </cell>
          <cell r="J40">
            <v>1</v>
          </cell>
          <cell r="K40">
            <v>1</v>
          </cell>
          <cell r="L40">
            <v>1</v>
          </cell>
          <cell r="M40">
            <v>1</v>
          </cell>
          <cell r="N40">
            <v>0.25</v>
          </cell>
          <cell r="O40">
            <v>0.25</v>
          </cell>
          <cell r="P40">
            <v>0.25</v>
          </cell>
          <cell r="Q40">
            <v>0.25</v>
          </cell>
          <cell r="R40">
            <v>0.25</v>
          </cell>
          <cell r="S40">
            <v>0.25</v>
          </cell>
          <cell r="T40">
            <v>0.25</v>
          </cell>
          <cell r="U40">
            <v>0.25</v>
          </cell>
          <cell r="V40">
            <v>0.25</v>
          </cell>
          <cell r="W40">
            <v>0.25</v>
          </cell>
          <cell r="X40">
            <v>0.25</v>
          </cell>
          <cell r="Y40">
            <v>0.25</v>
          </cell>
          <cell r="Z40">
            <v>0.25</v>
          </cell>
          <cell r="AA40">
            <v>0.25</v>
          </cell>
          <cell r="AB40">
            <v>0.25</v>
          </cell>
          <cell r="AC40">
            <v>0.25</v>
          </cell>
          <cell r="AD40">
            <v>1</v>
          </cell>
        </row>
        <row r="41">
          <cell r="E41" t="str">
            <v>AssemblyEscalatorWD</v>
          </cell>
          <cell r="F41" t="str">
            <v>Fraction</v>
          </cell>
          <cell r="G41">
            <v>0</v>
          </cell>
          <cell r="H41">
            <v>0</v>
          </cell>
          <cell r="I41">
            <v>0</v>
          </cell>
          <cell r="J41">
            <v>0</v>
          </cell>
          <cell r="K41">
            <v>0</v>
          </cell>
          <cell r="L41">
            <v>0</v>
          </cell>
          <cell r="M41">
            <v>0</v>
          </cell>
          <cell r="N41">
            <v>1</v>
          </cell>
          <cell r="O41">
            <v>1</v>
          </cell>
          <cell r="P41">
            <v>1</v>
          </cell>
          <cell r="Q41">
            <v>1</v>
          </cell>
          <cell r="R41">
            <v>1</v>
          </cell>
          <cell r="S41">
            <v>1</v>
          </cell>
          <cell r="T41">
            <v>1</v>
          </cell>
          <cell r="U41">
            <v>1</v>
          </cell>
          <cell r="V41">
            <v>1</v>
          </cell>
          <cell r="W41">
            <v>1</v>
          </cell>
          <cell r="X41">
            <v>1</v>
          </cell>
          <cell r="Y41">
            <v>1</v>
          </cell>
          <cell r="Z41">
            <v>1</v>
          </cell>
          <cell r="AA41">
            <v>1</v>
          </cell>
          <cell r="AB41">
            <v>1</v>
          </cell>
          <cell r="AC41">
            <v>1</v>
          </cell>
          <cell r="AD41">
            <v>0</v>
          </cell>
        </row>
        <row r="42">
          <cell r="E42" t="str">
            <v>AssemblyEscalatorSat</v>
          </cell>
          <cell r="F42" t="str">
            <v>Fraction</v>
          </cell>
          <cell r="G42">
            <v>0</v>
          </cell>
          <cell r="H42">
            <v>0</v>
          </cell>
          <cell r="I42">
            <v>0</v>
          </cell>
          <cell r="J42">
            <v>0</v>
          </cell>
          <cell r="K42">
            <v>0</v>
          </cell>
          <cell r="L42">
            <v>0</v>
          </cell>
          <cell r="M42">
            <v>0</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0</v>
          </cell>
        </row>
        <row r="43">
          <cell r="E43" t="str">
            <v>AssemblyEscalatorSun</v>
          </cell>
          <cell r="F43" t="str">
            <v>Fraction</v>
          </cell>
          <cell r="G43">
            <v>0</v>
          </cell>
          <cell r="H43">
            <v>0</v>
          </cell>
          <cell r="I43">
            <v>0</v>
          </cell>
          <cell r="J43">
            <v>0</v>
          </cell>
          <cell r="K43">
            <v>0</v>
          </cell>
          <cell r="L43">
            <v>0</v>
          </cell>
          <cell r="M43">
            <v>0</v>
          </cell>
          <cell r="N43">
            <v>1</v>
          </cell>
          <cell r="O43">
            <v>1</v>
          </cell>
          <cell r="P43">
            <v>1</v>
          </cell>
          <cell r="Q43">
            <v>1</v>
          </cell>
          <cell r="R43">
            <v>1</v>
          </cell>
          <cell r="S43">
            <v>1</v>
          </cell>
          <cell r="T43">
            <v>1</v>
          </cell>
          <cell r="U43">
            <v>1</v>
          </cell>
          <cell r="V43">
            <v>1</v>
          </cell>
          <cell r="W43">
            <v>1</v>
          </cell>
          <cell r="X43">
            <v>1</v>
          </cell>
          <cell r="Y43">
            <v>1</v>
          </cell>
          <cell r="Z43">
            <v>1</v>
          </cell>
          <cell r="AA43">
            <v>1</v>
          </cell>
          <cell r="AB43">
            <v>1</v>
          </cell>
          <cell r="AC43">
            <v>1</v>
          </cell>
          <cell r="AD43">
            <v>0</v>
          </cell>
        </row>
        <row r="44">
          <cell r="E44" t="str">
            <v>AssemblyWtrHtrSetPtWD</v>
          </cell>
          <cell r="F44" t="str">
            <v>Temperature</v>
          </cell>
          <cell r="G44">
            <v>135</v>
          </cell>
          <cell r="H44">
            <v>135</v>
          </cell>
          <cell r="I44">
            <v>135</v>
          </cell>
          <cell r="J44">
            <v>135</v>
          </cell>
          <cell r="K44">
            <v>135</v>
          </cell>
          <cell r="L44">
            <v>135</v>
          </cell>
          <cell r="M44">
            <v>135</v>
          </cell>
          <cell r="N44">
            <v>135</v>
          </cell>
          <cell r="O44">
            <v>135</v>
          </cell>
          <cell r="P44">
            <v>135</v>
          </cell>
          <cell r="Q44">
            <v>135</v>
          </cell>
          <cell r="R44">
            <v>135</v>
          </cell>
          <cell r="S44">
            <v>135</v>
          </cell>
          <cell r="T44">
            <v>135</v>
          </cell>
          <cell r="U44">
            <v>135</v>
          </cell>
          <cell r="V44">
            <v>135</v>
          </cell>
          <cell r="W44">
            <v>135</v>
          </cell>
          <cell r="X44">
            <v>135</v>
          </cell>
          <cell r="Y44">
            <v>135</v>
          </cell>
          <cell r="Z44">
            <v>135</v>
          </cell>
          <cell r="AA44">
            <v>135</v>
          </cell>
          <cell r="AB44">
            <v>135</v>
          </cell>
          <cell r="AC44">
            <v>135</v>
          </cell>
          <cell r="AD44">
            <v>135</v>
          </cell>
        </row>
        <row r="45">
          <cell r="E45" t="str">
            <v>AssemblyWtrHtrSetPtSat</v>
          </cell>
          <cell r="F45" t="str">
            <v>Temperature</v>
          </cell>
          <cell r="G45">
            <v>135</v>
          </cell>
          <cell r="H45">
            <v>135</v>
          </cell>
          <cell r="I45">
            <v>135</v>
          </cell>
          <cell r="J45">
            <v>135</v>
          </cell>
          <cell r="K45">
            <v>135</v>
          </cell>
          <cell r="L45">
            <v>135</v>
          </cell>
          <cell r="M45">
            <v>135</v>
          </cell>
          <cell r="N45">
            <v>135</v>
          </cell>
          <cell r="O45">
            <v>135</v>
          </cell>
          <cell r="P45">
            <v>135</v>
          </cell>
          <cell r="Q45">
            <v>135</v>
          </cell>
          <cell r="R45">
            <v>135</v>
          </cell>
          <cell r="S45">
            <v>135</v>
          </cell>
          <cell r="T45">
            <v>135</v>
          </cell>
          <cell r="U45">
            <v>135</v>
          </cell>
          <cell r="V45">
            <v>135</v>
          </cell>
          <cell r="W45">
            <v>135</v>
          </cell>
          <cell r="X45">
            <v>135</v>
          </cell>
          <cell r="Y45">
            <v>135</v>
          </cell>
          <cell r="Z45">
            <v>135</v>
          </cell>
          <cell r="AA45">
            <v>135</v>
          </cell>
          <cell r="AB45">
            <v>135</v>
          </cell>
          <cell r="AC45">
            <v>135</v>
          </cell>
          <cell r="AD45">
            <v>135</v>
          </cell>
        </row>
        <row r="46">
          <cell r="E46" t="str">
            <v>AssemblyWtrHtrSetPtSun</v>
          </cell>
          <cell r="F46" t="str">
            <v>Temperature</v>
          </cell>
          <cell r="G46">
            <v>135</v>
          </cell>
          <cell r="H46">
            <v>135</v>
          </cell>
          <cell r="I46">
            <v>135</v>
          </cell>
          <cell r="J46">
            <v>135</v>
          </cell>
          <cell r="K46">
            <v>135</v>
          </cell>
          <cell r="L46">
            <v>135</v>
          </cell>
          <cell r="M46">
            <v>135</v>
          </cell>
          <cell r="N46">
            <v>135</v>
          </cell>
          <cell r="O46">
            <v>135</v>
          </cell>
          <cell r="P46">
            <v>135</v>
          </cell>
          <cell r="Q46">
            <v>135</v>
          </cell>
          <cell r="R46">
            <v>135</v>
          </cell>
          <cell r="S46">
            <v>135</v>
          </cell>
          <cell r="T46">
            <v>135</v>
          </cell>
          <cell r="U46">
            <v>135</v>
          </cell>
          <cell r="V46">
            <v>135</v>
          </cell>
          <cell r="W46">
            <v>135</v>
          </cell>
          <cell r="X46">
            <v>135</v>
          </cell>
          <cell r="Y46">
            <v>135</v>
          </cell>
          <cell r="Z46">
            <v>135</v>
          </cell>
          <cell r="AA46">
            <v>135</v>
          </cell>
          <cell r="AB46">
            <v>135</v>
          </cell>
          <cell r="AC46">
            <v>135</v>
          </cell>
          <cell r="AD46">
            <v>135</v>
          </cell>
        </row>
        <row r="47">
          <cell r="E47" t="str">
            <v>DataOccupancyWD</v>
          </cell>
          <cell r="F47" t="str">
            <v>Fraction</v>
          </cell>
          <cell r="G47">
            <v>0</v>
          </cell>
          <cell r="H47">
            <v>0</v>
          </cell>
          <cell r="I47">
            <v>0</v>
          </cell>
          <cell r="J47">
            <v>0</v>
          </cell>
          <cell r="K47">
            <v>0.05</v>
          </cell>
          <cell r="L47">
            <v>0.1</v>
          </cell>
          <cell r="M47">
            <v>0.25</v>
          </cell>
          <cell r="N47">
            <v>0.65</v>
          </cell>
          <cell r="O47">
            <v>0.65</v>
          </cell>
          <cell r="P47">
            <v>0.65</v>
          </cell>
          <cell r="Q47">
            <v>0.65</v>
          </cell>
          <cell r="R47">
            <v>0.6</v>
          </cell>
          <cell r="S47">
            <v>0.6</v>
          </cell>
          <cell r="T47">
            <v>0.65</v>
          </cell>
          <cell r="U47">
            <v>0.65</v>
          </cell>
          <cell r="V47">
            <v>0.65</v>
          </cell>
          <cell r="W47">
            <v>0.65</v>
          </cell>
          <cell r="X47">
            <v>0.4</v>
          </cell>
          <cell r="Y47">
            <v>0.25</v>
          </cell>
          <cell r="Z47">
            <v>0.1</v>
          </cell>
          <cell r="AA47">
            <v>0.05</v>
          </cell>
          <cell r="AB47">
            <v>0.05</v>
          </cell>
          <cell r="AC47">
            <v>0.05</v>
          </cell>
          <cell r="AD47">
            <v>0</v>
          </cell>
        </row>
        <row r="48">
          <cell r="E48" t="str">
            <v>DataOccupancySat</v>
          </cell>
          <cell r="F48" t="str">
            <v>Fraction</v>
          </cell>
          <cell r="G48">
            <v>0</v>
          </cell>
          <cell r="H48">
            <v>0</v>
          </cell>
          <cell r="I48">
            <v>0</v>
          </cell>
          <cell r="J48">
            <v>0</v>
          </cell>
          <cell r="K48">
            <v>0</v>
          </cell>
          <cell r="L48">
            <v>0</v>
          </cell>
          <cell r="M48">
            <v>0.05</v>
          </cell>
          <cell r="N48">
            <v>0.15</v>
          </cell>
          <cell r="O48">
            <v>0.15</v>
          </cell>
          <cell r="P48">
            <v>0.15</v>
          </cell>
          <cell r="Q48">
            <v>0.15</v>
          </cell>
          <cell r="R48">
            <v>0.15</v>
          </cell>
          <cell r="S48">
            <v>0.15</v>
          </cell>
          <cell r="T48">
            <v>0.15</v>
          </cell>
          <cell r="U48">
            <v>0.15</v>
          </cell>
          <cell r="V48">
            <v>0.15</v>
          </cell>
          <cell r="W48">
            <v>0.15</v>
          </cell>
          <cell r="X48">
            <v>0.05</v>
          </cell>
          <cell r="Y48">
            <v>0.05</v>
          </cell>
          <cell r="Z48">
            <v>0.05</v>
          </cell>
          <cell r="AA48">
            <v>0</v>
          </cell>
          <cell r="AB48">
            <v>0</v>
          </cell>
          <cell r="AC48">
            <v>0</v>
          </cell>
          <cell r="AD48">
            <v>0</v>
          </cell>
        </row>
        <row r="49">
          <cell r="E49" t="str">
            <v>DataOccupancySun</v>
          </cell>
          <cell r="F49" t="str">
            <v>Fraction</v>
          </cell>
          <cell r="G49">
            <v>0</v>
          </cell>
          <cell r="H49">
            <v>0</v>
          </cell>
          <cell r="I49">
            <v>0</v>
          </cell>
          <cell r="J49">
            <v>0</v>
          </cell>
          <cell r="K49">
            <v>0</v>
          </cell>
          <cell r="L49">
            <v>0</v>
          </cell>
          <cell r="M49">
            <v>0</v>
          </cell>
          <cell r="N49">
            <v>0.05</v>
          </cell>
          <cell r="O49">
            <v>0.05</v>
          </cell>
          <cell r="P49">
            <v>0.05</v>
          </cell>
          <cell r="Q49">
            <v>0.05</v>
          </cell>
          <cell r="R49">
            <v>0.05</v>
          </cell>
          <cell r="S49">
            <v>0.05</v>
          </cell>
          <cell r="T49">
            <v>0.05</v>
          </cell>
          <cell r="U49">
            <v>0.05</v>
          </cell>
          <cell r="V49">
            <v>0.05</v>
          </cell>
          <cell r="W49">
            <v>0.05</v>
          </cell>
          <cell r="X49">
            <v>0.05</v>
          </cell>
          <cell r="Y49">
            <v>0.05</v>
          </cell>
          <cell r="Z49">
            <v>0.05</v>
          </cell>
          <cell r="AA49">
            <v>0</v>
          </cell>
          <cell r="AB49">
            <v>0</v>
          </cell>
          <cell r="AC49">
            <v>0</v>
          </cell>
          <cell r="AD49">
            <v>0</v>
          </cell>
        </row>
        <row r="50">
          <cell r="E50" t="str">
            <v>DataLightsWD</v>
          </cell>
          <cell r="F50" t="str">
            <v>Fraction</v>
          </cell>
          <cell r="G50">
            <v>0.05</v>
          </cell>
          <cell r="H50">
            <v>0.05</v>
          </cell>
          <cell r="I50">
            <v>0.05</v>
          </cell>
          <cell r="J50">
            <v>0.05</v>
          </cell>
          <cell r="K50">
            <v>0.1</v>
          </cell>
          <cell r="L50">
            <v>0.2</v>
          </cell>
          <cell r="M50">
            <v>0.4</v>
          </cell>
          <cell r="N50">
            <v>0.7</v>
          </cell>
          <cell r="O50">
            <v>0.8</v>
          </cell>
          <cell r="P50">
            <v>0.85</v>
          </cell>
          <cell r="Q50">
            <v>0.85</v>
          </cell>
          <cell r="R50">
            <v>0.85</v>
          </cell>
          <cell r="S50">
            <v>0.85</v>
          </cell>
          <cell r="T50">
            <v>0.85</v>
          </cell>
          <cell r="U50">
            <v>0.85</v>
          </cell>
          <cell r="V50">
            <v>0.85</v>
          </cell>
          <cell r="W50">
            <v>0.85</v>
          </cell>
          <cell r="X50">
            <v>0.8</v>
          </cell>
          <cell r="Y50">
            <v>0.35</v>
          </cell>
          <cell r="Z50">
            <v>0.1</v>
          </cell>
          <cell r="AA50">
            <v>0.1</v>
          </cell>
          <cell r="AB50">
            <v>0.1</v>
          </cell>
          <cell r="AC50">
            <v>0.1</v>
          </cell>
          <cell r="AD50">
            <v>0.1</v>
          </cell>
        </row>
        <row r="51">
          <cell r="E51" t="str">
            <v>DataLightsSat</v>
          </cell>
          <cell r="F51" t="str">
            <v>Fraction</v>
          </cell>
          <cell r="G51">
            <v>0.05</v>
          </cell>
          <cell r="H51">
            <v>0.05</v>
          </cell>
          <cell r="I51">
            <v>0.05</v>
          </cell>
          <cell r="J51">
            <v>0.05</v>
          </cell>
          <cell r="K51">
            <v>0.05</v>
          </cell>
          <cell r="L51">
            <v>0.1</v>
          </cell>
          <cell r="M51">
            <v>0.15</v>
          </cell>
          <cell r="N51">
            <v>0.25</v>
          </cell>
          <cell r="O51">
            <v>0.25</v>
          </cell>
          <cell r="P51">
            <v>0.25</v>
          </cell>
          <cell r="Q51">
            <v>0.25</v>
          </cell>
          <cell r="R51">
            <v>0.25</v>
          </cell>
          <cell r="S51">
            <v>0.25</v>
          </cell>
          <cell r="T51">
            <v>0.25</v>
          </cell>
          <cell r="U51">
            <v>0.2</v>
          </cell>
          <cell r="V51">
            <v>0.2</v>
          </cell>
          <cell r="W51">
            <v>0.2</v>
          </cell>
          <cell r="X51">
            <v>0.15</v>
          </cell>
          <cell r="Y51">
            <v>0.1</v>
          </cell>
          <cell r="Z51">
            <v>0.1</v>
          </cell>
          <cell r="AA51">
            <v>0.1</v>
          </cell>
          <cell r="AB51">
            <v>0.1</v>
          </cell>
          <cell r="AC51">
            <v>0.1</v>
          </cell>
          <cell r="AD51">
            <v>0.1</v>
          </cell>
        </row>
        <row r="52">
          <cell r="E52" t="str">
            <v>DataLightsSun</v>
          </cell>
          <cell r="F52" t="str">
            <v>Fraction</v>
          </cell>
          <cell r="G52">
            <v>0.05</v>
          </cell>
          <cell r="H52">
            <v>0.05</v>
          </cell>
          <cell r="I52">
            <v>0.05</v>
          </cell>
          <cell r="J52">
            <v>0.05</v>
          </cell>
          <cell r="K52">
            <v>0.05</v>
          </cell>
          <cell r="L52">
            <v>0.1</v>
          </cell>
          <cell r="M52">
            <v>0.1</v>
          </cell>
          <cell r="N52">
            <v>0.15</v>
          </cell>
          <cell r="O52">
            <v>0.15</v>
          </cell>
          <cell r="P52">
            <v>0.15</v>
          </cell>
          <cell r="Q52">
            <v>0.15</v>
          </cell>
          <cell r="R52">
            <v>0.15</v>
          </cell>
          <cell r="S52">
            <v>0.15</v>
          </cell>
          <cell r="T52">
            <v>0.15</v>
          </cell>
          <cell r="U52">
            <v>0.15</v>
          </cell>
          <cell r="V52">
            <v>0.15</v>
          </cell>
          <cell r="W52">
            <v>0.15</v>
          </cell>
          <cell r="X52">
            <v>0.1</v>
          </cell>
          <cell r="Y52">
            <v>0.1</v>
          </cell>
          <cell r="Z52">
            <v>0.1</v>
          </cell>
          <cell r="AA52">
            <v>0.05</v>
          </cell>
          <cell r="AB52">
            <v>0.05</v>
          </cell>
          <cell r="AC52">
            <v>0.05</v>
          </cell>
          <cell r="AD52">
            <v>0.05</v>
          </cell>
        </row>
        <row r="53">
          <cell r="E53" t="str">
            <v>DataReceptacleJanMaySep</v>
          </cell>
          <cell r="F53" t="str">
            <v>Fraction</v>
          </cell>
          <cell r="G53">
            <v>0.25</v>
          </cell>
          <cell r="H53">
            <v>0.25</v>
          </cell>
          <cell r="I53">
            <v>0.25</v>
          </cell>
          <cell r="J53">
            <v>0.25</v>
          </cell>
          <cell r="K53">
            <v>0.25</v>
          </cell>
          <cell r="L53">
            <v>0.25</v>
          </cell>
          <cell r="M53">
            <v>0.25</v>
          </cell>
          <cell r="N53">
            <v>0.25</v>
          </cell>
          <cell r="O53">
            <v>0.25</v>
          </cell>
          <cell r="P53">
            <v>0.25</v>
          </cell>
          <cell r="Q53">
            <v>0.25</v>
          </cell>
          <cell r="R53">
            <v>0.25</v>
          </cell>
          <cell r="S53">
            <v>0.25</v>
          </cell>
          <cell r="T53">
            <v>0.25</v>
          </cell>
          <cell r="U53">
            <v>0.25</v>
          </cell>
          <cell r="V53">
            <v>0.25</v>
          </cell>
          <cell r="W53">
            <v>0.25</v>
          </cell>
          <cell r="X53">
            <v>0.25</v>
          </cell>
          <cell r="Y53">
            <v>0.25</v>
          </cell>
          <cell r="Z53">
            <v>0.25</v>
          </cell>
          <cell r="AA53">
            <v>0.25</v>
          </cell>
          <cell r="AB53">
            <v>0.25</v>
          </cell>
          <cell r="AC53">
            <v>0.25</v>
          </cell>
          <cell r="AD53">
            <v>0.25</v>
          </cell>
        </row>
        <row r="54">
          <cell r="E54" t="str">
            <v>DataReceptacleFebJunOct</v>
          </cell>
          <cell r="F54" t="str">
            <v>Fraction</v>
          </cell>
          <cell r="G54">
            <v>0.5</v>
          </cell>
          <cell r="H54">
            <v>0.5</v>
          </cell>
          <cell r="I54">
            <v>0.5</v>
          </cell>
          <cell r="J54">
            <v>0.5</v>
          </cell>
          <cell r="K54">
            <v>0.5</v>
          </cell>
          <cell r="L54">
            <v>0.5</v>
          </cell>
          <cell r="M54">
            <v>0.5</v>
          </cell>
          <cell r="N54">
            <v>0.5</v>
          </cell>
          <cell r="O54">
            <v>0.5</v>
          </cell>
          <cell r="P54">
            <v>0.5</v>
          </cell>
          <cell r="Q54">
            <v>0.5</v>
          </cell>
          <cell r="R54">
            <v>0.5</v>
          </cell>
          <cell r="S54">
            <v>0.5</v>
          </cell>
          <cell r="T54">
            <v>0.5</v>
          </cell>
          <cell r="U54">
            <v>0.5</v>
          </cell>
          <cell r="V54">
            <v>0.5</v>
          </cell>
          <cell r="W54">
            <v>0.5</v>
          </cell>
          <cell r="X54">
            <v>0.5</v>
          </cell>
          <cell r="Y54">
            <v>0.5</v>
          </cell>
          <cell r="Z54">
            <v>0.5</v>
          </cell>
          <cell r="AA54">
            <v>0.5</v>
          </cell>
          <cell r="AB54">
            <v>0.5</v>
          </cell>
          <cell r="AC54">
            <v>0.5</v>
          </cell>
          <cell r="AD54">
            <v>0.5</v>
          </cell>
        </row>
        <row r="55">
          <cell r="E55" t="str">
            <v>DataReceptacleMarJulNov</v>
          </cell>
          <cell r="F55" t="str">
            <v>Fraction</v>
          </cell>
          <cell r="G55">
            <v>0.75</v>
          </cell>
          <cell r="H55">
            <v>0.75</v>
          </cell>
          <cell r="I55">
            <v>0.75</v>
          </cell>
          <cell r="J55">
            <v>0.75</v>
          </cell>
          <cell r="K55">
            <v>0.75</v>
          </cell>
          <cell r="L55">
            <v>0.75</v>
          </cell>
          <cell r="M55">
            <v>0.75</v>
          </cell>
          <cell r="N55">
            <v>0.75</v>
          </cell>
          <cell r="O55">
            <v>0.75</v>
          </cell>
          <cell r="P55">
            <v>0.75</v>
          </cell>
          <cell r="Q55">
            <v>0.75</v>
          </cell>
          <cell r="R55">
            <v>0.75</v>
          </cell>
          <cell r="S55">
            <v>0.75</v>
          </cell>
          <cell r="T55">
            <v>0.75</v>
          </cell>
          <cell r="U55">
            <v>0.75</v>
          </cell>
          <cell r="V55">
            <v>0.75</v>
          </cell>
          <cell r="W55">
            <v>0.75</v>
          </cell>
          <cell r="X55">
            <v>0.75</v>
          </cell>
          <cell r="Y55">
            <v>0.75</v>
          </cell>
          <cell r="Z55">
            <v>0.75</v>
          </cell>
          <cell r="AA55">
            <v>0.75</v>
          </cell>
          <cell r="AB55">
            <v>0.75</v>
          </cell>
          <cell r="AC55">
            <v>0.75</v>
          </cell>
          <cell r="AD55">
            <v>0.75</v>
          </cell>
        </row>
        <row r="56">
          <cell r="E56" t="str">
            <v>DataReceptacleAprAugDec</v>
          </cell>
          <cell r="F56" t="str">
            <v>Fraction</v>
          </cell>
          <cell r="G56">
            <v>1</v>
          </cell>
          <cell r="H56">
            <v>1</v>
          </cell>
          <cell r="I56">
            <v>1</v>
          </cell>
          <cell r="J56">
            <v>1</v>
          </cell>
          <cell r="K56">
            <v>1</v>
          </cell>
          <cell r="L56">
            <v>1</v>
          </cell>
          <cell r="M56">
            <v>1</v>
          </cell>
          <cell r="N56">
            <v>1</v>
          </cell>
          <cell r="O56">
            <v>1</v>
          </cell>
          <cell r="P56">
            <v>1</v>
          </cell>
          <cell r="Q56">
            <v>1</v>
          </cell>
          <cell r="R56">
            <v>1</v>
          </cell>
          <cell r="S56">
            <v>1</v>
          </cell>
          <cell r="T56">
            <v>1</v>
          </cell>
          <cell r="U56">
            <v>1</v>
          </cell>
          <cell r="V56">
            <v>1</v>
          </cell>
          <cell r="W56">
            <v>1</v>
          </cell>
          <cell r="X56">
            <v>1</v>
          </cell>
          <cell r="Y56">
            <v>1</v>
          </cell>
          <cell r="Z56">
            <v>1</v>
          </cell>
          <cell r="AA56">
            <v>1</v>
          </cell>
          <cell r="AB56">
            <v>1</v>
          </cell>
          <cell r="AC56">
            <v>1</v>
          </cell>
          <cell r="AD56">
            <v>1</v>
          </cell>
        </row>
        <row r="57">
          <cell r="E57" t="str">
            <v>DataHVACAvailWD</v>
          </cell>
          <cell r="F57" t="str">
            <v>OnOff</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cell r="AD57">
            <v>1</v>
          </cell>
        </row>
        <row r="58">
          <cell r="E58" t="str">
            <v>DataHVACAvailSat</v>
          </cell>
          <cell r="F58" t="str">
            <v>OnOff</v>
          </cell>
          <cell r="G58">
            <v>1</v>
          </cell>
          <cell r="H58">
            <v>1</v>
          </cell>
          <cell r="I58">
            <v>1</v>
          </cell>
          <cell r="J58">
            <v>1</v>
          </cell>
          <cell r="K58">
            <v>1</v>
          </cell>
          <cell r="L58">
            <v>1</v>
          </cell>
          <cell r="M58">
            <v>1</v>
          </cell>
          <cell r="N58">
            <v>1</v>
          </cell>
          <cell r="O58">
            <v>1</v>
          </cell>
          <cell r="P58">
            <v>1</v>
          </cell>
          <cell r="Q58">
            <v>1</v>
          </cell>
          <cell r="R58">
            <v>1</v>
          </cell>
          <cell r="S58">
            <v>1</v>
          </cell>
          <cell r="T58">
            <v>1</v>
          </cell>
          <cell r="U58">
            <v>1</v>
          </cell>
          <cell r="V58">
            <v>1</v>
          </cell>
          <cell r="W58">
            <v>1</v>
          </cell>
          <cell r="X58">
            <v>1</v>
          </cell>
          <cell r="Y58">
            <v>1</v>
          </cell>
          <cell r="Z58">
            <v>1</v>
          </cell>
          <cell r="AA58">
            <v>1</v>
          </cell>
          <cell r="AB58">
            <v>1</v>
          </cell>
          <cell r="AC58">
            <v>1</v>
          </cell>
          <cell r="AD58">
            <v>1</v>
          </cell>
        </row>
        <row r="59">
          <cell r="E59" t="str">
            <v>DataHVACAvailSun</v>
          </cell>
          <cell r="F59" t="str">
            <v>OnOff</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Z59">
            <v>1</v>
          </cell>
          <cell r="AA59">
            <v>1</v>
          </cell>
          <cell r="AB59">
            <v>1</v>
          </cell>
          <cell r="AC59">
            <v>1</v>
          </cell>
          <cell r="AD59">
            <v>1</v>
          </cell>
        </row>
        <row r="60">
          <cell r="E60" t="str">
            <v>DataServiceHotWaterWD</v>
          </cell>
          <cell r="F60" t="str">
            <v>Fraction</v>
          </cell>
          <cell r="G60">
            <v>0</v>
          </cell>
          <cell r="H60">
            <v>0</v>
          </cell>
          <cell r="I60">
            <v>0</v>
          </cell>
          <cell r="J60">
            <v>0</v>
          </cell>
          <cell r="K60">
            <v>0.1</v>
          </cell>
          <cell r="L60">
            <v>0.1</v>
          </cell>
          <cell r="M60">
            <v>0.5</v>
          </cell>
          <cell r="N60">
            <v>0.5</v>
          </cell>
          <cell r="O60">
            <v>0.5</v>
          </cell>
          <cell r="P60">
            <v>0.5</v>
          </cell>
          <cell r="Q60">
            <v>0.7</v>
          </cell>
          <cell r="R60">
            <v>0.9</v>
          </cell>
          <cell r="S60">
            <v>0.9</v>
          </cell>
          <cell r="T60">
            <v>0.5</v>
          </cell>
          <cell r="U60">
            <v>0.5</v>
          </cell>
          <cell r="V60">
            <v>0.7</v>
          </cell>
          <cell r="W60">
            <v>0.5</v>
          </cell>
          <cell r="X60">
            <v>0.5</v>
          </cell>
          <cell r="Y60">
            <v>0.5</v>
          </cell>
          <cell r="Z60">
            <v>0.1</v>
          </cell>
          <cell r="AA60">
            <v>0.1</v>
          </cell>
          <cell r="AB60">
            <v>0.1</v>
          </cell>
          <cell r="AC60">
            <v>0.1</v>
          </cell>
          <cell r="AD60">
            <v>0</v>
          </cell>
        </row>
        <row r="61">
          <cell r="E61" t="str">
            <v>DataServiceHotWaterSat</v>
          </cell>
          <cell r="F61" t="str">
            <v>Fraction</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row>
        <row r="62">
          <cell r="E62" t="str">
            <v>DataServiceHotWaterSun</v>
          </cell>
          <cell r="F62" t="str">
            <v>Fraction</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row>
        <row r="63">
          <cell r="E63" t="str">
            <v>DataElevatorWD</v>
          </cell>
          <cell r="F63" t="str">
            <v>Fraction</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row>
        <row r="64">
          <cell r="E64" t="str">
            <v>DataElevatorSat</v>
          </cell>
          <cell r="F64" t="str">
            <v>Fraction</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row>
        <row r="65">
          <cell r="E65" t="str">
            <v>DataElevatorSun</v>
          </cell>
          <cell r="F65" t="str">
            <v>Fraction</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row>
        <row r="66">
          <cell r="E66" t="str">
            <v>DataHtgSetPtWD</v>
          </cell>
          <cell r="F66" t="str">
            <v>Temperature</v>
          </cell>
          <cell r="G66">
            <v>60</v>
          </cell>
          <cell r="H66">
            <v>60</v>
          </cell>
          <cell r="I66">
            <v>60</v>
          </cell>
          <cell r="J66">
            <v>60</v>
          </cell>
          <cell r="K66">
            <v>60</v>
          </cell>
          <cell r="L66">
            <v>60</v>
          </cell>
          <cell r="M66">
            <v>60</v>
          </cell>
          <cell r="N66">
            <v>60</v>
          </cell>
          <cell r="O66">
            <v>60</v>
          </cell>
          <cell r="P66">
            <v>60</v>
          </cell>
          <cell r="Q66">
            <v>60</v>
          </cell>
          <cell r="R66">
            <v>60</v>
          </cell>
          <cell r="S66">
            <v>60</v>
          </cell>
          <cell r="T66">
            <v>60</v>
          </cell>
          <cell r="U66">
            <v>60</v>
          </cell>
          <cell r="V66">
            <v>60</v>
          </cell>
          <cell r="W66">
            <v>60</v>
          </cell>
          <cell r="X66">
            <v>60</v>
          </cell>
          <cell r="Y66">
            <v>60</v>
          </cell>
          <cell r="Z66">
            <v>60</v>
          </cell>
          <cell r="AA66">
            <v>60</v>
          </cell>
          <cell r="AB66">
            <v>60</v>
          </cell>
          <cell r="AC66">
            <v>60</v>
          </cell>
          <cell r="AD66">
            <v>60</v>
          </cell>
        </row>
        <row r="67">
          <cell r="E67" t="str">
            <v>DataHtgSetPtSat</v>
          </cell>
          <cell r="F67" t="str">
            <v>Temperature</v>
          </cell>
          <cell r="G67">
            <v>60</v>
          </cell>
          <cell r="H67">
            <v>60</v>
          </cell>
          <cell r="I67">
            <v>60</v>
          </cell>
          <cell r="J67">
            <v>60</v>
          </cell>
          <cell r="K67">
            <v>60</v>
          </cell>
          <cell r="L67">
            <v>60</v>
          </cell>
          <cell r="M67">
            <v>60</v>
          </cell>
          <cell r="N67">
            <v>60</v>
          </cell>
          <cell r="O67">
            <v>60</v>
          </cell>
          <cell r="P67">
            <v>60</v>
          </cell>
          <cell r="Q67">
            <v>60</v>
          </cell>
          <cell r="R67">
            <v>60</v>
          </cell>
          <cell r="S67">
            <v>60</v>
          </cell>
          <cell r="T67">
            <v>60</v>
          </cell>
          <cell r="U67">
            <v>60</v>
          </cell>
          <cell r="V67">
            <v>60</v>
          </cell>
          <cell r="W67">
            <v>60</v>
          </cell>
          <cell r="X67">
            <v>60</v>
          </cell>
          <cell r="Y67">
            <v>60</v>
          </cell>
          <cell r="Z67">
            <v>60</v>
          </cell>
          <cell r="AA67">
            <v>60</v>
          </cell>
          <cell r="AB67">
            <v>60</v>
          </cell>
          <cell r="AC67">
            <v>60</v>
          </cell>
          <cell r="AD67">
            <v>60</v>
          </cell>
        </row>
        <row r="68">
          <cell r="E68" t="str">
            <v>DataHtgSetPtSun</v>
          </cell>
          <cell r="F68" t="str">
            <v>Temperature</v>
          </cell>
          <cell r="G68">
            <v>60</v>
          </cell>
          <cell r="H68">
            <v>60</v>
          </cell>
          <cell r="I68">
            <v>60</v>
          </cell>
          <cell r="J68">
            <v>60</v>
          </cell>
          <cell r="K68">
            <v>60</v>
          </cell>
          <cell r="L68">
            <v>60</v>
          </cell>
          <cell r="M68">
            <v>60</v>
          </cell>
          <cell r="N68">
            <v>60</v>
          </cell>
          <cell r="O68">
            <v>60</v>
          </cell>
          <cell r="P68">
            <v>60</v>
          </cell>
          <cell r="Q68">
            <v>60</v>
          </cell>
          <cell r="R68">
            <v>60</v>
          </cell>
          <cell r="S68">
            <v>60</v>
          </cell>
          <cell r="T68">
            <v>60</v>
          </cell>
          <cell r="U68">
            <v>60</v>
          </cell>
          <cell r="V68">
            <v>60</v>
          </cell>
          <cell r="W68">
            <v>60</v>
          </cell>
          <cell r="X68">
            <v>60</v>
          </cell>
          <cell r="Y68">
            <v>60</v>
          </cell>
          <cell r="Z68">
            <v>60</v>
          </cell>
          <cell r="AA68">
            <v>60</v>
          </cell>
          <cell r="AB68">
            <v>60</v>
          </cell>
          <cell r="AC68">
            <v>60</v>
          </cell>
          <cell r="AD68">
            <v>60</v>
          </cell>
        </row>
        <row r="69">
          <cell r="E69" t="str">
            <v>DataClgSetPtWD</v>
          </cell>
          <cell r="F69" t="str">
            <v>Temperature</v>
          </cell>
          <cell r="G69">
            <v>80</v>
          </cell>
          <cell r="H69">
            <v>80</v>
          </cell>
          <cell r="I69">
            <v>80</v>
          </cell>
          <cell r="J69">
            <v>80</v>
          </cell>
          <cell r="K69">
            <v>80</v>
          </cell>
          <cell r="L69">
            <v>80</v>
          </cell>
          <cell r="M69">
            <v>80</v>
          </cell>
          <cell r="N69">
            <v>80</v>
          </cell>
          <cell r="O69">
            <v>80</v>
          </cell>
          <cell r="P69">
            <v>80</v>
          </cell>
          <cell r="Q69">
            <v>80</v>
          </cell>
          <cell r="R69">
            <v>80</v>
          </cell>
          <cell r="S69">
            <v>80</v>
          </cell>
          <cell r="T69">
            <v>80</v>
          </cell>
          <cell r="U69">
            <v>80</v>
          </cell>
          <cell r="V69">
            <v>80</v>
          </cell>
          <cell r="W69">
            <v>80</v>
          </cell>
          <cell r="X69">
            <v>80</v>
          </cell>
          <cell r="Y69">
            <v>80</v>
          </cell>
          <cell r="Z69">
            <v>80</v>
          </cell>
          <cell r="AA69">
            <v>80</v>
          </cell>
          <cell r="AB69">
            <v>80</v>
          </cell>
          <cell r="AC69">
            <v>80</v>
          </cell>
          <cell r="AD69">
            <v>80</v>
          </cell>
        </row>
        <row r="70">
          <cell r="E70" t="str">
            <v>DataClgSetPtSat</v>
          </cell>
          <cell r="F70" t="str">
            <v>Temperature</v>
          </cell>
          <cell r="G70">
            <v>80</v>
          </cell>
          <cell r="H70">
            <v>80</v>
          </cell>
          <cell r="I70">
            <v>80</v>
          </cell>
          <cell r="J70">
            <v>80</v>
          </cell>
          <cell r="K70">
            <v>80</v>
          </cell>
          <cell r="L70">
            <v>80</v>
          </cell>
          <cell r="M70">
            <v>80</v>
          </cell>
          <cell r="N70">
            <v>80</v>
          </cell>
          <cell r="O70">
            <v>80</v>
          </cell>
          <cell r="P70">
            <v>80</v>
          </cell>
          <cell r="Q70">
            <v>80</v>
          </cell>
          <cell r="R70">
            <v>80</v>
          </cell>
          <cell r="S70">
            <v>80</v>
          </cell>
          <cell r="T70">
            <v>80</v>
          </cell>
          <cell r="U70">
            <v>80</v>
          </cell>
          <cell r="V70">
            <v>80</v>
          </cell>
          <cell r="W70">
            <v>80</v>
          </cell>
          <cell r="X70">
            <v>80</v>
          </cell>
          <cell r="Y70">
            <v>80</v>
          </cell>
          <cell r="Z70">
            <v>80</v>
          </cell>
          <cell r="AA70">
            <v>80</v>
          </cell>
          <cell r="AB70">
            <v>80</v>
          </cell>
          <cell r="AC70">
            <v>80</v>
          </cell>
          <cell r="AD70">
            <v>80</v>
          </cell>
        </row>
        <row r="71">
          <cell r="E71" t="str">
            <v>DataClgSetPtSun</v>
          </cell>
          <cell r="F71" t="str">
            <v>Temperature</v>
          </cell>
          <cell r="G71">
            <v>80</v>
          </cell>
          <cell r="H71">
            <v>80</v>
          </cell>
          <cell r="I71">
            <v>80</v>
          </cell>
          <cell r="J71">
            <v>80</v>
          </cell>
          <cell r="K71">
            <v>80</v>
          </cell>
          <cell r="L71">
            <v>80</v>
          </cell>
          <cell r="M71">
            <v>80</v>
          </cell>
          <cell r="N71">
            <v>80</v>
          </cell>
          <cell r="O71">
            <v>80</v>
          </cell>
          <cell r="P71">
            <v>80</v>
          </cell>
          <cell r="Q71">
            <v>80</v>
          </cell>
          <cell r="R71">
            <v>80</v>
          </cell>
          <cell r="S71">
            <v>80</v>
          </cell>
          <cell r="T71">
            <v>80</v>
          </cell>
          <cell r="U71">
            <v>80</v>
          </cell>
          <cell r="V71">
            <v>80</v>
          </cell>
          <cell r="W71">
            <v>80</v>
          </cell>
          <cell r="X71">
            <v>80</v>
          </cell>
          <cell r="Y71">
            <v>80</v>
          </cell>
          <cell r="Z71">
            <v>80</v>
          </cell>
          <cell r="AA71">
            <v>80</v>
          </cell>
          <cell r="AB71">
            <v>80</v>
          </cell>
          <cell r="AC71">
            <v>80</v>
          </cell>
          <cell r="AD71">
            <v>80</v>
          </cell>
        </row>
        <row r="72">
          <cell r="E72" t="str">
            <v>DataInfiltrationWD</v>
          </cell>
          <cell r="F72" t="str">
            <v>Fraction</v>
          </cell>
          <cell r="G72">
            <v>0.25</v>
          </cell>
          <cell r="H72">
            <v>0.25</v>
          </cell>
          <cell r="I72">
            <v>0.25</v>
          </cell>
          <cell r="J72">
            <v>0.25</v>
          </cell>
          <cell r="K72">
            <v>0.25</v>
          </cell>
          <cell r="L72">
            <v>0.25</v>
          </cell>
          <cell r="M72">
            <v>0.25</v>
          </cell>
          <cell r="N72">
            <v>0.25</v>
          </cell>
          <cell r="O72">
            <v>0.25</v>
          </cell>
          <cell r="P72">
            <v>0.25</v>
          </cell>
          <cell r="Q72">
            <v>0.25</v>
          </cell>
          <cell r="R72">
            <v>0.25</v>
          </cell>
          <cell r="S72">
            <v>0.25</v>
          </cell>
          <cell r="T72">
            <v>0.25</v>
          </cell>
          <cell r="U72">
            <v>0.25</v>
          </cell>
          <cell r="V72">
            <v>0.25</v>
          </cell>
          <cell r="W72">
            <v>0.25</v>
          </cell>
          <cell r="X72">
            <v>0.25</v>
          </cell>
          <cell r="Y72">
            <v>0.25</v>
          </cell>
          <cell r="Z72">
            <v>0.25</v>
          </cell>
          <cell r="AA72">
            <v>0.25</v>
          </cell>
          <cell r="AB72">
            <v>0.25</v>
          </cell>
          <cell r="AC72">
            <v>0.25</v>
          </cell>
          <cell r="AD72">
            <v>0.25</v>
          </cell>
        </row>
        <row r="73">
          <cell r="E73" t="str">
            <v>DataInfiltrationSat</v>
          </cell>
          <cell r="F73" t="str">
            <v>Fraction</v>
          </cell>
          <cell r="G73">
            <v>0.25</v>
          </cell>
          <cell r="H73">
            <v>0.25</v>
          </cell>
          <cell r="I73">
            <v>0.25</v>
          </cell>
          <cell r="J73">
            <v>0.25</v>
          </cell>
          <cell r="K73">
            <v>0.25</v>
          </cell>
          <cell r="L73">
            <v>0.25</v>
          </cell>
          <cell r="M73">
            <v>0.25</v>
          </cell>
          <cell r="N73">
            <v>0.25</v>
          </cell>
          <cell r="O73">
            <v>0.25</v>
          </cell>
          <cell r="P73">
            <v>0.25</v>
          </cell>
          <cell r="Q73">
            <v>0.25</v>
          </cell>
          <cell r="R73">
            <v>0.25</v>
          </cell>
          <cell r="S73">
            <v>0.25</v>
          </cell>
          <cell r="T73">
            <v>0.25</v>
          </cell>
          <cell r="U73">
            <v>0.25</v>
          </cell>
          <cell r="V73">
            <v>0.25</v>
          </cell>
          <cell r="W73">
            <v>0.25</v>
          </cell>
          <cell r="X73">
            <v>0.25</v>
          </cell>
          <cell r="Y73">
            <v>0.25</v>
          </cell>
          <cell r="Z73">
            <v>0.25</v>
          </cell>
          <cell r="AA73">
            <v>0.25</v>
          </cell>
          <cell r="AB73">
            <v>0.25</v>
          </cell>
          <cell r="AC73">
            <v>0.25</v>
          </cell>
          <cell r="AD73">
            <v>0.25</v>
          </cell>
        </row>
        <row r="74">
          <cell r="E74" t="str">
            <v>DataInfiltrationSun</v>
          </cell>
          <cell r="F74" t="str">
            <v>Fraction</v>
          </cell>
          <cell r="G74">
            <v>0.25</v>
          </cell>
          <cell r="H74">
            <v>0.25</v>
          </cell>
          <cell r="I74">
            <v>0.25</v>
          </cell>
          <cell r="J74">
            <v>0.25</v>
          </cell>
          <cell r="K74">
            <v>0.25</v>
          </cell>
          <cell r="L74">
            <v>0.25</v>
          </cell>
          <cell r="M74">
            <v>0.25</v>
          </cell>
          <cell r="N74">
            <v>0.25</v>
          </cell>
          <cell r="O74">
            <v>0.25</v>
          </cell>
          <cell r="P74">
            <v>0.25</v>
          </cell>
          <cell r="Q74">
            <v>0.25</v>
          </cell>
          <cell r="R74">
            <v>0.25</v>
          </cell>
          <cell r="S74">
            <v>0.25</v>
          </cell>
          <cell r="T74">
            <v>0.25</v>
          </cell>
          <cell r="U74">
            <v>0.25</v>
          </cell>
          <cell r="V74">
            <v>0.25</v>
          </cell>
          <cell r="W74">
            <v>0.25</v>
          </cell>
          <cell r="X74">
            <v>0.25</v>
          </cell>
          <cell r="Y74">
            <v>0.25</v>
          </cell>
          <cell r="Z74">
            <v>0.25</v>
          </cell>
          <cell r="AA74">
            <v>0.25</v>
          </cell>
          <cell r="AB74">
            <v>0.25</v>
          </cell>
          <cell r="AC74">
            <v>0.25</v>
          </cell>
          <cell r="AD74">
            <v>0.25</v>
          </cell>
        </row>
        <row r="75">
          <cell r="E75" t="str">
            <v>DataWtrHtrSetPtWD</v>
          </cell>
          <cell r="F75" t="str">
            <v>Temperature</v>
          </cell>
          <cell r="G75">
            <v>135</v>
          </cell>
          <cell r="H75">
            <v>135</v>
          </cell>
          <cell r="I75">
            <v>135</v>
          </cell>
          <cell r="J75">
            <v>135</v>
          </cell>
          <cell r="K75">
            <v>135</v>
          </cell>
          <cell r="L75">
            <v>135</v>
          </cell>
          <cell r="M75">
            <v>135</v>
          </cell>
          <cell r="N75">
            <v>135</v>
          </cell>
          <cell r="O75">
            <v>135</v>
          </cell>
          <cell r="P75">
            <v>135</v>
          </cell>
          <cell r="Q75">
            <v>135</v>
          </cell>
          <cell r="R75">
            <v>135</v>
          </cell>
          <cell r="S75">
            <v>135</v>
          </cell>
          <cell r="T75">
            <v>135</v>
          </cell>
          <cell r="U75">
            <v>135</v>
          </cell>
          <cell r="V75">
            <v>135</v>
          </cell>
          <cell r="W75">
            <v>135</v>
          </cell>
          <cell r="X75">
            <v>135</v>
          </cell>
          <cell r="Y75">
            <v>135</v>
          </cell>
          <cell r="Z75">
            <v>135</v>
          </cell>
          <cell r="AA75">
            <v>135</v>
          </cell>
          <cell r="AB75">
            <v>135</v>
          </cell>
          <cell r="AC75">
            <v>135</v>
          </cell>
          <cell r="AD75">
            <v>135</v>
          </cell>
        </row>
        <row r="76">
          <cell r="E76" t="str">
            <v>DataWtrHtrSetPtSat</v>
          </cell>
          <cell r="F76" t="str">
            <v>Temperature</v>
          </cell>
          <cell r="G76">
            <v>135</v>
          </cell>
          <cell r="H76">
            <v>135</v>
          </cell>
          <cell r="I76">
            <v>135</v>
          </cell>
          <cell r="J76">
            <v>135</v>
          </cell>
          <cell r="K76">
            <v>135</v>
          </cell>
          <cell r="L76">
            <v>135</v>
          </cell>
          <cell r="M76">
            <v>135</v>
          </cell>
          <cell r="N76">
            <v>135</v>
          </cell>
          <cell r="O76">
            <v>135</v>
          </cell>
          <cell r="P76">
            <v>135</v>
          </cell>
          <cell r="Q76">
            <v>135</v>
          </cell>
          <cell r="R76">
            <v>135</v>
          </cell>
          <cell r="S76">
            <v>135</v>
          </cell>
          <cell r="T76">
            <v>135</v>
          </cell>
          <cell r="U76">
            <v>135</v>
          </cell>
          <cell r="V76">
            <v>135</v>
          </cell>
          <cell r="W76">
            <v>135</v>
          </cell>
          <cell r="X76">
            <v>135</v>
          </cell>
          <cell r="Y76">
            <v>135</v>
          </cell>
          <cell r="Z76">
            <v>135</v>
          </cell>
          <cell r="AA76">
            <v>135</v>
          </cell>
          <cell r="AB76">
            <v>135</v>
          </cell>
          <cell r="AC76">
            <v>135</v>
          </cell>
          <cell r="AD76">
            <v>135</v>
          </cell>
        </row>
        <row r="77">
          <cell r="E77" t="str">
            <v>DataWtrHtrSetPtSun</v>
          </cell>
          <cell r="F77" t="str">
            <v>Temperature</v>
          </cell>
          <cell r="G77">
            <v>135</v>
          </cell>
          <cell r="H77">
            <v>135</v>
          </cell>
          <cell r="I77">
            <v>135</v>
          </cell>
          <cell r="J77">
            <v>135</v>
          </cell>
          <cell r="K77">
            <v>135</v>
          </cell>
          <cell r="L77">
            <v>135</v>
          </cell>
          <cell r="M77">
            <v>135</v>
          </cell>
          <cell r="N77">
            <v>135</v>
          </cell>
          <cell r="O77">
            <v>135</v>
          </cell>
          <cell r="P77">
            <v>135</v>
          </cell>
          <cell r="Q77">
            <v>135</v>
          </cell>
          <cell r="R77">
            <v>135</v>
          </cell>
          <cell r="S77">
            <v>135</v>
          </cell>
          <cell r="T77">
            <v>135</v>
          </cell>
          <cell r="U77">
            <v>135</v>
          </cell>
          <cell r="V77">
            <v>135</v>
          </cell>
          <cell r="W77">
            <v>135</v>
          </cell>
          <cell r="X77">
            <v>135</v>
          </cell>
          <cell r="Y77">
            <v>135</v>
          </cell>
          <cell r="Z77">
            <v>135</v>
          </cell>
          <cell r="AA77">
            <v>135</v>
          </cell>
          <cell r="AB77">
            <v>135</v>
          </cell>
          <cell r="AC77">
            <v>135</v>
          </cell>
          <cell r="AD77">
            <v>135</v>
          </cell>
        </row>
        <row r="78">
          <cell r="E78" t="str">
            <v>HealthOccupancyWD</v>
          </cell>
          <cell r="F78" t="str">
            <v>Fraction</v>
          </cell>
          <cell r="G78">
            <v>0</v>
          </cell>
          <cell r="H78">
            <v>0</v>
          </cell>
          <cell r="I78">
            <v>0</v>
          </cell>
          <cell r="J78">
            <v>0</v>
          </cell>
          <cell r="K78">
            <v>0</v>
          </cell>
          <cell r="L78">
            <v>0</v>
          </cell>
          <cell r="M78">
            <v>0</v>
          </cell>
          <cell r="N78">
            <v>0.1</v>
          </cell>
          <cell r="O78">
            <v>0.5</v>
          </cell>
          <cell r="P78">
            <v>0.8</v>
          </cell>
          <cell r="Q78">
            <v>0.8</v>
          </cell>
          <cell r="R78">
            <v>0.8</v>
          </cell>
          <cell r="S78">
            <v>0.8</v>
          </cell>
          <cell r="T78">
            <v>0.8</v>
          </cell>
          <cell r="U78">
            <v>0.8</v>
          </cell>
          <cell r="V78">
            <v>0.8</v>
          </cell>
          <cell r="W78">
            <v>0.8</v>
          </cell>
          <cell r="X78">
            <v>0.5</v>
          </cell>
          <cell r="Y78">
            <v>0.3</v>
          </cell>
          <cell r="Z78">
            <v>0.3</v>
          </cell>
          <cell r="AA78">
            <v>0.2</v>
          </cell>
          <cell r="AB78">
            <v>0.2</v>
          </cell>
          <cell r="AC78">
            <v>0</v>
          </cell>
          <cell r="AD78">
            <v>0</v>
          </cell>
        </row>
        <row r="79">
          <cell r="E79" t="str">
            <v>HealthOccupancySat</v>
          </cell>
          <cell r="F79" t="str">
            <v>Fraction</v>
          </cell>
          <cell r="G79">
            <v>0</v>
          </cell>
          <cell r="H79">
            <v>0</v>
          </cell>
          <cell r="I79">
            <v>0</v>
          </cell>
          <cell r="J79">
            <v>0</v>
          </cell>
          <cell r="K79">
            <v>0</v>
          </cell>
          <cell r="L79">
            <v>0</v>
          </cell>
          <cell r="M79">
            <v>0</v>
          </cell>
          <cell r="N79">
            <v>0.1</v>
          </cell>
          <cell r="O79">
            <v>0.3</v>
          </cell>
          <cell r="P79">
            <v>0.4</v>
          </cell>
          <cell r="Q79">
            <v>0.4</v>
          </cell>
          <cell r="R79">
            <v>0.4</v>
          </cell>
          <cell r="S79">
            <v>0.4</v>
          </cell>
          <cell r="T79">
            <v>0.4</v>
          </cell>
          <cell r="U79">
            <v>0.4</v>
          </cell>
          <cell r="V79">
            <v>0.4</v>
          </cell>
          <cell r="W79">
            <v>0.4</v>
          </cell>
          <cell r="X79">
            <v>0.1</v>
          </cell>
          <cell r="Y79">
            <v>0.1</v>
          </cell>
          <cell r="Z79">
            <v>0</v>
          </cell>
          <cell r="AA79">
            <v>0</v>
          </cell>
          <cell r="AB79">
            <v>0</v>
          </cell>
          <cell r="AC79">
            <v>0</v>
          </cell>
          <cell r="AD79">
            <v>0</v>
          </cell>
        </row>
        <row r="80">
          <cell r="E80" t="str">
            <v>HealthOccupancySun</v>
          </cell>
          <cell r="F80" t="str">
            <v>Fraction</v>
          </cell>
          <cell r="G80">
            <v>0</v>
          </cell>
          <cell r="H80">
            <v>0</v>
          </cell>
          <cell r="I80">
            <v>0</v>
          </cell>
          <cell r="J80">
            <v>0</v>
          </cell>
          <cell r="K80">
            <v>0</v>
          </cell>
          <cell r="L80">
            <v>0</v>
          </cell>
          <cell r="M80">
            <v>0</v>
          </cell>
          <cell r="N80">
            <v>0</v>
          </cell>
          <cell r="O80">
            <v>0.05</v>
          </cell>
          <cell r="P80">
            <v>0.05</v>
          </cell>
          <cell r="Q80">
            <v>0.05</v>
          </cell>
          <cell r="R80">
            <v>0.05</v>
          </cell>
          <cell r="S80">
            <v>0.05</v>
          </cell>
          <cell r="T80">
            <v>0.05</v>
          </cell>
          <cell r="U80">
            <v>0.05</v>
          </cell>
          <cell r="V80">
            <v>0.05</v>
          </cell>
          <cell r="W80">
            <v>0</v>
          </cell>
          <cell r="X80">
            <v>0</v>
          </cell>
          <cell r="Y80">
            <v>0</v>
          </cell>
          <cell r="Z80">
            <v>0</v>
          </cell>
          <cell r="AA80">
            <v>0</v>
          </cell>
          <cell r="AB80">
            <v>0</v>
          </cell>
          <cell r="AC80">
            <v>0</v>
          </cell>
          <cell r="AD80">
            <v>0</v>
          </cell>
        </row>
        <row r="81">
          <cell r="E81" t="str">
            <v>HealthLightsWD</v>
          </cell>
          <cell r="F81" t="str">
            <v>Fraction</v>
          </cell>
          <cell r="G81">
            <v>0.1</v>
          </cell>
          <cell r="H81">
            <v>0.1</v>
          </cell>
          <cell r="I81">
            <v>0.1</v>
          </cell>
          <cell r="J81">
            <v>0.1</v>
          </cell>
          <cell r="K81">
            <v>0.1</v>
          </cell>
          <cell r="L81">
            <v>0.1</v>
          </cell>
          <cell r="M81">
            <v>0.1</v>
          </cell>
          <cell r="N81">
            <v>0.45</v>
          </cell>
          <cell r="O81">
            <v>0.8</v>
          </cell>
          <cell r="P81">
            <v>0.8</v>
          </cell>
          <cell r="Q81">
            <v>0.8</v>
          </cell>
          <cell r="R81">
            <v>0.8</v>
          </cell>
          <cell r="S81">
            <v>0.8</v>
          </cell>
          <cell r="T81">
            <v>0.8</v>
          </cell>
          <cell r="U81">
            <v>0.8</v>
          </cell>
          <cell r="V81">
            <v>0.8</v>
          </cell>
          <cell r="W81">
            <v>0.3</v>
          </cell>
          <cell r="X81">
            <v>0.3</v>
          </cell>
          <cell r="Y81">
            <v>0.3</v>
          </cell>
          <cell r="Z81">
            <v>0.3</v>
          </cell>
          <cell r="AA81">
            <v>0.3</v>
          </cell>
          <cell r="AB81">
            <v>0.3</v>
          </cell>
          <cell r="AC81">
            <v>0.3</v>
          </cell>
          <cell r="AD81">
            <v>0.1</v>
          </cell>
        </row>
        <row r="82">
          <cell r="E82" t="str">
            <v>HealthLightsSat</v>
          </cell>
          <cell r="F82" t="str">
            <v>Fraction</v>
          </cell>
          <cell r="G82">
            <v>0.1</v>
          </cell>
          <cell r="H82">
            <v>0.1</v>
          </cell>
          <cell r="I82">
            <v>0.1</v>
          </cell>
          <cell r="J82">
            <v>0.1</v>
          </cell>
          <cell r="K82">
            <v>0.1</v>
          </cell>
          <cell r="L82">
            <v>0.1</v>
          </cell>
          <cell r="M82">
            <v>0.1</v>
          </cell>
          <cell r="N82">
            <v>0.2</v>
          </cell>
          <cell r="O82">
            <v>0.35</v>
          </cell>
          <cell r="P82">
            <v>0.35</v>
          </cell>
          <cell r="Q82">
            <v>0.35</v>
          </cell>
          <cell r="R82">
            <v>0.35</v>
          </cell>
          <cell r="S82">
            <v>0.35</v>
          </cell>
          <cell r="T82">
            <v>0.35</v>
          </cell>
          <cell r="U82">
            <v>0.35</v>
          </cell>
          <cell r="V82">
            <v>0.35</v>
          </cell>
          <cell r="W82">
            <v>0.35</v>
          </cell>
          <cell r="X82">
            <v>0.35</v>
          </cell>
          <cell r="Y82">
            <v>0.1</v>
          </cell>
          <cell r="Z82">
            <v>0.1</v>
          </cell>
          <cell r="AA82">
            <v>0.1</v>
          </cell>
          <cell r="AB82">
            <v>0.1</v>
          </cell>
          <cell r="AC82">
            <v>0.1</v>
          </cell>
          <cell r="AD82">
            <v>0.1</v>
          </cell>
        </row>
        <row r="83">
          <cell r="E83" t="str">
            <v>HealthLightsSun</v>
          </cell>
          <cell r="F83" t="str">
            <v>Fraction</v>
          </cell>
          <cell r="G83">
            <v>0.05</v>
          </cell>
          <cell r="H83">
            <v>0.05</v>
          </cell>
          <cell r="I83">
            <v>0.05</v>
          </cell>
          <cell r="J83">
            <v>0.05</v>
          </cell>
          <cell r="K83">
            <v>0.05</v>
          </cell>
          <cell r="L83">
            <v>0.05</v>
          </cell>
          <cell r="M83">
            <v>0.05</v>
          </cell>
          <cell r="N83">
            <v>0.05</v>
          </cell>
          <cell r="O83">
            <v>0.1</v>
          </cell>
          <cell r="P83">
            <v>0.1</v>
          </cell>
          <cell r="Q83">
            <v>0.1</v>
          </cell>
          <cell r="R83">
            <v>0.1</v>
          </cell>
          <cell r="S83">
            <v>0.1</v>
          </cell>
          <cell r="T83">
            <v>0.1</v>
          </cell>
          <cell r="U83">
            <v>0.1</v>
          </cell>
          <cell r="V83">
            <v>0.1</v>
          </cell>
          <cell r="W83">
            <v>0.05</v>
          </cell>
          <cell r="X83">
            <v>0.05</v>
          </cell>
          <cell r="Y83">
            <v>0.05</v>
          </cell>
          <cell r="Z83">
            <v>0.05</v>
          </cell>
          <cell r="AA83">
            <v>0.05</v>
          </cell>
          <cell r="AB83">
            <v>0.05</v>
          </cell>
          <cell r="AC83">
            <v>0.05</v>
          </cell>
          <cell r="AD83">
            <v>0.05</v>
          </cell>
        </row>
        <row r="84">
          <cell r="E84" t="str">
            <v>HealthReceptacleWD</v>
          </cell>
          <cell r="F84" t="str">
            <v>Fraction</v>
          </cell>
          <cell r="G84">
            <v>0.1</v>
          </cell>
          <cell r="H84">
            <v>0.1</v>
          </cell>
          <cell r="I84">
            <v>0.1</v>
          </cell>
          <cell r="J84">
            <v>0.1</v>
          </cell>
          <cell r="K84">
            <v>0.1</v>
          </cell>
          <cell r="L84">
            <v>0.1</v>
          </cell>
          <cell r="M84">
            <v>0.1</v>
          </cell>
          <cell r="N84">
            <v>0.5</v>
          </cell>
          <cell r="O84">
            <v>0.9</v>
          </cell>
          <cell r="P84">
            <v>0.9</v>
          </cell>
          <cell r="Q84">
            <v>0.9</v>
          </cell>
          <cell r="R84">
            <v>0.9</v>
          </cell>
          <cell r="S84">
            <v>0.9</v>
          </cell>
          <cell r="T84">
            <v>0.9</v>
          </cell>
          <cell r="U84">
            <v>0.9</v>
          </cell>
          <cell r="V84">
            <v>0.9</v>
          </cell>
          <cell r="W84">
            <v>0.3</v>
          </cell>
          <cell r="X84">
            <v>0.3</v>
          </cell>
          <cell r="Y84">
            <v>0.3</v>
          </cell>
          <cell r="Z84">
            <v>0.3</v>
          </cell>
          <cell r="AA84">
            <v>0.3</v>
          </cell>
          <cell r="AB84">
            <v>0.3</v>
          </cell>
          <cell r="AC84">
            <v>0.3</v>
          </cell>
          <cell r="AD84">
            <v>0.1</v>
          </cell>
        </row>
        <row r="85">
          <cell r="E85" t="str">
            <v>HealthReceptacleSat</v>
          </cell>
          <cell r="F85" t="str">
            <v>Fraction</v>
          </cell>
          <cell r="G85">
            <v>0.1</v>
          </cell>
          <cell r="H85">
            <v>0.1</v>
          </cell>
          <cell r="I85">
            <v>0.1</v>
          </cell>
          <cell r="J85">
            <v>0.1</v>
          </cell>
          <cell r="K85">
            <v>0.1</v>
          </cell>
          <cell r="L85">
            <v>0.1</v>
          </cell>
          <cell r="M85">
            <v>0.1</v>
          </cell>
          <cell r="N85">
            <v>0.2</v>
          </cell>
          <cell r="O85">
            <v>0.4</v>
          </cell>
          <cell r="P85">
            <v>0.4</v>
          </cell>
          <cell r="Q85">
            <v>0.4</v>
          </cell>
          <cell r="R85">
            <v>0.4</v>
          </cell>
          <cell r="S85">
            <v>0.4</v>
          </cell>
          <cell r="T85">
            <v>0.4</v>
          </cell>
          <cell r="U85">
            <v>0.4</v>
          </cell>
          <cell r="V85">
            <v>0.4</v>
          </cell>
          <cell r="W85">
            <v>0.4</v>
          </cell>
          <cell r="X85">
            <v>0.4</v>
          </cell>
          <cell r="Y85">
            <v>0.1</v>
          </cell>
          <cell r="Z85">
            <v>0.1</v>
          </cell>
          <cell r="AA85">
            <v>0.1</v>
          </cell>
          <cell r="AB85">
            <v>0.1</v>
          </cell>
          <cell r="AC85">
            <v>0.1</v>
          </cell>
          <cell r="AD85">
            <v>0.1</v>
          </cell>
        </row>
        <row r="86">
          <cell r="E86" t="str">
            <v>HealthReceptacleSun</v>
          </cell>
          <cell r="F86" t="str">
            <v>Fraction</v>
          </cell>
          <cell r="G86">
            <v>0.05</v>
          </cell>
          <cell r="H86">
            <v>0.05</v>
          </cell>
          <cell r="I86">
            <v>0.05</v>
          </cell>
          <cell r="J86">
            <v>0.05</v>
          </cell>
          <cell r="K86">
            <v>0.05</v>
          </cell>
          <cell r="L86">
            <v>0.05</v>
          </cell>
          <cell r="M86">
            <v>0.05</v>
          </cell>
          <cell r="N86">
            <v>0.05</v>
          </cell>
          <cell r="O86">
            <v>0.1</v>
          </cell>
          <cell r="P86">
            <v>0.1</v>
          </cell>
          <cell r="Q86">
            <v>0.1</v>
          </cell>
          <cell r="R86">
            <v>0.1</v>
          </cell>
          <cell r="S86">
            <v>0.1</v>
          </cell>
          <cell r="T86">
            <v>0.1</v>
          </cell>
          <cell r="U86">
            <v>0.1</v>
          </cell>
          <cell r="V86">
            <v>0.1</v>
          </cell>
          <cell r="W86">
            <v>0.05</v>
          </cell>
          <cell r="X86">
            <v>0.05</v>
          </cell>
          <cell r="Y86">
            <v>0.05</v>
          </cell>
          <cell r="Z86">
            <v>0.05</v>
          </cell>
          <cell r="AA86">
            <v>0.05</v>
          </cell>
          <cell r="AB86">
            <v>0.05</v>
          </cell>
          <cell r="AC86">
            <v>0.05</v>
          </cell>
          <cell r="AD86">
            <v>0.05</v>
          </cell>
        </row>
        <row r="87">
          <cell r="E87" t="str">
            <v>HealthHVACAvailWD</v>
          </cell>
          <cell r="F87" t="str">
            <v>OnOff</v>
          </cell>
          <cell r="G87">
            <v>0</v>
          </cell>
          <cell r="H87">
            <v>0</v>
          </cell>
          <cell r="I87">
            <v>0</v>
          </cell>
          <cell r="J87">
            <v>0</v>
          </cell>
          <cell r="K87">
            <v>0</v>
          </cell>
          <cell r="L87">
            <v>0</v>
          </cell>
          <cell r="M87">
            <v>1</v>
          </cell>
          <cell r="N87">
            <v>1</v>
          </cell>
          <cell r="O87">
            <v>1</v>
          </cell>
          <cell r="P87">
            <v>1</v>
          </cell>
          <cell r="Q87">
            <v>1</v>
          </cell>
          <cell r="R87">
            <v>1</v>
          </cell>
          <cell r="S87">
            <v>1</v>
          </cell>
          <cell r="T87">
            <v>1</v>
          </cell>
          <cell r="U87">
            <v>1</v>
          </cell>
          <cell r="V87">
            <v>1</v>
          </cell>
          <cell r="W87">
            <v>1</v>
          </cell>
          <cell r="X87">
            <v>1</v>
          </cell>
          <cell r="Y87">
            <v>1</v>
          </cell>
          <cell r="Z87">
            <v>1</v>
          </cell>
          <cell r="AA87">
            <v>1</v>
          </cell>
          <cell r="AB87">
            <v>1</v>
          </cell>
          <cell r="AC87">
            <v>0</v>
          </cell>
          <cell r="AD87">
            <v>0</v>
          </cell>
        </row>
        <row r="88">
          <cell r="E88" t="str">
            <v>HealthHVACAvailSat</v>
          </cell>
          <cell r="F88" t="str">
            <v>OnOff</v>
          </cell>
          <cell r="G88">
            <v>0</v>
          </cell>
          <cell r="H88">
            <v>0</v>
          </cell>
          <cell r="I88">
            <v>0</v>
          </cell>
          <cell r="J88">
            <v>0</v>
          </cell>
          <cell r="K88">
            <v>0</v>
          </cell>
          <cell r="L88">
            <v>0</v>
          </cell>
          <cell r="M88">
            <v>1</v>
          </cell>
          <cell r="N88">
            <v>1</v>
          </cell>
          <cell r="O88">
            <v>1</v>
          </cell>
          <cell r="P88">
            <v>1</v>
          </cell>
          <cell r="Q88">
            <v>1</v>
          </cell>
          <cell r="R88">
            <v>1</v>
          </cell>
          <cell r="S88">
            <v>1</v>
          </cell>
          <cell r="T88">
            <v>1</v>
          </cell>
          <cell r="U88">
            <v>1</v>
          </cell>
          <cell r="V88">
            <v>1</v>
          </cell>
          <cell r="W88">
            <v>1</v>
          </cell>
          <cell r="X88">
            <v>1</v>
          </cell>
          <cell r="Y88">
            <v>1</v>
          </cell>
          <cell r="Z88">
            <v>0</v>
          </cell>
          <cell r="AA88">
            <v>0</v>
          </cell>
          <cell r="AB88">
            <v>0</v>
          </cell>
          <cell r="AC88">
            <v>0</v>
          </cell>
          <cell r="AD88">
            <v>0</v>
          </cell>
        </row>
        <row r="89">
          <cell r="E89" t="str">
            <v>HealthHVACAvailSun</v>
          </cell>
          <cell r="F89" t="str">
            <v>OnOff</v>
          </cell>
          <cell r="G89">
            <v>0</v>
          </cell>
          <cell r="H89">
            <v>0</v>
          </cell>
          <cell r="I89">
            <v>0</v>
          </cell>
          <cell r="J89">
            <v>0</v>
          </cell>
          <cell r="K89">
            <v>0</v>
          </cell>
          <cell r="L89">
            <v>0</v>
          </cell>
          <cell r="M89">
            <v>0</v>
          </cell>
          <cell r="N89">
            <v>1</v>
          </cell>
          <cell r="O89">
            <v>1</v>
          </cell>
          <cell r="P89">
            <v>1</v>
          </cell>
          <cell r="Q89">
            <v>1</v>
          </cell>
          <cell r="R89">
            <v>1</v>
          </cell>
          <cell r="S89">
            <v>1</v>
          </cell>
          <cell r="T89">
            <v>1</v>
          </cell>
          <cell r="U89">
            <v>1</v>
          </cell>
          <cell r="V89">
            <v>1</v>
          </cell>
          <cell r="W89">
            <v>0</v>
          </cell>
          <cell r="X89">
            <v>0</v>
          </cell>
          <cell r="Y89">
            <v>0</v>
          </cell>
          <cell r="Z89">
            <v>0</v>
          </cell>
          <cell r="AA89">
            <v>0</v>
          </cell>
          <cell r="AB89">
            <v>0</v>
          </cell>
          <cell r="AC89">
            <v>0</v>
          </cell>
          <cell r="AD89">
            <v>0</v>
          </cell>
        </row>
        <row r="90">
          <cell r="E90" t="str">
            <v>HealthServiceHotWaterWD</v>
          </cell>
          <cell r="F90" t="str">
            <v>Fraction</v>
          </cell>
          <cell r="G90">
            <v>0.01</v>
          </cell>
          <cell r="H90">
            <v>0.01</v>
          </cell>
          <cell r="I90">
            <v>0.01</v>
          </cell>
          <cell r="J90">
            <v>0.01</v>
          </cell>
          <cell r="K90">
            <v>0.01</v>
          </cell>
          <cell r="L90">
            <v>0.01</v>
          </cell>
          <cell r="M90">
            <v>0.01</v>
          </cell>
          <cell r="N90">
            <v>0.17</v>
          </cell>
          <cell r="O90">
            <v>0.57999999999999996</v>
          </cell>
          <cell r="P90">
            <v>0.66</v>
          </cell>
          <cell r="Q90">
            <v>0.78</v>
          </cell>
          <cell r="R90">
            <v>0.82</v>
          </cell>
          <cell r="S90">
            <v>0.71</v>
          </cell>
          <cell r="T90">
            <v>0.82</v>
          </cell>
          <cell r="U90">
            <v>0.78</v>
          </cell>
          <cell r="V90">
            <v>0.74</v>
          </cell>
          <cell r="W90">
            <v>0.63</v>
          </cell>
          <cell r="X90">
            <v>0.41</v>
          </cell>
          <cell r="Y90">
            <v>0.18</v>
          </cell>
          <cell r="Z90">
            <v>0.18</v>
          </cell>
          <cell r="AA90">
            <v>0.18</v>
          </cell>
          <cell r="AB90">
            <v>0.1</v>
          </cell>
          <cell r="AC90">
            <v>0.01</v>
          </cell>
          <cell r="AD90">
            <v>0.01</v>
          </cell>
        </row>
        <row r="91">
          <cell r="E91" t="str">
            <v>HealthServiceHotWaterSat</v>
          </cell>
          <cell r="F91" t="str">
            <v>Fraction</v>
          </cell>
          <cell r="G91">
            <v>0.01</v>
          </cell>
          <cell r="H91">
            <v>0.01</v>
          </cell>
          <cell r="I91">
            <v>0.01</v>
          </cell>
          <cell r="J91">
            <v>0.01</v>
          </cell>
          <cell r="K91">
            <v>0.01</v>
          </cell>
          <cell r="L91">
            <v>0.01</v>
          </cell>
          <cell r="M91">
            <v>0.01</v>
          </cell>
          <cell r="N91">
            <v>0.01</v>
          </cell>
          <cell r="O91">
            <v>0.2</v>
          </cell>
          <cell r="P91">
            <v>0.28000000000000003</v>
          </cell>
          <cell r="Q91">
            <v>0.3</v>
          </cell>
          <cell r="R91">
            <v>0.3</v>
          </cell>
          <cell r="S91">
            <v>0.24</v>
          </cell>
          <cell r="T91">
            <v>0.24</v>
          </cell>
          <cell r="U91">
            <v>0.23</v>
          </cell>
          <cell r="V91">
            <v>0.23</v>
          </cell>
          <cell r="W91">
            <v>0.23</v>
          </cell>
          <cell r="X91">
            <v>0.1</v>
          </cell>
          <cell r="Y91">
            <v>0.01</v>
          </cell>
          <cell r="Z91">
            <v>0.01</v>
          </cell>
          <cell r="AA91">
            <v>0.01</v>
          </cell>
          <cell r="AB91">
            <v>0.01</v>
          </cell>
          <cell r="AC91">
            <v>0.01</v>
          </cell>
          <cell r="AD91">
            <v>0.01</v>
          </cell>
        </row>
        <row r="92">
          <cell r="E92" t="str">
            <v>HealthServiceHotWaterSun</v>
          </cell>
          <cell r="F92" t="str">
            <v>Fraction</v>
          </cell>
          <cell r="G92">
            <v>0.01</v>
          </cell>
          <cell r="H92">
            <v>0.01</v>
          </cell>
          <cell r="I92">
            <v>0.01</v>
          </cell>
          <cell r="J92">
            <v>0.01</v>
          </cell>
          <cell r="K92">
            <v>0.01</v>
          </cell>
          <cell r="L92">
            <v>0.01</v>
          </cell>
          <cell r="M92">
            <v>0.01</v>
          </cell>
          <cell r="N92">
            <v>0.01</v>
          </cell>
          <cell r="O92">
            <v>0.01</v>
          </cell>
          <cell r="P92">
            <v>0.01</v>
          </cell>
          <cell r="Q92">
            <v>0.01</v>
          </cell>
          <cell r="R92">
            <v>0.01</v>
          </cell>
          <cell r="S92">
            <v>0.01</v>
          </cell>
          <cell r="T92">
            <v>0.01</v>
          </cell>
          <cell r="U92">
            <v>0.01</v>
          </cell>
          <cell r="V92">
            <v>0.01</v>
          </cell>
          <cell r="W92">
            <v>0.01</v>
          </cell>
          <cell r="X92">
            <v>0.01</v>
          </cell>
          <cell r="Y92">
            <v>0.01</v>
          </cell>
          <cell r="Z92">
            <v>0.01</v>
          </cell>
          <cell r="AA92">
            <v>0.01</v>
          </cell>
          <cell r="AB92">
            <v>0.01</v>
          </cell>
          <cell r="AC92">
            <v>0.01</v>
          </cell>
          <cell r="AD92">
            <v>0.01</v>
          </cell>
        </row>
        <row r="93">
          <cell r="E93" t="str">
            <v>HealthElevatorWD</v>
          </cell>
          <cell r="F93" t="str">
            <v>Fraction</v>
          </cell>
          <cell r="G93">
            <v>0</v>
          </cell>
          <cell r="H93">
            <v>0</v>
          </cell>
          <cell r="I93">
            <v>0</v>
          </cell>
          <cell r="J93">
            <v>0</v>
          </cell>
          <cell r="K93">
            <v>0</v>
          </cell>
          <cell r="L93">
            <v>0</v>
          </cell>
          <cell r="M93">
            <v>0</v>
          </cell>
          <cell r="N93">
            <v>0.02</v>
          </cell>
          <cell r="O93">
            <v>0.75</v>
          </cell>
          <cell r="P93">
            <v>1</v>
          </cell>
          <cell r="Q93">
            <v>1</v>
          </cell>
          <cell r="R93">
            <v>1</v>
          </cell>
          <cell r="S93">
            <v>0.75</v>
          </cell>
          <cell r="T93">
            <v>1</v>
          </cell>
          <cell r="U93">
            <v>1</v>
          </cell>
          <cell r="V93">
            <v>1</v>
          </cell>
          <cell r="W93">
            <v>1</v>
          </cell>
          <cell r="X93">
            <v>1</v>
          </cell>
          <cell r="Y93">
            <v>0.52</v>
          </cell>
          <cell r="Z93">
            <v>0.52</v>
          </cell>
          <cell r="AA93">
            <v>0.52</v>
          </cell>
          <cell r="AB93">
            <v>0.28000000000000003</v>
          </cell>
          <cell r="AC93">
            <v>0</v>
          </cell>
          <cell r="AD93">
            <v>0</v>
          </cell>
        </row>
        <row r="94">
          <cell r="E94" t="str">
            <v>HealthElevatorSat</v>
          </cell>
          <cell r="F94" t="str">
            <v>Fraction</v>
          </cell>
          <cell r="G94">
            <v>0</v>
          </cell>
          <cell r="H94">
            <v>0</v>
          </cell>
          <cell r="I94">
            <v>0</v>
          </cell>
          <cell r="J94">
            <v>0</v>
          </cell>
          <cell r="K94">
            <v>0</v>
          </cell>
          <cell r="L94">
            <v>0</v>
          </cell>
          <cell r="M94">
            <v>0</v>
          </cell>
          <cell r="N94">
            <v>0.02</v>
          </cell>
          <cell r="O94">
            <v>0.46</v>
          </cell>
          <cell r="P94">
            <v>0.7</v>
          </cell>
          <cell r="Q94">
            <v>0.7</v>
          </cell>
          <cell r="R94">
            <v>0.7</v>
          </cell>
          <cell r="S94">
            <v>0.51</v>
          </cell>
          <cell r="T94">
            <v>0.51</v>
          </cell>
          <cell r="U94">
            <v>0.51</v>
          </cell>
          <cell r="V94">
            <v>0.51</v>
          </cell>
          <cell r="W94">
            <v>0.51</v>
          </cell>
          <cell r="X94">
            <v>0.25</v>
          </cell>
          <cell r="Y94">
            <v>0.02</v>
          </cell>
          <cell r="Z94">
            <v>0</v>
          </cell>
          <cell r="AA94">
            <v>0</v>
          </cell>
          <cell r="AB94">
            <v>0</v>
          </cell>
          <cell r="AC94">
            <v>0</v>
          </cell>
          <cell r="AD94">
            <v>0</v>
          </cell>
        </row>
        <row r="95">
          <cell r="E95" t="str">
            <v>HealthElevatorSun</v>
          </cell>
          <cell r="F95" t="str">
            <v>Fraction</v>
          </cell>
          <cell r="G95">
            <v>0</v>
          </cell>
          <cell r="H95">
            <v>0</v>
          </cell>
          <cell r="I95">
            <v>0</v>
          </cell>
          <cell r="J95">
            <v>0</v>
          </cell>
          <cell r="K95">
            <v>0</v>
          </cell>
          <cell r="L95">
            <v>0</v>
          </cell>
          <cell r="M95">
            <v>0</v>
          </cell>
          <cell r="N95">
            <v>0</v>
          </cell>
          <cell r="O95">
            <v>0.02</v>
          </cell>
          <cell r="P95">
            <v>0.02</v>
          </cell>
          <cell r="Q95">
            <v>0.02</v>
          </cell>
          <cell r="R95">
            <v>0.02</v>
          </cell>
          <cell r="S95">
            <v>0.02</v>
          </cell>
          <cell r="T95">
            <v>0.02</v>
          </cell>
          <cell r="U95">
            <v>0.02</v>
          </cell>
          <cell r="V95">
            <v>0.02</v>
          </cell>
          <cell r="W95">
            <v>0</v>
          </cell>
          <cell r="X95">
            <v>0</v>
          </cell>
          <cell r="Y95">
            <v>0</v>
          </cell>
          <cell r="Z95">
            <v>0</v>
          </cell>
          <cell r="AA95">
            <v>0</v>
          </cell>
          <cell r="AB95">
            <v>0</v>
          </cell>
          <cell r="AC95">
            <v>0</v>
          </cell>
          <cell r="AD95">
            <v>0</v>
          </cell>
        </row>
        <row r="96">
          <cell r="E96" t="str">
            <v>HealthRefrigerationWD</v>
          </cell>
          <cell r="F96" t="str">
            <v>Fraction</v>
          </cell>
          <cell r="G96">
            <v>0.9</v>
          </cell>
          <cell r="H96">
            <v>0.9</v>
          </cell>
          <cell r="I96">
            <v>0.9</v>
          </cell>
          <cell r="J96">
            <v>0.9</v>
          </cell>
          <cell r="K96">
            <v>0.9</v>
          </cell>
          <cell r="L96">
            <v>0.9</v>
          </cell>
          <cell r="M96">
            <v>0.9</v>
          </cell>
          <cell r="N96">
            <v>0.9</v>
          </cell>
          <cell r="O96">
            <v>0.9</v>
          </cell>
          <cell r="P96">
            <v>0.9</v>
          </cell>
          <cell r="Q96">
            <v>0.9</v>
          </cell>
          <cell r="R96">
            <v>0.9</v>
          </cell>
          <cell r="S96">
            <v>0.9</v>
          </cell>
          <cell r="T96">
            <v>0.9</v>
          </cell>
          <cell r="U96">
            <v>0.9</v>
          </cell>
          <cell r="V96">
            <v>0.9</v>
          </cell>
          <cell r="W96">
            <v>0.9</v>
          </cell>
          <cell r="X96">
            <v>0.9</v>
          </cell>
          <cell r="Y96">
            <v>0.9</v>
          </cell>
          <cell r="Z96">
            <v>0.9</v>
          </cell>
          <cell r="AA96">
            <v>0.9</v>
          </cell>
          <cell r="AB96">
            <v>0.9</v>
          </cell>
          <cell r="AC96">
            <v>0.9</v>
          </cell>
          <cell r="AD96">
            <v>0.9</v>
          </cell>
        </row>
        <row r="97">
          <cell r="E97" t="str">
            <v>HealthRefrigerationSat</v>
          </cell>
          <cell r="F97" t="str">
            <v>Fraction</v>
          </cell>
          <cell r="G97">
            <v>0.9</v>
          </cell>
          <cell r="H97">
            <v>0.9</v>
          </cell>
          <cell r="I97">
            <v>0.9</v>
          </cell>
          <cell r="J97">
            <v>0.9</v>
          </cell>
          <cell r="K97">
            <v>0.9</v>
          </cell>
          <cell r="L97">
            <v>0.9</v>
          </cell>
          <cell r="M97">
            <v>0.9</v>
          </cell>
          <cell r="N97">
            <v>0.9</v>
          </cell>
          <cell r="O97">
            <v>0.9</v>
          </cell>
          <cell r="P97">
            <v>0.9</v>
          </cell>
          <cell r="Q97">
            <v>0.9</v>
          </cell>
          <cell r="R97">
            <v>0.9</v>
          </cell>
          <cell r="S97">
            <v>0.9</v>
          </cell>
          <cell r="T97">
            <v>0.9</v>
          </cell>
          <cell r="U97">
            <v>0.9</v>
          </cell>
          <cell r="V97">
            <v>0.9</v>
          </cell>
          <cell r="W97">
            <v>0.9</v>
          </cell>
          <cell r="X97">
            <v>0.9</v>
          </cell>
          <cell r="Y97">
            <v>0.9</v>
          </cell>
          <cell r="Z97">
            <v>0.9</v>
          </cell>
          <cell r="AA97">
            <v>0.9</v>
          </cell>
          <cell r="AB97">
            <v>0.9</v>
          </cell>
          <cell r="AC97">
            <v>0.9</v>
          </cell>
          <cell r="AD97">
            <v>0.9</v>
          </cell>
        </row>
        <row r="98">
          <cell r="E98" t="str">
            <v>HealthRefrigerationSun</v>
          </cell>
          <cell r="F98" t="str">
            <v>Fraction</v>
          </cell>
          <cell r="G98">
            <v>0.9</v>
          </cell>
          <cell r="H98">
            <v>0.9</v>
          </cell>
          <cell r="I98">
            <v>0.9</v>
          </cell>
          <cell r="J98">
            <v>0.9</v>
          </cell>
          <cell r="K98">
            <v>0.9</v>
          </cell>
          <cell r="L98">
            <v>0.9</v>
          </cell>
          <cell r="M98">
            <v>0.9</v>
          </cell>
          <cell r="N98">
            <v>0.9</v>
          </cell>
          <cell r="O98">
            <v>0.9</v>
          </cell>
          <cell r="P98">
            <v>0.9</v>
          </cell>
          <cell r="Q98">
            <v>0.9</v>
          </cell>
          <cell r="R98">
            <v>0.9</v>
          </cell>
          <cell r="S98">
            <v>0.9</v>
          </cell>
          <cell r="T98">
            <v>0.9</v>
          </cell>
          <cell r="U98">
            <v>0.9</v>
          </cell>
          <cell r="V98">
            <v>0.9</v>
          </cell>
          <cell r="W98">
            <v>0.9</v>
          </cell>
          <cell r="X98">
            <v>0.9</v>
          </cell>
          <cell r="Y98">
            <v>0.9</v>
          </cell>
          <cell r="Z98">
            <v>0.9</v>
          </cell>
          <cell r="AA98">
            <v>0.9</v>
          </cell>
          <cell r="AB98">
            <v>0.9</v>
          </cell>
          <cell r="AC98">
            <v>0.9</v>
          </cell>
          <cell r="AD98">
            <v>0.9</v>
          </cell>
        </row>
        <row r="99">
          <cell r="E99" t="str">
            <v>HealthGasEquipWD</v>
          </cell>
          <cell r="F99" t="str">
            <v>Fraction</v>
          </cell>
          <cell r="G99">
            <v>0</v>
          </cell>
          <cell r="H99">
            <v>0</v>
          </cell>
          <cell r="I99">
            <v>0</v>
          </cell>
          <cell r="J99">
            <v>0</v>
          </cell>
          <cell r="K99">
            <v>0</v>
          </cell>
          <cell r="L99">
            <v>0</v>
          </cell>
          <cell r="M99">
            <v>0</v>
          </cell>
          <cell r="N99">
            <v>0.75</v>
          </cell>
          <cell r="O99">
            <v>0.9</v>
          </cell>
          <cell r="P99">
            <v>0.9</v>
          </cell>
          <cell r="Q99">
            <v>0.9</v>
          </cell>
          <cell r="R99">
            <v>0.9</v>
          </cell>
          <cell r="S99">
            <v>0.9</v>
          </cell>
          <cell r="T99">
            <v>0.9</v>
          </cell>
          <cell r="U99">
            <v>0.9</v>
          </cell>
          <cell r="V99">
            <v>0.9</v>
          </cell>
          <cell r="W99">
            <v>0.9</v>
          </cell>
          <cell r="X99">
            <v>0.75</v>
          </cell>
          <cell r="Y99">
            <v>0.2</v>
          </cell>
          <cell r="Z99">
            <v>0.1</v>
          </cell>
          <cell r="AA99">
            <v>0</v>
          </cell>
          <cell r="AB99">
            <v>0</v>
          </cell>
          <cell r="AC99">
            <v>0</v>
          </cell>
          <cell r="AD99">
            <v>0</v>
          </cell>
        </row>
        <row r="100">
          <cell r="E100" t="str">
            <v>HealthGasEquipSat</v>
          </cell>
          <cell r="F100" t="str">
            <v>Fraction</v>
          </cell>
          <cell r="G100">
            <v>0</v>
          </cell>
          <cell r="H100">
            <v>0</v>
          </cell>
          <cell r="I100">
            <v>0</v>
          </cell>
          <cell r="J100">
            <v>0</v>
          </cell>
          <cell r="K100">
            <v>0</v>
          </cell>
          <cell r="L100">
            <v>0</v>
          </cell>
          <cell r="M100">
            <v>0</v>
          </cell>
          <cell r="N100">
            <v>0.3</v>
          </cell>
          <cell r="O100">
            <v>0.5</v>
          </cell>
          <cell r="P100">
            <v>0.5</v>
          </cell>
          <cell r="Q100">
            <v>0.5</v>
          </cell>
          <cell r="R100">
            <v>0.5</v>
          </cell>
          <cell r="S100">
            <v>0.5</v>
          </cell>
          <cell r="T100">
            <v>0.5</v>
          </cell>
          <cell r="U100">
            <v>0.5</v>
          </cell>
          <cell r="V100">
            <v>0.5</v>
          </cell>
          <cell r="W100">
            <v>0.5</v>
          </cell>
          <cell r="X100">
            <v>0.3</v>
          </cell>
          <cell r="Y100">
            <v>0</v>
          </cell>
          <cell r="Z100">
            <v>0</v>
          </cell>
          <cell r="AA100">
            <v>0</v>
          </cell>
          <cell r="AB100">
            <v>0</v>
          </cell>
          <cell r="AC100">
            <v>0</v>
          </cell>
          <cell r="AD100">
            <v>0</v>
          </cell>
        </row>
        <row r="101">
          <cell r="E101" t="str">
            <v>HealthGasEquipSun</v>
          </cell>
          <cell r="F101" t="str">
            <v>Fraction</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row>
        <row r="102">
          <cell r="E102" t="str">
            <v>HealthHtgSetPtWD</v>
          </cell>
          <cell r="F102" t="str">
            <v>Temperature</v>
          </cell>
          <cell r="G102">
            <v>70</v>
          </cell>
          <cell r="H102">
            <v>70</v>
          </cell>
          <cell r="I102">
            <v>70</v>
          </cell>
          <cell r="J102">
            <v>70</v>
          </cell>
          <cell r="K102">
            <v>70</v>
          </cell>
          <cell r="L102">
            <v>70</v>
          </cell>
          <cell r="M102">
            <v>70</v>
          </cell>
          <cell r="N102">
            <v>70</v>
          </cell>
          <cell r="O102">
            <v>70</v>
          </cell>
          <cell r="P102">
            <v>70</v>
          </cell>
          <cell r="Q102">
            <v>70</v>
          </cell>
          <cell r="R102">
            <v>70</v>
          </cell>
          <cell r="S102">
            <v>70</v>
          </cell>
          <cell r="T102">
            <v>70</v>
          </cell>
          <cell r="U102">
            <v>70</v>
          </cell>
          <cell r="V102">
            <v>70</v>
          </cell>
          <cell r="W102">
            <v>70</v>
          </cell>
          <cell r="X102">
            <v>70</v>
          </cell>
          <cell r="Y102">
            <v>70</v>
          </cell>
          <cell r="Z102">
            <v>70</v>
          </cell>
          <cell r="AA102">
            <v>70</v>
          </cell>
          <cell r="AB102">
            <v>70</v>
          </cell>
          <cell r="AC102">
            <v>70</v>
          </cell>
          <cell r="AD102">
            <v>70</v>
          </cell>
        </row>
        <row r="103">
          <cell r="E103" t="str">
            <v>HealthHtgSetPtSat</v>
          </cell>
          <cell r="F103" t="str">
            <v>Temperature</v>
          </cell>
          <cell r="G103">
            <v>70</v>
          </cell>
          <cell r="H103">
            <v>70</v>
          </cell>
          <cell r="I103">
            <v>70</v>
          </cell>
          <cell r="J103">
            <v>70</v>
          </cell>
          <cell r="K103">
            <v>70</v>
          </cell>
          <cell r="L103">
            <v>70</v>
          </cell>
          <cell r="M103">
            <v>70</v>
          </cell>
          <cell r="N103">
            <v>70</v>
          </cell>
          <cell r="O103">
            <v>70</v>
          </cell>
          <cell r="P103">
            <v>70</v>
          </cell>
          <cell r="Q103">
            <v>70</v>
          </cell>
          <cell r="R103">
            <v>70</v>
          </cell>
          <cell r="S103">
            <v>70</v>
          </cell>
          <cell r="T103">
            <v>70</v>
          </cell>
          <cell r="U103">
            <v>70</v>
          </cell>
          <cell r="V103">
            <v>70</v>
          </cell>
          <cell r="W103">
            <v>70</v>
          </cell>
          <cell r="X103">
            <v>70</v>
          </cell>
          <cell r="Y103">
            <v>70</v>
          </cell>
          <cell r="Z103">
            <v>70</v>
          </cell>
          <cell r="AA103">
            <v>70</v>
          </cell>
          <cell r="AB103">
            <v>70</v>
          </cell>
          <cell r="AC103">
            <v>70</v>
          </cell>
          <cell r="AD103">
            <v>70</v>
          </cell>
        </row>
        <row r="104">
          <cell r="E104" t="str">
            <v>HealthHtgSetPtSun</v>
          </cell>
          <cell r="F104" t="str">
            <v>Temperature</v>
          </cell>
          <cell r="G104">
            <v>70</v>
          </cell>
          <cell r="H104">
            <v>70</v>
          </cell>
          <cell r="I104">
            <v>70</v>
          </cell>
          <cell r="J104">
            <v>70</v>
          </cell>
          <cell r="K104">
            <v>70</v>
          </cell>
          <cell r="L104">
            <v>70</v>
          </cell>
          <cell r="M104">
            <v>70</v>
          </cell>
          <cell r="N104">
            <v>70</v>
          </cell>
          <cell r="O104">
            <v>70</v>
          </cell>
          <cell r="P104">
            <v>70</v>
          </cell>
          <cell r="Q104">
            <v>70</v>
          </cell>
          <cell r="R104">
            <v>70</v>
          </cell>
          <cell r="S104">
            <v>70</v>
          </cell>
          <cell r="T104">
            <v>70</v>
          </cell>
          <cell r="U104">
            <v>70</v>
          </cell>
          <cell r="V104">
            <v>70</v>
          </cell>
          <cell r="W104">
            <v>70</v>
          </cell>
          <cell r="X104">
            <v>70</v>
          </cell>
          <cell r="Y104">
            <v>70</v>
          </cell>
          <cell r="Z104">
            <v>70</v>
          </cell>
          <cell r="AA104">
            <v>70</v>
          </cell>
          <cell r="AB104">
            <v>70</v>
          </cell>
          <cell r="AC104">
            <v>70</v>
          </cell>
          <cell r="AD104">
            <v>70</v>
          </cell>
        </row>
        <row r="105">
          <cell r="E105" t="str">
            <v>HealthClgSetPtWD</v>
          </cell>
          <cell r="F105" t="str">
            <v>Temperature</v>
          </cell>
          <cell r="G105">
            <v>75</v>
          </cell>
          <cell r="H105">
            <v>75</v>
          </cell>
          <cell r="I105">
            <v>75</v>
          </cell>
          <cell r="J105">
            <v>75</v>
          </cell>
          <cell r="K105">
            <v>75</v>
          </cell>
          <cell r="L105">
            <v>75</v>
          </cell>
          <cell r="M105">
            <v>75</v>
          </cell>
          <cell r="N105">
            <v>75</v>
          </cell>
          <cell r="O105">
            <v>75</v>
          </cell>
          <cell r="P105">
            <v>75</v>
          </cell>
          <cell r="Q105">
            <v>75</v>
          </cell>
          <cell r="R105">
            <v>75</v>
          </cell>
          <cell r="S105">
            <v>75</v>
          </cell>
          <cell r="T105">
            <v>75</v>
          </cell>
          <cell r="U105">
            <v>75</v>
          </cell>
          <cell r="V105">
            <v>75</v>
          </cell>
          <cell r="W105">
            <v>75</v>
          </cell>
          <cell r="X105">
            <v>75</v>
          </cell>
          <cell r="Y105">
            <v>75</v>
          </cell>
          <cell r="Z105">
            <v>75</v>
          </cell>
          <cell r="AA105">
            <v>75</v>
          </cell>
          <cell r="AB105">
            <v>75</v>
          </cell>
          <cell r="AC105">
            <v>75</v>
          </cell>
          <cell r="AD105">
            <v>75</v>
          </cell>
        </row>
        <row r="106">
          <cell r="E106" t="str">
            <v>HealthClgSetPtSat</v>
          </cell>
          <cell r="F106" t="str">
            <v>Temperature</v>
          </cell>
          <cell r="G106">
            <v>75</v>
          </cell>
          <cell r="H106">
            <v>75</v>
          </cell>
          <cell r="I106">
            <v>75</v>
          </cell>
          <cell r="J106">
            <v>75</v>
          </cell>
          <cell r="K106">
            <v>75</v>
          </cell>
          <cell r="L106">
            <v>75</v>
          </cell>
          <cell r="M106">
            <v>75</v>
          </cell>
          <cell r="N106">
            <v>75</v>
          </cell>
          <cell r="O106">
            <v>75</v>
          </cell>
          <cell r="P106">
            <v>75</v>
          </cell>
          <cell r="Q106">
            <v>75</v>
          </cell>
          <cell r="R106">
            <v>75</v>
          </cell>
          <cell r="S106">
            <v>75</v>
          </cell>
          <cell r="T106">
            <v>75</v>
          </cell>
          <cell r="U106">
            <v>75</v>
          </cell>
          <cell r="V106">
            <v>75</v>
          </cell>
          <cell r="W106">
            <v>75</v>
          </cell>
          <cell r="X106">
            <v>75</v>
          </cell>
          <cell r="Y106">
            <v>75</v>
          </cell>
          <cell r="Z106">
            <v>75</v>
          </cell>
          <cell r="AA106">
            <v>75</v>
          </cell>
          <cell r="AB106">
            <v>75</v>
          </cell>
          <cell r="AC106">
            <v>75</v>
          </cell>
          <cell r="AD106">
            <v>75</v>
          </cell>
        </row>
        <row r="107">
          <cell r="E107" t="str">
            <v>HealthClgSetPtSun</v>
          </cell>
          <cell r="F107" t="str">
            <v>Temperature</v>
          </cell>
          <cell r="G107">
            <v>75</v>
          </cell>
          <cell r="H107">
            <v>75</v>
          </cell>
          <cell r="I107">
            <v>75</v>
          </cell>
          <cell r="J107">
            <v>75</v>
          </cell>
          <cell r="K107">
            <v>75</v>
          </cell>
          <cell r="L107">
            <v>75</v>
          </cell>
          <cell r="M107">
            <v>75</v>
          </cell>
          <cell r="N107">
            <v>75</v>
          </cell>
          <cell r="O107">
            <v>75</v>
          </cell>
          <cell r="P107">
            <v>75</v>
          </cell>
          <cell r="Q107">
            <v>75</v>
          </cell>
          <cell r="R107">
            <v>75</v>
          </cell>
          <cell r="S107">
            <v>75</v>
          </cell>
          <cell r="T107">
            <v>75</v>
          </cell>
          <cell r="U107">
            <v>75</v>
          </cell>
          <cell r="V107">
            <v>75</v>
          </cell>
          <cell r="W107">
            <v>75</v>
          </cell>
          <cell r="X107">
            <v>75</v>
          </cell>
          <cell r="Y107">
            <v>75</v>
          </cell>
          <cell r="Z107">
            <v>75</v>
          </cell>
          <cell r="AA107">
            <v>75</v>
          </cell>
          <cell r="AB107">
            <v>75</v>
          </cell>
          <cell r="AC107">
            <v>75</v>
          </cell>
          <cell r="AD107">
            <v>75</v>
          </cell>
        </row>
        <row r="108">
          <cell r="E108" t="str">
            <v>HealthInfiltrationWD</v>
          </cell>
          <cell r="F108" t="str">
            <v>Fraction</v>
          </cell>
          <cell r="G108">
            <v>1</v>
          </cell>
          <cell r="H108">
            <v>1</v>
          </cell>
          <cell r="I108">
            <v>1</v>
          </cell>
          <cell r="J108">
            <v>1</v>
          </cell>
          <cell r="K108">
            <v>1</v>
          </cell>
          <cell r="L108">
            <v>1</v>
          </cell>
          <cell r="M108">
            <v>0.25</v>
          </cell>
          <cell r="N108">
            <v>0.25</v>
          </cell>
          <cell r="O108">
            <v>0.25</v>
          </cell>
          <cell r="P108">
            <v>0.25</v>
          </cell>
          <cell r="Q108">
            <v>0.25</v>
          </cell>
          <cell r="R108">
            <v>0.25</v>
          </cell>
          <cell r="S108">
            <v>0.25</v>
          </cell>
          <cell r="T108">
            <v>0.25</v>
          </cell>
          <cell r="U108">
            <v>0.25</v>
          </cell>
          <cell r="V108">
            <v>0.25</v>
          </cell>
          <cell r="W108">
            <v>0.25</v>
          </cell>
          <cell r="X108">
            <v>0.25</v>
          </cell>
          <cell r="Y108">
            <v>0.25</v>
          </cell>
          <cell r="Z108">
            <v>0.25</v>
          </cell>
          <cell r="AA108">
            <v>0.25</v>
          </cell>
          <cell r="AB108">
            <v>0.25</v>
          </cell>
          <cell r="AC108">
            <v>1</v>
          </cell>
          <cell r="AD108">
            <v>1</v>
          </cell>
        </row>
        <row r="109">
          <cell r="E109" t="str">
            <v>HealthInfiltrationSat</v>
          </cell>
          <cell r="F109" t="str">
            <v>Fraction</v>
          </cell>
          <cell r="G109">
            <v>1</v>
          </cell>
          <cell r="H109">
            <v>1</v>
          </cell>
          <cell r="I109">
            <v>1</v>
          </cell>
          <cell r="J109">
            <v>1</v>
          </cell>
          <cell r="K109">
            <v>1</v>
          </cell>
          <cell r="L109">
            <v>1</v>
          </cell>
          <cell r="M109">
            <v>0.25</v>
          </cell>
          <cell r="N109">
            <v>0.25</v>
          </cell>
          <cell r="O109">
            <v>0.25</v>
          </cell>
          <cell r="P109">
            <v>0.25</v>
          </cell>
          <cell r="Q109">
            <v>0.25</v>
          </cell>
          <cell r="R109">
            <v>0.25</v>
          </cell>
          <cell r="S109">
            <v>0.25</v>
          </cell>
          <cell r="T109">
            <v>0.25</v>
          </cell>
          <cell r="U109">
            <v>0.25</v>
          </cell>
          <cell r="V109">
            <v>0.25</v>
          </cell>
          <cell r="W109">
            <v>0.25</v>
          </cell>
          <cell r="X109">
            <v>0.25</v>
          </cell>
          <cell r="Y109">
            <v>0.25</v>
          </cell>
          <cell r="Z109">
            <v>1</v>
          </cell>
          <cell r="AA109">
            <v>1</v>
          </cell>
          <cell r="AB109">
            <v>1</v>
          </cell>
          <cell r="AC109">
            <v>1</v>
          </cell>
          <cell r="AD109">
            <v>1</v>
          </cell>
        </row>
        <row r="110">
          <cell r="E110" t="str">
            <v>HealthInfiltrationSun</v>
          </cell>
          <cell r="F110" t="str">
            <v>Fraction</v>
          </cell>
          <cell r="G110">
            <v>1</v>
          </cell>
          <cell r="H110">
            <v>1</v>
          </cell>
          <cell r="I110">
            <v>1</v>
          </cell>
          <cell r="J110">
            <v>1</v>
          </cell>
          <cell r="K110">
            <v>1</v>
          </cell>
          <cell r="L110">
            <v>1</v>
          </cell>
          <cell r="M110">
            <v>1</v>
          </cell>
          <cell r="N110">
            <v>0.25</v>
          </cell>
          <cell r="O110">
            <v>0.25</v>
          </cell>
          <cell r="P110">
            <v>0.25</v>
          </cell>
          <cell r="Q110">
            <v>0.25</v>
          </cell>
          <cell r="R110">
            <v>0.25</v>
          </cell>
          <cell r="S110">
            <v>0.25</v>
          </cell>
          <cell r="T110">
            <v>0.25</v>
          </cell>
          <cell r="U110">
            <v>0.25</v>
          </cell>
          <cell r="V110">
            <v>0.25</v>
          </cell>
          <cell r="W110">
            <v>1</v>
          </cell>
          <cell r="X110">
            <v>1</v>
          </cell>
          <cell r="Y110">
            <v>1</v>
          </cell>
          <cell r="Z110">
            <v>1</v>
          </cell>
          <cell r="AA110">
            <v>1</v>
          </cell>
          <cell r="AB110">
            <v>1</v>
          </cell>
          <cell r="AC110">
            <v>1</v>
          </cell>
          <cell r="AD110">
            <v>1</v>
          </cell>
        </row>
        <row r="111">
          <cell r="E111" t="str">
            <v>HealthWtrHtrSetPtWD</v>
          </cell>
          <cell r="F111" t="str">
            <v>Temperature</v>
          </cell>
          <cell r="G111">
            <v>135</v>
          </cell>
          <cell r="H111">
            <v>135</v>
          </cell>
          <cell r="I111">
            <v>135</v>
          </cell>
          <cell r="J111">
            <v>135</v>
          </cell>
          <cell r="K111">
            <v>135</v>
          </cell>
          <cell r="L111">
            <v>135</v>
          </cell>
          <cell r="M111">
            <v>135</v>
          </cell>
          <cell r="N111">
            <v>135</v>
          </cell>
          <cell r="O111">
            <v>135</v>
          </cell>
          <cell r="P111">
            <v>135</v>
          </cell>
          <cell r="Q111">
            <v>135</v>
          </cell>
          <cell r="R111">
            <v>135</v>
          </cell>
          <cell r="S111">
            <v>135</v>
          </cell>
          <cell r="T111">
            <v>135</v>
          </cell>
          <cell r="U111">
            <v>135</v>
          </cell>
          <cell r="V111">
            <v>135</v>
          </cell>
          <cell r="W111">
            <v>135</v>
          </cell>
          <cell r="X111">
            <v>135</v>
          </cell>
          <cell r="Y111">
            <v>135</v>
          </cell>
          <cell r="Z111">
            <v>135</v>
          </cell>
          <cell r="AA111">
            <v>135</v>
          </cell>
          <cell r="AB111">
            <v>135</v>
          </cell>
          <cell r="AC111">
            <v>135</v>
          </cell>
          <cell r="AD111">
            <v>135</v>
          </cell>
        </row>
        <row r="112">
          <cell r="E112" t="str">
            <v>HealthWtrHtrSetPtSat</v>
          </cell>
          <cell r="F112" t="str">
            <v>Temperature</v>
          </cell>
          <cell r="G112">
            <v>135</v>
          </cell>
          <cell r="H112">
            <v>135</v>
          </cell>
          <cell r="I112">
            <v>135</v>
          </cell>
          <cell r="J112">
            <v>135</v>
          </cell>
          <cell r="K112">
            <v>135</v>
          </cell>
          <cell r="L112">
            <v>135</v>
          </cell>
          <cell r="M112">
            <v>135</v>
          </cell>
          <cell r="N112">
            <v>135</v>
          </cell>
          <cell r="O112">
            <v>135</v>
          </cell>
          <cell r="P112">
            <v>135</v>
          </cell>
          <cell r="Q112">
            <v>135</v>
          </cell>
          <cell r="R112">
            <v>135</v>
          </cell>
          <cell r="S112">
            <v>135</v>
          </cell>
          <cell r="T112">
            <v>135</v>
          </cell>
          <cell r="U112">
            <v>135</v>
          </cell>
          <cell r="V112">
            <v>135</v>
          </cell>
          <cell r="W112">
            <v>135</v>
          </cell>
          <cell r="X112">
            <v>135</v>
          </cell>
          <cell r="Y112">
            <v>135</v>
          </cell>
          <cell r="Z112">
            <v>135</v>
          </cell>
          <cell r="AA112">
            <v>135</v>
          </cell>
          <cell r="AB112">
            <v>135</v>
          </cell>
          <cell r="AC112">
            <v>135</v>
          </cell>
          <cell r="AD112">
            <v>135</v>
          </cell>
        </row>
        <row r="113">
          <cell r="E113" t="str">
            <v>HealthWtrHtrSetPtSun</v>
          </cell>
          <cell r="F113" t="str">
            <v>Temperature</v>
          </cell>
          <cell r="G113">
            <v>135</v>
          </cell>
          <cell r="H113">
            <v>135</v>
          </cell>
          <cell r="I113">
            <v>135</v>
          </cell>
          <cell r="J113">
            <v>135</v>
          </cell>
          <cell r="K113">
            <v>135</v>
          </cell>
          <cell r="L113">
            <v>135</v>
          </cell>
          <cell r="M113">
            <v>135</v>
          </cell>
          <cell r="N113">
            <v>135</v>
          </cell>
          <cell r="O113">
            <v>135</v>
          </cell>
          <cell r="P113">
            <v>135</v>
          </cell>
          <cell r="Q113">
            <v>135</v>
          </cell>
          <cell r="R113">
            <v>135</v>
          </cell>
          <cell r="S113">
            <v>135</v>
          </cell>
          <cell r="T113">
            <v>135</v>
          </cell>
          <cell r="U113">
            <v>135</v>
          </cell>
          <cell r="V113">
            <v>135</v>
          </cell>
          <cell r="W113">
            <v>135</v>
          </cell>
          <cell r="X113">
            <v>135</v>
          </cell>
          <cell r="Y113">
            <v>135</v>
          </cell>
          <cell r="Z113">
            <v>135</v>
          </cell>
          <cell r="AA113">
            <v>135</v>
          </cell>
          <cell r="AB113">
            <v>135</v>
          </cell>
          <cell r="AC113">
            <v>135</v>
          </cell>
          <cell r="AD113">
            <v>135</v>
          </cell>
        </row>
        <row r="114">
          <cell r="E114" t="str">
            <v>LabOccupancyWD</v>
          </cell>
          <cell r="F114" t="str">
            <v>Fraction</v>
          </cell>
          <cell r="G114">
            <v>0.05</v>
          </cell>
          <cell r="H114">
            <v>0.05</v>
          </cell>
          <cell r="I114">
            <v>0.05</v>
          </cell>
          <cell r="J114">
            <v>0.05</v>
          </cell>
          <cell r="K114">
            <v>0.05</v>
          </cell>
          <cell r="L114">
            <v>0.05</v>
          </cell>
          <cell r="M114">
            <v>0.05</v>
          </cell>
          <cell r="N114">
            <v>0.1</v>
          </cell>
          <cell r="O114">
            <v>0.2</v>
          </cell>
          <cell r="P114">
            <v>0.9</v>
          </cell>
          <cell r="Q114">
            <v>0.9</v>
          </cell>
          <cell r="R114">
            <v>0.45</v>
          </cell>
          <cell r="S114">
            <v>0.45</v>
          </cell>
          <cell r="T114">
            <v>0.9</v>
          </cell>
          <cell r="U114">
            <v>0.9</v>
          </cell>
          <cell r="V114">
            <v>0.9</v>
          </cell>
          <cell r="W114">
            <v>0.9</v>
          </cell>
          <cell r="X114">
            <v>0.9</v>
          </cell>
          <cell r="Y114">
            <v>0.3</v>
          </cell>
          <cell r="Z114">
            <v>0.1</v>
          </cell>
          <cell r="AA114">
            <v>0.1</v>
          </cell>
          <cell r="AB114">
            <v>0.1</v>
          </cell>
          <cell r="AC114">
            <v>0.05</v>
          </cell>
          <cell r="AD114">
            <v>0.05</v>
          </cell>
        </row>
        <row r="115">
          <cell r="E115" t="str">
            <v>LabOccupancySat</v>
          </cell>
          <cell r="F115" t="str">
            <v>Fraction</v>
          </cell>
          <cell r="G115">
            <v>0.05</v>
          </cell>
          <cell r="H115">
            <v>0.05</v>
          </cell>
          <cell r="I115">
            <v>0.05</v>
          </cell>
          <cell r="J115">
            <v>0.05</v>
          </cell>
          <cell r="K115">
            <v>0.05</v>
          </cell>
          <cell r="L115">
            <v>0.05</v>
          </cell>
          <cell r="M115">
            <v>0.05</v>
          </cell>
          <cell r="N115">
            <v>0.1</v>
          </cell>
          <cell r="O115">
            <v>0.1</v>
          </cell>
          <cell r="P115">
            <v>0.3</v>
          </cell>
          <cell r="Q115">
            <v>0.3</v>
          </cell>
          <cell r="R115">
            <v>0.3</v>
          </cell>
          <cell r="S115">
            <v>0.3</v>
          </cell>
          <cell r="T115">
            <v>0.1</v>
          </cell>
          <cell r="U115">
            <v>0.1</v>
          </cell>
          <cell r="V115">
            <v>0.1</v>
          </cell>
          <cell r="W115">
            <v>0.1</v>
          </cell>
          <cell r="X115">
            <v>0.1</v>
          </cell>
          <cell r="Y115">
            <v>0.05</v>
          </cell>
          <cell r="Z115">
            <v>0.05</v>
          </cell>
          <cell r="AA115">
            <v>0.05</v>
          </cell>
          <cell r="AB115">
            <v>0.05</v>
          </cell>
          <cell r="AC115">
            <v>0.05</v>
          </cell>
          <cell r="AD115">
            <v>0.05</v>
          </cell>
        </row>
        <row r="116">
          <cell r="E116" t="str">
            <v>LabOccupancySun</v>
          </cell>
          <cell r="F116" t="str">
            <v>Fraction</v>
          </cell>
          <cell r="G116">
            <v>0.05</v>
          </cell>
          <cell r="H116">
            <v>0.05</v>
          </cell>
          <cell r="I116">
            <v>0.05</v>
          </cell>
          <cell r="J116">
            <v>0.05</v>
          </cell>
          <cell r="K116">
            <v>0.05</v>
          </cell>
          <cell r="L116">
            <v>0.05</v>
          </cell>
          <cell r="M116">
            <v>0.05</v>
          </cell>
          <cell r="N116">
            <v>0.1</v>
          </cell>
          <cell r="O116">
            <v>0.1</v>
          </cell>
          <cell r="P116">
            <v>0.3</v>
          </cell>
          <cell r="Q116">
            <v>0.3</v>
          </cell>
          <cell r="R116">
            <v>0.3</v>
          </cell>
          <cell r="S116">
            <v>0.3</v>
          </cell>
          <cell r="T116">
            <v>0.1</v>
          </cell>
          <cell r="U116">
            <v>0.1</v>
          </cell>
          <cell r="V116">
            <v>0.1</v>
          </cell>
          <cell r="W116">
            <v>0.1</v>
          </cell>
          <cell r="X116">
            <v>0.1</v>
          </cell>
          <cell r="Y116">
            <v>0.05</v>
          </cell>
          <cell r="Z116">
            <v>0.05</v>
          </cell>
          <cell r="AA116">
            <v>0.05</v>
          </cell>
          <cell r="AB116">
            <v>0.05</v>
          </cell>
          <cell r="AC116">
            <v>0.05</v>
          </cell>
          <cell r="AD116">
            <v>0.05</v>
          </cell>
        </row>
        <row r="117">
          <cell r="E117" t="str">
            <v>LabLightsWD</v>
          </cell>
          <cell r="F117" t="str">
            <v>Fraction</v>
          </cell>
          <cell r="G117">
            <v>0.2</v>
          </cell>
          <cell r="H117">
            <v>0.2</v>
          </cell>
          <cell r="I117">
            <v>0.2</v>
          </cell>
          <cell r="J117">
            <v>0.2</v>
          </cell>
          <cell r="K117">
            <v>0.2</v>
          </cell>
          <cell r="L117">
            <v>0.2</v>
          </cell>
          <cell r="M117">
            <v>0.3</v>
          </cell>
          <cell r="N117">
            <v>0.5</v>
          </cell>
          <cell r="O117">
            <v>0.9</v>
          </cell>
          <cell r="P117">
            <v>0.9</v>
          </cell>
          <cell r="Q117">
            <v>0.9</v>
          </cell>
          <cell r="R117">
            <v>0.9</v>
          </cell>
          <cell r="S117">
            <v>0.8</v>
          </cell>
          <cell r="T117">
            <v>0.9</v>
          </cell>
          <cell r="U117">
            <v>0.9</v>
          </cell>
          <cell r="V117">
            <v>0.9</v>
          </cell>
          <cell r="W117">
            <v>0.9</v>
          </cell>
          <cell r="X117">
            <v>0.9</v>
          </cell>
          <cell r="Y117">
            <v>0.5</v>
          </cell>
          <cell r="Z117">
            <v>0.5</v>
          </cell>
          <cell r="AA117">
            <v>0.3</v>
          </cell>
          <cell r="AB117">
            <v>0.3</v>
          </cell>
          <cell r="AC117">
            <v>0.2</v>
          </cell>
          <cell r="AD117">
            <v>0.2</v>
          </cell>
        </row>
        <row r="118">
          <cell r="E118" t="str">
            <v>LabLightsSat</v>
          </cell>
          <cell r="F118" t="str">
            <v>Fraction</v>
          </cell>
          <cell r="G118">
            <v>0.1</v>
          </cell>
          <cell r="H118">
            <v>0.1</v>
          </cell>
          <cell r="I118">
            <v>0.1</v>
          </cell>
          <cell r="J118">
            <v>0.1</v>
          </cell>
          <cell r="K118">
            <v>0.1</v>
          </cell>
          <cell r="L118">
            <v>0.1</v>
          </cell>
          <cell r="M118">
            <v>0.1</v>
          </cell>
          <cell r="N118">
            <v>0.1</v>
          </cell>
          <cell r="O118">
            <v>0.4</v>
          </cell>
          <cell r="P118">
            <v>0.4</v>
          </cell>
          <cell r="Q118">
            <v>0.4</v>
          </cell>
          <cell r="R118">
            <v>0.4</v>
          </cell>
          <cell r="S118">
            <v>0.2</v>
          </cell>
          <cell r="T118">
            <v>0.2</v>
          </cell>
          <cell r="U118">
            <v>0.2</v>
          </cell>
          <cell r="V118">
            <v>0.2</v>
          </cell>
          <cell r="W118">
            <v>0.2</v>
          </cell>
          <cell r="X118">
            <v>0.1</v>
          </cell>
          <cell r="Y118">
            <v>0.1</v>
          </cell>
          <cell r="Z118">
            <v>0.1</v>
          </cell>
          <cell r="AA118">
            <v>0.1</v>
          </cell>
          <cell r="AB118">
            <v>0.1</v>
          </cell>
          <cell r="AC118">
            <v>0.1</v>
          </cell>
          <cell r="AD118">
            <v>0.1</v>
          </cell>
        </row>
        <row r="119">
          <cell r="E119" t="str">
            <v>LabLightsSun</v>
          </cell>
          <cell r="F119" t="str">
            <v>Fraction</v>
          </cell>
          <cell r="G119">
            <v>0.1</v>
          </cell>
          <cell r="H119">
            <v>0.1</v>
          </cell>
          <cell r="I119">
            <v>0.1</v>
          </cell>
          <cell r="J119">
            <v>0.1</v>
          </cell>
          <cell r="K119">
            <v>0.1</v>
          </cell>
          <cell r="L119">
            <v>0.1</v>
          </cell>
          <cell r="M119">
            <v>0.1</v>
          </cell>
          <cell r="N119">
            <v>0.1</v>
          </cell>
          <cell r="O119">
            <v>0.4</v>
          </cell>
          <cell r="P119">
            <v>0.4</v>
          </cell>
          <cell r="Q119">
            <v>0.4</v>
          </cell>
          <cell r="R119">
            <v>0.4</v>
          </cell>
          <cell r="S119">
            <v>0.2</v>
          </cell>
          <cell r="T119">
            <v>0.2</v>
          </cell>
          <cell r="U119">
            <v>0.2</v>
          </cell>
          <cell r="V119">
            <v>0.2</v>
          </cell>
          <cell r="W119">
            <v>0.2</v>
          </cell>
          <cell r="X119">
            <v>0.1</v>
          </cell>
          <cell r="Y119">
            <v>0.1</v>
          </cell>
          <cell r="Z119">
            <v>0.1</v>
          </cell>
          <cell r="AA119">
            <v>0.1</v>
          </cell>
          <cell r="AB119">
            <v>0.1</v>
          </cell>
          <cell r="AC119">
            <v>0.1</v>
          </cell>
          <cell r="AD119">
            <v>0.1</v>
          </cell>
        </row>
        <row r="120">
          <cell r="E120" t="str">
            <v>LabReceptacleWD</v>
          </cell>
          <cell r="F120" t="str">
            <v>Fraction</v>
          </cell>
          <cell r="G120">
            <v>0.2</v>
          </cell>
          <cell r="H120">
            <v>0.2</v>
          </cell>
          <cell r="I120">
            <v>0.2</v>
          </cell>
          <cell r="J120">
            <v>0.2</v>
          </cell>
          <cell r="K120">
            <v>0.2</v>
          </cell>
          <cell r="L120">
            <v>0.2</v>
          </cell>
          <cell r="M120">
            <v>0.3</v>
          </cell>
          <cell r="N120">
            <v>0.4</v>
          </cell>
          <cell r="O120">
            <v>0.5</v>
          </cell>
          <cell r="P120">
            <v>0.7</v>
          </cell>
          <cell r="Q120">
            <v>0.8</v>
          </cell>
          <cell r="R120">
            <v>0.5</v>
          </cell>
          <cell r="S120">
            <v>0.6</v>
          </cell>
          <cell r="T120">
            <v>0.7</v>
          </cell>
          <cell r="U120">
            <v>0.9</v>
          </cell>
          <cell r="V120">
            <v>0.8</v>
          </cell>
          <cell r="W120">
            <v>0.5</v>
          </cell>
          <cell r="X120">
            <v>0.4</v>
          </cell>
          <cell r="Y120">
            <v>0.3</v>
          </cell>
          <cell r="Z120">
            <v>0.2</v>
          </cell>
          <cell r="AA120">
            <v>0.2</v>
          </cell>
          <cell r="AB120">
            <v>0.2</v>
          </cell>
          <cell r="AC120">
            <v>0.2</v>
          </cell>
          <cell r="AD120">
            <v>0.2</v>
          </cell>
        </row>
        <row r="121">
          <cell r="E121" t="str">
            <v>LabReceptacleSat</v>
          </cell>
          <cell r="F121" t="str">
            <v>Fraction</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row>
        <row r="122">
          <cell r="E122" t="str">
            <v>LabReceptacleSun</v>
          </cell>
          <cell r="F122" t="str">
            <v>Fraction</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row>
        <row r="123">
          <cell r="E123" t="str">
            <v>LabHVACAvailWD</v>
          </cell>
          <cell r="F123" t="str">
            <v>OnOff</v>
          </cell>
          <cell r="G123">
            <v>1</v>
          </cell>
          <cell r="H123">
            <v>1</v>
          </cell>
          <cell r="I123">
            <v>1</v>
          </cell>
          <cell r="J123">
            <v>1</v>
          </cell>
          <cell r="K123">
            <v>1</v>
          </cell>
          <cell r="L123">
            <v>1</v>
          </cell>
          <cell r="M123">
            <v>1</v>
          </cell>
          <cell r="N123">
            <v>1</v>
          </cell>
          <cell r="O123">
            <v>1</v>
          </cell>
          <cell r="P123">
            <v>1</v>
          </cell>
          <cell r="Q123">
            <v>1</v>
          </cell>
          <cell r="R123">
            <v>1</v>
          </cell>
          <cell r="S123">
            <v>1</v>
          </cell>
          <cell r="T123">
            <v>1</v>
          </cell>
          <cell r="U123">
            <v>1</v>
          </cell>
          <cell r="V123">
            <v>1</v>
          </cell>
          <cell r="W123">
            <v>1</v>
          </cell>
          <cell r="X123">
            <v>1</v>
          </cell>
          <cell r="Y123">
            <v>1</v>
          </cell>
          <cell r="Z123">
            <v>1</v>
          </cell>
          <cell r="AA123">
            <v>1</v>
          </cell>
          <cell r="AB123">
            <v>1</v>
          </cell>
          <cell r="AC123">
            <v>1</v>
          </cell>
          <cell r="AD123">
            <v>1</v>
          </cell>
        </row>
        <row r="124">
          <cell r="E124" t="str">
            <v>LabHVACAvailSat</v>
          </cell>
          <cell r="F124" t="str">
            <v>OnOff</v>
          </cell>
          <cell r="G124">
            <v>1</v>
          </cell>
          <cell r="H124">
            <v>1</v>
          </cell>
          <cell r="I124">
            <v>1</v>
          </cell>
          <cell r="J124">
            <v>1</v>
          </cell>
          <cell r="K124">
            <v>1</v>
          </cell>
          <cell r="L124">
            <v>1</v>
          </cell>
          <cell r="M124">
            <v>1</v>
          </cell>
          <cell r="N124">
            <v>1</v>
          </cell>
          <cell r="O124">
            <v>1</v>
          </cell>
          <cell r="P124">
            <v>1</v>
          </cell>
          <cell r="Q124">
            <v>1</v>
          </cell>
          <cell r="R124">
            <v>1</v>
          </cell>
          <cell r="S124">
            <v>1</v>
          </cell>
          <cell r="T124">
            <v>1</v>
          </cell>
          <cell r="U124">
            <v>1</v>
          </cell>
          <cell r="V124">
            <v>1</v>
          </cell>
          <cell r="W124">
            <v>1</v>
          </cell>
          <cell r="X124">
            <v>1</v>
          </cell>
          <cell r="Y124">
            <v>1</v>
          </cell>
          <cell r="Z124">
            <v>1</v>
          </cell>
          <cell r="AA124">
            <v>1</v>
          </cell>
          <cell r="AB124">
            <v>1</v>
          </cell>
          <cell r="AC124">
            <v>1</v>
          </cell>
          <cell r="AD124">
            <v>1</v>
          </cell>
        </row>
        <row r="125">
          <cell r="E125" t="str">
            <v>LabHVACAvailSun</v>
          </cell>
          <cell r="F125" t="str">
            <v>OnOff</v>
          </cell>
          <cell r="G125">
            <v>1</v>
          </cell>
          <cell r="H125">
            <v>1</v>
          </cell>
          <cell r="I125">
            <v>1</v>
          </cell>
          <cell r="J125">
            <v>1</v>
          </cell>
          <cell r="K125">
            <v>1</v>
          </cell>
          <cell r="L125">
            <v>1</v>
          </cell>
          <cell r="M125">
            <v>1</v>
          </cell>
          <cell r="N125">
            <v>1</v>
          </cell>
          <cell r="O125">
            <v>1</v>
          </cell>
          <cell r="P125">
            <v>1</v>
          </cell>
          <cell r="Q125">
            <v>1</v>
          </cell>
          <cell r="R125">
            <v>1</v>
          </cell>
          <cell r="S125">
            <v>1</v>
          </cell>
          <cell r="T125">
            <v>1</v>
          </cell>
          <cell r="U125">
            <v>1</v>
          </cell>
          <cell r="V125">
            <v>1</v>
          </cell>
          <cell r="W125">
            <v>1</v>
          </cell>
          <cell r="X125">
            <v>1</v>
          </cell>
          <cell r="Y125">
            <v>1</v>
          </cell>
          <cell r="Z125">
            <v>1</v>
          </cell>
          <cell r="AA125">
            <v>1</v>
          </cell>
          <cell r="AB125">
            <v>1</v>
          </cell>
          <cell r="AC125">
            <v>1</v>
          </cell>
          <cell r="AD125">
            <v>1</v>
          </cell>
        </row>
        <row r="126">
          <cell r="E126" t="str">
            <v>LabServiceHotWaterWD</v>
          </cell>
          <cell r="F126" t="str">
            <v>Fraction</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row>
        <row r="127">
          <cell r="E127" t="str">
            <v>LabServiceHotWaterSat</v>
          </cell>
          <cell r="F127" t="str">
            <v>Fraction</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row>
        <row r="128">
          <cell r="E128" t="str">
            <v>LabServiceHotWaterSun</v>
          </cell>
          <cell r="F128" t="str">
            <v>Fraction</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row>
        <row r="129">
          <cell r="E129" t="str">
            <v>LabElevatorWD</v>
          </cell>
          <cell r="F129" t="str">
            <v>Fraction</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row>
        <row r="130">
          <cell r="E130" t="str">
            <v>LabElevatorSat</v>
          </cell>
          <cell r="F130" t="str">
            <v>Fraction</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row>
        <row r="131">
          <cell r="E131" t="str">
            <v>LabElevatorSun</v>
          </cell>
          <cell r="F131" t="str">
            <v>Fraction</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row>
        <row r="132">
          <cell r="E132" t="str">
            <v>LabExhaustHoodCAVWD</v>
          </cell>
          <cell r="F132" t="str">
            <v>Fraction</v>
          </cell>
          <cell r="G132">
            <v>0.9</v>
          </cell>
          <cell r="H132">
            <v>0.9</v>
          </cell>
          <cell r="I132">
            <v>0.9</v>
          </cell>
          <cell r="J132">
            <v>0.9</v>
          </cell>
          <cell r="K132">
            <v>0.9</v>
          </cell>
          <cell r="L132">
            <v>0.9</v>
          </cell>
          <cell r="M132">
            <v>0.9</v>
          </cell>
          <cell r="N132">
            <v>0.9</v>
          </cell>
          <cell r="O132">
            <v>0.9</v>
          </cell>
          <cell r="P132">
            <v>0.9</v>
          </cell>
          <cell r="Q132">
            <v>0.9</v>
          </cell>
          <cell r="R132">
            <v>0.9</v>
          </cell>
          <cell r="S132">
            <v>0.9</v>
          </cell>
          <cell r="T132">
            <v>0.9</v>
          </cell>
          <cell r="U132">
            <v>0.9</v>
          </cell>
          <cell r="V132">
            <v>0.9</v>
          </cell>
          <cell r="W132">
            <v>0.9</v>
          </cell>
          <cell r="X132">
            <v>0.9</v>
          </cell>
          <cell r="Y132">
            <v>0.9</v>
          </cell>
          <cell r="Z132">
            <v>0.9</v>
          </cell>
          <cell r="AA132">
            <v>0.9</v>
          </cell>
          <cell r="AB132">
            <v>0.9</v>
          </cell>
          <cell r="AC132">
            <v>0.9</v>
          </cell>
          <cell r="AD132">
            <v>0.9</v>
          </cell>
        </row>
        <row r="133">
          <cell r="E133" t="str">
            <v>LabExhaustHoodCAVSat</v>
          </cell>
          <cell r="F133" t="str">
            <v>Fraction</v>
          </cell>
          <cell r="G133">
            <v>0.9</v>
          </cell>
          <cell r="H133">
            <v>0.9</v>
          </cell>
          <cell r="I133">
            <v>0.9</v>
          </cell>
          <cell r="J133">
            <v>0.9</v>
          </cell>
          <cell r="K133">
            <v>0.9</v>
          </cell>
          <cell r="L133">
            <v>0.9</v>
          </cell>
          <cell r="M133">
            <v>0.9</v>
          </cell>
          <cell r="N133">
            <v>0.9</v>
          </cell>
          <cell r="O133">
            <v>0.9</v>
          </cell>
          <cell r="P133">
            <v>0.9</v>
          </cell>
          <cell r="Q133">
            <v>0.9</v>
          </cell>
          <cell r="R133">
            <v>0.9</v>
          </cell>
          <cell r="S133">
            <v>0.9</v>
          </cell>
          <cell r="T133">
            <v>0.9</v>
          </cell>
          <cell r="U133">
            <v>0.9</v>
          </cell>
          <cell r="V133">
            <v>0.9</v>
          </cell>
          <cell r="W133">
            <v>0.9</v>
          </cell>
          <cell r="X133">
            <v>0.9</v>
          </cell>
          <cell r="Y133">
            <v>0.9</v>
          </cell>
          <cell r="Z133">
            <v>0.9</v>
          </cell>
          <cell r="AA133">
            <v>0.9</v>
          </cell>
          <cell r="AB133">
            <v>0.9</v>
          </cell>
          <cell r="AC133">
            <v>0.9</v>
          </cell>
          <cell r="AD133">
            <v>0.9</v>
          </cell>
        </row>
        <row r="134">
          <cell r="E134" t="str">
            <v>LabExhaustHoodCAVSun</v>
          </cell>
          <cell r="F134" t="str">
            <v>Fraction</v>
          </cell>
          <cell r="G134">
            <v>0.9</v>
          </cell>
          <cell r="H134">
            <v>0.9</v>
          </cell>
          <cell r="I134">
            <v>0.9</v>
          </cell>
          <cell r="J134">
            <v>0.9</v>
          </cell>
          <cell r="K134">
            <v>0.9</v>
          </cell>
          <cell r="L134">
            <v>0.9</v>
          </cell>
          <cell r="M134">
            <v>0.9</v>
          </cell>
          <cell r="N134">
            <v>0.9</v>
          </cell>
          <cell r="O134">
            <v>0.9</v>
          </cell>
          <cell r="P134">
            <v>0.9</v>
          </cell>
          <cell r="Q134">
            <v>0.9</v>
          </cell>
          <cell r="R134">
            <v>0.9</v>
          </cell>
          <cell r="S134">
            <v>0.9</v>
          </cell>
          <cell r="T134">
            <v>0.9</v>
          </cell>
          <cell r="U134">
            <v>0.9</v>
          </cell>
          <cell r="V134">
            <v>0.9</v>
          </cell>
          <cell r="W134">
            <v>0.9</v>
          </cell>
          <cell r="X134">
            <v>0.9</v>
          </cell>
          <cell r="Y134">
            <v>0.9</v>
          </cell>
          <cell r="Z134">
            <v>0.9</v>
          </cell>
          <cell r="AA134">
            <v>0.9</v>
          </cell>
          <cell r="AB134">
            <v>0.9</v>
          </cell>
          <cell r="AC134">
            <v>0.9</v>
          </cell>
          <cell r="AD134">
            <v>0.9</v>
          </cell>
        </row>
        <row r="135">
          <cell r="E135" t="str">
            <v>LabExhaustHoodVAVWD</v>
          </cell>
          <cell r="F135" t="str">
            <v>Fraction</v>
          </cell>
          <cell r="G135">
            <v>0.2</v>
          </cell>
          <cell r="H135">
            <v>0.2</v>
          </cell>
          <cell r="I135">
            <v>0.2</v>
          </cell>
          <cell r="J135">
            <v>0.2</v>
          </cell>
          <cell r="K135">
            <v>0.2</v>
          </cell>
          <cell r="L135">
            <v>0.2</v>
          </cell>
          <cell r="M135">
            <v>0.3</v>
          </cell>
          <cell r="N135">
            <v>0.4</v>
          </cell>
          <cell r="O135">
            <v>0.5</v>
          </cell>
          <cell r="P135">
            <v>0.7</v>
          </cell>
          <cell r="Q135">
            <v>0.8</v>
          </cell>
          <cell r="R135">
            <v>0.2</v>
          </cell>
          <cell r="S135">
            <v>0.5</v>
          </cell>
          <cell r="T135">
            <v>0.7</v>
          </cell>
          <cell r="U135">
            <v>0.9</v>
          </cell>
          <cell r="V135">
            <v>0.8</v>
          </cell>
          <cell r="W135">
            <v>0.5</v>
          </cell>
          <cell r="X135">
            <v>0.4</v>
          </cell>
          <cell r="Y135">
            <v>0.3</v>
          </cell>
          <cell r="Z135">
            <v>0.2</v>
          </cell>
          <cell r="AA135">
            <v>0.2</v>
          </cell>
          <cell r="AB135">
            <v>0.2</v>
          </cell>
          <cell r="AC135">
            <v>0.2</v>
          </cell>
          <cell r="AD135">
            <v>0.2</v>
          </cell>
        </row>
        <row r="136">
          <cell r="E136" t="str">
            <v>LabExhaustHoodVAVSat</v>
          </cell>
          <cell r="F136" t="str">
            <v>Fraction</v>
          </cell>
          <cell r="G136">
            <v>0.2</v>
          </cell>
          <cell r="H136">
            <v>0.2</v>
          </cell>
          <cell r="I136">
            <v>0.2</v>
          </cell>
          <cell r="J136">
            <v>0.2</v>
          </cell>
          <cell r="K136">
            <v>0.2</v>
          </cell>
          <cell r="L136">
            <v>0.2</v>
          </cell>
          <cell r="M136">
            <v>0.2</v>
          </cell>
          <cell r="N136">
            <v>0.2</v>
          </cell>
          <cell r="O136">
            <v>0.2</v>
          </cell>
          <cell r="P136">
            <v>0.2</v>
          </cell>
          <cell r="Q136">
            <v>0.2</v>
          </cell>
          <cell r="R136">
            <v>0.2</v>
          </cell>
          <cell r="S136">
            <v>0.2</v>
          </cell>
          <cell r="T136">
            <v>0.2</v>
          </cell>
          <cell r="U136">
            <v>0.2</v>
          </cell>
          <cell r="V136">
            <v>0.2</v>
          </cell>
          <cell r="W136">
            <v>0.2</v>
          </cell>
          <cell r="X136">
            <v>0.2</v>
          </cell>
          <cell r="Y136">
            <v>0.2</v>
          </cell>
          <cell r="Z136">
            <v>0.2</v>
          </cell>
          <cell r="AA136">
            <v>0.2</v>
          </cell>
          <cell r="AB136">
            <v>0.2</v>
          </cell>
          <cell r="AC136">
            <v>0.2</v>
          </cell>
          <cell r="AD136">
            <v>0.2</v>
          </cell>
        </row>
        <row r="137">
          <cell r="E137" t="str">
            <v>LabExhaustHoodVAVSun</v>
          </cell>
          <cell r="F137" t="str">
            <v>Fraction</v>
          </cell>
          <cell r="G137">
            <v>0.2</v>
          </cell>
          <cell r="H137">
            <v>0.2</v>
          </cell>
          <cell r="I137">
            <v>0.2</v>
          </cell>
          <cell r="J137">
            <v>0.2</v>
          </cell>
          <cell r="K137">
            <v>0.2</v>
          </cell>
          <cell r="L137">
            <v>0.2</v>
          </cell>
          <cell r="M137">
            <v>0.2</v>
          </cell>
          <cell r="N137">
            <v>0.2</v>
          </cell>
          <cell r="O137">
            <v>0.2</v>
          </cell>
          <cell r="P137">
            <v>0.2</v>
          </cell>
          <cell r="Q137">
            <v>0.2</v>
          </cell>
          <cell r="R137">
            <v>0.2</v>
          </cell>
          <cell r="S137">
            <v>0.2</v>
          </cell>
          <cell r="T137">
            <v>0.2</v>
          </cell>
          <cell r="U137">
            <v>0.2</v>
          </cell>
          <cell r="V137">
            <v>0.2</v>
          </cell>
          <cell r="W137">
            <v>0.2</v>
          </cell>
          <cell r="X137">
            <v>0.2</v>
          </cell>
          <cell r="Y137">
            <v>0.2</v>
          </cell>
          <cell r="Z137">
            <v>0.2</v>
          </cell>
          <cell r="AA137">
            <v>0.2</v>
          </cell>
          <cell r="AB137">
            <v>0.2</v>
          </cell>
          <cell r="AC137">
            <v>0.2</v>
          </cell>
          <cell r="AD137">
            <v>0.2</v>
          </cell>
        </row>
        <row r="138">
          <cell r="E138" t="str">
            <v>LabEquipmentTypicalUseWD</v>
          </cell>
          <cell r="F138" t="str">
            <v>Fraction</v>
          </cell>
          <cell r="G138">
            <v>0.2</v>
          </cell>
          <cell r="H138">
            <v>0.2</v>
          </cell>
          <cell r="I138">
            <v>0.2</v>
          </cell>
          <cell r="J138">
            <v>0.2</v>
          </cell>
          <cell r="K138">
            <v>0.2</v>
          </cell>
          <cell r="L138">
            <v>0.2</v>
          </cell>
          <cell r="M138">
            <v>0.2</v>
          </cell>
          <cell r="N138">
            <v>0.3</v>
          </cell>
          <cell r="O138">
            <v>0.4</v>
          </cell>
          <cell r="P138">
            <v>0.5</v>
          </cell>
          <cell r="Q138">
            <v>0.5</v>
          </cell>
          <cell r="R138">
            <v>0.5</v>
          </cell>
          <cell r="S138">
            <v>0.4</v>
          </cell>
          <cell r="T138">
            <v>0.5</v>
          </cell>
          <cell r="U138">
            <v>0.5</v>
          </cell>
          <cell r="V138">
            <v>0.5</v>
          </cell>
          <cell r="W138">
            <v>0.5</v>
          </cell>
          <cell r="X138">
            <v>0.4</v>
          </cell>
          <cell r="Y138">
            <v>0.3</v>
          </cell>
          <cell r="Z138">
            <v>0.3</v>
          </cell>
          <cell r="AA138">
            <v>0.2</v>
          </cell>
          <cell r="AB138">
            <v>0.2</v>
          </cell>
          <cell r="AC138">
            <v>0.2</v>
          </cell>
          <cell r="AD138">
            <v>0.2</v>
          </cell>
        </row>
        <row r="139">
          <cell r="E139" t="str">
            <v>LabEquipmentTypicalUseSat</v>
          </cell>
          <cell r="F139" t="str">
            <v>Fraction</v>
          </cell>
          <cell r="G139">
            <v>0.2</v>
          </cell>
          <cell r="H139">
            <v>0.2</v>
          </cell>
          <cell r="I139">
            <v>0.2</v>
          </cell>
          <cell r="J139">
            <v>0.2</v>
          </cell>
          <cell r="K139">
            <v>0.2</v>
          </cell>
          <cell r="L139">
            <v>0.2</v>
          </cell>
          <cell r="M139">
            <v>0.3</v>
          </cell>
          <cell r="N139">
            <v>0.3</v>
          </cell>
          <cell r="O139">
            <v>0.4</v>
          </cell>
          <cell r="P139">
            <v>0.4</v>
          </cell>
          <cell r="Q139">
            <v>0.4</v>
          </cell>
          <cell r="R139">
            <v>0.4</v>
          </cell>
          <cell r="S139">
            <v>0.3</v>
          </cell>
          <cell r="T139">
            <v>0.3</v>
          </cell>
          <cell r="U139">
            <v>0.3</v>
          </cell>
          <cell r="V139">
            <v>0.3</v>
          </cell>
          <cell r="W139">
            <v>0.3</v>
          </cell>
          <cell r="X139">
            <v>0.2</v>
          </cell>
          <cell r="Y139">
            <v>0.2</v>
          </cell>
          <cell r="Z139">
            <v>0.2</v>
          </cell>
          <cell r="AA139">
            <v>0.2</v>
          </cell>
          <cell r="AB139">
            <v>0.2</v>
          </cell>
          <cell r="AC139">
            <v>0.2</v>
          </cell>
          <cell r="AD139">
            <v>0.2</v>
          </cell>
        </row>
        <row r="140">
          <cell r="E140" t="str">
            <v>LabEquipmentTypicalUseSun</v>
          </cell>
          <cell r="F140" t="str">
            <v>Fraction</v>
          </cell>
          <cell r="G140">
            <v>0.2</v>
          </cell>
          <cell r="H140">
            <v>0.2</v>
          </cell>
          <cell r="I140">
            <v>0.2</v>
          </cell>
          <cell r="J140">
            <v>0.2</v>
          </cell>
          <cell r="K140">
            <v>0.2</v>
          </cell>
          <cell r="L140">
            <v>0.2</v>
          </cell>
          <cell r="M140">
            <v>0.3</v>
          </cell>
          <cell r="N140">
            <v>0.3</v>
          </cell>
          <cell r="O140">
            <v>0.4</v>
          </cell>
          <cell r="P140">
            <v>0.4</v>
          </cell>
          <cell r="Q140">
            <v>0.4</v>
          </cell>
          <cell r="R140">
            <v>0.4</v>
          </cell>
          <cell r="S140">
            <v>0.3</v>
          </cell>
          <cell r="T140">
            <v>0.3</v>
          </cell>
          <cell r="U140">
            <v>0.3</v>
          </cell>
          <cell r="V140">
            <v>0.3</v>
          </cell>
          <cell r="W140">
            <v>0.3</v>
          </cell>
          <cell r="X140">
            <v>0.2</v>
          </cell>
          <cell r="Y140">
            <v>0.2</v>
          </cell>
          <cell r="Z140">
            <v>0.2</v>
          </cell>
          <cell r="AA140">
            <v>0.2</v>
          </cell>
          <cell r="AB140">
            <v>0.2</v>
          </cell>
          <cell r="AC140">
            <v>0.2</v>
          </cell>
          <cell r="AD140">
            <v>0.2</v>
          </cell>
        </row>
        <row r="141">
          <cell r="E141" t="str">
            <v>LabEquipmentHighUseWD</v>
          </cell>
          <cell r="F141" t="str">
            <v>Fraction</v>
          </cell>
          <cell r="G141">
            <v>1</v>
          </cell>
          <cell r="H141">
            <v>1</v>
          </cell>
          <cell r="I141">
            <v>1</v>
          </cell>
          <cell r="J141">
            <v>1</v>
          </cell>
          <cell r="K141">
            <v>1</v>
          </cell>
          <cell r="L141">
            <v>1</v>
          </cell>
          <cell r="M141">
            <v>1</v>
          </cell>
          <cell r="N141">
            <v>1</v>
          </cell>
          <cell r="O141">
            <v>1</v>
          </cell>
          <cell r="P141">
            <v>1</v>
          </cell>
          <cell r="Q141">
            <v>1</v>
          </cell>
          <cell r="R141">
            <v>1</v>
          </cell>
          <cell r="S141">
            <v>1</v>
          </cell>
          <cell r="T141">
            <v>1</v>
          </cell>
          <cell r="U141">
            <v>1</v>
          </cell>
          <cell r="V141">
            <v>1</v>
          </cell>
          <cell r="W141">
            <v>1</v>
          </cell>
          <cell r="X141">
            <v>1</v>
          </cell>
          <cell r="Y141">
            <v>1</v>
          </cell>
          <cell r="Z141">
            <v>1</v>
          </cell>
          <cell r="AA141">
            <v>1</v>
          </cell>
          <cell r="AB141">
            <v>1</v>
          </cell>
          <cell r="AC141">
            <v>1</v>
          </cell>
          <cell r="AD141">
            <v>1</v>
          </cell>
        </row>
        <row r="142">
          <cell r="E142" t="str">
            <v>LabEquipmentHighUseSat</v>
          </cell>
          <cell r="F142" t="str">
            <v>Fraction</v>
          </cell>
          <cell r="G142">
            <v>1</v>
          </cell>
          <cell r="H142">
            <v>1</v>
          </cell>
          <cell r="I142">
            <v>1</v>
          </cell>
          <cell r="J142">
            <v>1</v>
          </cell>
          <cell r="K142">
            <v>1</v>
          </cell>
          <cell r="L142">
            <v>1</v>
          </cell>
          <cell r="M142">
            <v>1</v>
          </cell>
          <cell r="N142">
            <v>1</v>
          </cell>
          <cell r="O142">
            <v>1</v>
          </cell>
          <cell r="P142">
            <v>1</v>
          </cell>
          <cell r="Q142">
            <v>1</v>
          </cell>
          <cell r="R142">
            <v>1</v>
          </cell>
          <cell r="S142">
            <v>1</v>
          </cell>
          <cell r="T142">
            <v>1</v>
          </cell>
          <cell r="U142">
            <v>1</v>
          </cell>
          <cell r="V142">
            <v>1</v>
          </cell>
          <cell r="W142">
            <v>1</v>
          </cell>
          <cell r="X142">
            <v>1</v>
          </cell>
          <cell r="Y142">
            <v>1</v>
          </cell>
          <cell r="Z142">
            <v>1</v>
          </cell>
          <cell r="AA142">
            <v>1</v>
          </cell>
          <cell r="AB142">
            <v>1</v>
          </cell>
          <cell r="AC142">
            <v>1</v>
          </cell>
          <cell r="AD142">
            <v>1</v>
          </cell>
        </row>
        <row r="143">
          <cell r="E143" t="str">
            <v>LabEquipmentHighUseSun</v>
          </cell>
          <cell r="F143" t="str">
            <v>Fraction</v>
          </cell>
          <cell r="G143">
            <v>1</v>
          </cell>
          <cell r="H143">
            <v>1</v>
          </cell>
          <cell r="I143">
            <v>1</v>
          </cell>
          <cell r="J143">
            <v>1</v>
          </cell>
          <cell r="K143">
            <v>1</v>
          </cell>
          <cell r="L143">
            <v>1</v>
          </cell>
          <cell r="M143">
            <v>1</v>
          </cell>
          <cell r="N143">
            <v>1</v>
          </cell>
          <cell r="O143">
            <v>1</v>
          </cell>
          <cell r="P143">
            <v>1</v>
          </cell>
          <cell r="Q143">
            <v>1</v>
          </cell>
          <cell r="R143">
            <v>1</v>
          </cell>
          <cell r="S143">
            <v>1</v>
          </cell>
          <cell r="T143">
            <v>1</v>
          </cell>
          <cell r="U143">
            <v>1</v>
          </cell>
          <cell r="V143">
            <v>1</v>
          </cell>
          <cell r="W143">
            <v>1</v>
          </cell>
          <cell r="X143">
            <v>1</v>
          </cell>
          <cell r="Y143">
            <v>1</v>
          </cell>
          <cell r="Z143">
            <v>1</v>
          </cell>
          <cell r="AA143">
            <v>1</v>
          </cell>
          <cell r="AB143">
            <v>1</v>
          </cell>
          <cell r="AC143">
            <v>1</v>
          </cell>
          <cell r="AD143">
            <v>1</v>
          </cell>
        </row>
        <row r="144">
          <cell r="E144" t="str">
            <v>LabRefrigerationWD</v>
          </cell>
          <cell r="F144" t="str">
            <v>Fraction</v>
          </cell>
          <cell r="G144">
            <v>0.9</v>
          </cell>
          <cell r="H144">
            <v>0.9</v>
          </cell>
          <cell r="I144">
            <v>0.9</v>
          </cell>
          <cell r="J144">
            <v>0.9</v>
          </cell>
          <cell r="K144">
            <v>0.9</v>
          </cell>
          <cell r="L144">
            <v>0.9</v>
          </cell>
          <cell r="M144">
            <v>0.9</v>
          </cell>
          <cell r="N144">
            <v>0.9</v>
          </cell>
          <cell r="O144">
            <v>0.9</v>
          </cell>
          <cell r="P144">
            <v>0.9</v>
          </cell>
          <cell r="Q144">
            <v>0.9</v>
          </cell>
          <cell r="R144">
            <v>0.9</v>
          </cell>
          <cell r="S144">
            <v>0.9</v>
          </cell>
          <cell r="T144">
            <v>0.9</v>
          </cell>
          <cell r="U144">
            <v>0.9</v>
          </cell>
          <cell r="V144">
            <v>0.9</v>
          </cell>
          <cell r="W144">
            <v>0.9</v>
          </cell>
          <cell r="X144">
            <v>0.9</v>
          </cell>
          <cell r="Y144">
            <v>0.9</v>
          </cell>
          <cell r="Z144">
            <v>0.9</v>
          </cell>
          <cell r="AA144">
            <v>0.9</v>
          </cell>
          <cell r="AB144">
            <v>0.9</v>
          </cell>
          <cell r="AC144">
            <v>0.9</v>
          </cell>
          <cell r="AD144">
            <v>0.9</v>
          </cell>
        </row>
        <row r="145">
          <cell r="E145" t="str">
            <v>LabRefrigerationSat</v>
          </cell>
          <cell r="F145" t="str">
            <v>Fraction</v>
          </cell>
          <cell r="G145">
            <v>0.9</v>
          </cell>
          <cell r="H145">
            <v>0.9</v>
          </cell>
          <cell r="I145">
            <v>0.9</v>
          </cell>
          <cell r="J145">
            <v>0.9</v>
          </cell>
          <cell r="K145">
            <v>0.9</v>
          </cell>
          <cell r="L145">
            <v>0.9</v>
          </cell>
          <cell r="M145">
            <v>0.9</v>
          </cell>
          <cell r="N145">
            <v>0.9</v>
          </cell>
          <cell r="O145">
            <v>0.9</v>
          </cell>
          <cell r="P145">
            <v>0.9</v>
          </cell>
          <cell r="Q145">
            <v>0.9</v>
          </cell>
          <cell r="R145">
            <v>0.9</v>
          </cell>
          <cell r="S145">
            <v>0.9</v>
          </cell>
          <cell r="T145">
            <v>0.9</v>
          </cell>
          <cell r="U145">
            <v>0.9</v>
          </cell>
          <cell r="V145">
            <v>0.9</v>
          </cell>
          <cell r="W145">
            <v>0.9</v>
          </cell>
          <cell r="X145">
            <v>0.9</v>
          </cell>
          <cell r="Y145">
            <v>0.9</v>
          </cell>
          <cell r="Z145">
            <v>0.9</v>
          </cell>
          <cell r="AA145">
            <v>0.9</v>
          </cell>
          <cell r="AB145">
            <v>0.9</v>
          </cell>
          <cell r="AC145">
            <v>0.9</v>
          </cell>
          <cell r="AD145">
            <v>0.9</v>
          </cell>
        </row>
        <row r="146">
          <cell r="E146" t="str">
            <v>LabRefrigerationSun</v>
          </cell>
          <cell r="F146" t="str">
            <v>Fraction</v>
          </cell>
          <cell r="G146">
            <v>0.9</v>
          </cell>
          <cell r="H146">
            <v>0.9</v>
          </cell>
          <cell r="I146">
            <v>0.9</v>
          </cell>
          <cell r="J146">
            <v>0.9</v>
          </cell>
          <cell r="K146">
            <v>0.9</v>
          </cell>
          <cell r="L146">
            <v>0.9</v>
          </cell>
          <cell r="M146">
            <v>0.9</v>
          </cell>
          <cell r="N146">
            <v>0.9</v>
          </cell>
          <cell r="O146">
            <v>0.9</v>
          </cell>
          <cell r="P146">
            <v>0.9</v>
          </cell>
          <cell r="Q146">
            <v>0.9</v>
          </cell>
          <cell r="R146">
            <v>0.9</v>
          </cell>
          <cell r="S146">
            <v>0.9</v>
          </cell>
          <cell r="T146">
            <v>0.9</v>
          </cell>
          <cell r="U146">
            <v>0.9</v>
          </cell>
          <cell r="V146">
            <v>0.9</v>
          </cell>
          <cell r="W146">
            <v>0.9</v>
          </cell>
          <cell r="X146">
            <v>0.9</v>
          </cell>
          <cell r="Y146">
            <v>0.9</v>
          </cell>
          <cell r="Z146">
            <v>0.9</v>
          </cell>
          <cell r="AA146">
            <v>0.9</v>
          </cell>
          <cell r="AB146">
            <v>0.9</v>
          </cell>
          <cell r="AC146">
            <v>0.9</v>
          </cell>
          <cell r="AD146">
            <v>0.9</v>
          </cell>
        </row>
        <row r="147">
          <cell r="E147" t="str">
            <v>LabGasEquipWD</v>
          </cell>
          <cell r="F147" t="str">
            <v>Fraction</v>
          </cell>
          <cell r="G147">
            <v>0</v>
          </cell>
          <cell r="H147">
            <v>0</v>
          </cell>
          <cell r="I147">
            <v>0</v>
          </cell>
          <cell r="J147">
            <v>0</v>
          </cell>
          <cell r="K147">
            <v>0</v>
          </cell>
          <cell r="L147">
            <v>0</v>
          </cell>
          <cell r="M147">
            <v>0</v>
          </cell>
          <cell r="N147">
            <v>0.1</v>
          </cell>
          <cell r="O147">
            <v>0.2</v>
          </cell>
          <cell r="P147">
            <v>0.9</v>
          </cell>
          <cell r="Q147">
            <v>0.9</v>
          </cell>
          <cell r="R147">
            <v>0.45</v>
          </cell>
          <cell r="S147">
            <v>0.45</v>
          </cell>
          <cell r="T147">
            <v>0.9</v>
          </cell>
          <cell r="U147">
            <v>0.9</v>
          </cell>
          <cell r="V147">
            <v>0.9</v>
          </cell>
          <cell r="W147">
            <v>0.9</v>
          </cell>
          <cell r="X147">
            <v>0.9</v>
          </cell>
          <cell r="Y147">
            <v>0.1</v>
          </cell>
          <cell r="Z147">
            <v>0.1</v>
          </cell>
          <cell r="AA147">
            <v>0</v>
          </cell>
          <cell r="AB147">
            <v>0</v>
          </cell>
          <cell r="AC147">
            <v>0</v>
          </cell>
          <cell r="AD147">
            <v>0</v>
          </cell>
        </row>
        <row r="148">
          <cell r="E148" t="str">
            <v>LabGasEquipSat</v>
          </cell>
          <cell r="F148" t="str">
            <v>Fraction</v>
          </cell>
          <cell r="G148">
            <v>0</v>
          </cell>
          <cell r="H148">
            <v>0</v>
          </cell>
          <cell r="I148">
            <v>0</v>
          </cell>
          <cell r="J148">
            <v>0</v>
          </cell>
          <cell r="K148">
            <v>0</v>
          </cell>
          <cell r="L148">
            <v>0</v>
          </cell>
          <cell r="M148">
            <v>0</v>
          </cell>
          <cell r="N148">
            <v>0.1</v>
          </cell>
          <cell r="O148">
            <v>0.1</v>
          </cell>
          <cell r="P148">
            <v>0.3</v>
          </cell>
          <cell r="Q148">
            <v>0.3</v>
          </cell>
          <cell r="R148">
            <v>0.3</v>
          </cell>
          <cell r="S148">
            <v>0.3</v>
          </cell>
          <cell r="T148">
            <v>0.1</v>
          </cell>
          <cell r="U148">
            <v>0.1</v>
          </cell>
          <cell r="V148">
            <v>0.1</v>
          </cell>
          <cell r="W148">
            <v>0.1</v>
          </cell>
          <cell r="X148">
            <v>0.1</v>
          </cell>
          <cell r="Y148">
            <v>0</v>
          </cell>
          <cell r="Z148">
            <v>0</v>
          </cell>
          <cell r="AA148">
            <v>0</v>
          </cell>
          <cell r="AB148">
            <v>0</v>
          </cell>
          <cell r="AC148">
            <v>0</v>
          </cell>
          <cell r="AD148">
            <v>0</v>
          </cell>
        </row>
        <row r="149">
          <cell r="E149" t="str">
            <v>LabGasEquipSun</v>
          </cell>
          <cell r="F149" t="str">
            <v>Fraction</v>
          </cell>
          <cell r="G149">
            <v>0</v>
          </cell>
          <cell r="H149">
            <v>0</v>
          </cell>
          <cell r="I149">
            <v>0</v>
          </cell>
          <cell r="J149">
            <v>0</v>
          </cell>
          <cell r="K149">
            <v>0</v>
          </cell>
          <cell r="L149">
            <v>0</v>
          </cell>
          <cell r="M149">
            <v>0</v>
          </cell>
          <cell r="N149">
            <v>0.1</v>
          </cell>
          <cell r="O149">
            <v>0.1</v>
          </cell>
          <cell r="P149">
            <v>0.3</v>
          </cell>
          <cell r="Q149">
            <v>0.3</v>
          </cell>
          <cell r="R149">
            <v>0.3</v>
          </cell>
          <cell r="S149">
            <v>0.3</v>
          </cell>
          <cell r="T149">
            <v>0.1</v>
          </cell>
          <cell r="U149">
            <v>0.1</v>
          </cell>
          <cell r="V149">
            <v>0.1</v>
          </cell>
          <cell r="W149">
            <v>0.1</v>
          </cell>
          <cell r="X149">
            <v>0.1</v>
          </cell>
          <cell r="Y149">
            <v>0</v>
          </cell>
          <cell r="Z149">
            <v>0</v>
          </cell>
          <cell r="AA149">
            <v>0</v>
          </cell>
          <cell r="AB149">
            <v>0</v>
          </cell>
          <cell r="AC149">
            <v>0</v>
          </cell>
          <cell r="AD149">
            <v>0</v>
          </cell>
        </row>
        <row r="150">
          <cell r="E150" t="str">
            <v>LabHtgSetPtWD</v>
          </cell>
          <cell r="F150" t="str">
            <v>Temperature</v>
          </cell>
          <cell r="G150">
            <v>70</v>
          </cell>
          <cell r="H150">
            <v>70</v>
          </cell>
          <cell r="I150">
            <v>70</v>
          </cell>
          <cell r="J150">
            <v>70</v>
          </cell>
          <cell r="K150">
            <v>70</v>
          </cell>
          <cell r="L150">
            <v>70</v>
          </cell>
          <cell r="M150">
            <v>70</v>
          </cell>
          <cell r="N150">
            <v>70</v>
          </cell>
          <cell r="O150">
            <v>70</v>
          </cell>
          <cell r="P150">
            <v>70</v>
          </cell>
          <cell r="Q150">
            <v>70</v>
          </cell>
          <cell r="R150">
            <v>70</v>
          </cell>
          <cell r="S150">
            <v>70</v>
          </cell>
          <cell r="T150">
            <v>70</v>
          </cell>
          <cell r="U150">
            <v>70</v>
          </cell>
          <cell r="V150">
            <v>70</v>
          </cell>
          <cell r="W150">
            <v>70</v>
          </cell>
          <cell r="X150">
            <v>70</v>
          </cell>
          <cell r="Y150">
            <v>70</v>
          </cell>
          <cell r="Z150">
            <v>70</v>
          </cell>
          <cell r="AA150">
            <v>70</v>
          </cell>
          <cell r="AB150">
            <v>70</v>
          </cell>
          <cell r="AC150">
            <v>70</v>
          </cell>
          <cell r="AD150">
            <v>70</v>
          </cell>
        </row>
        <row r="151">
          <cell r="E151" t="str">
            <v>LabHtgSetPtSat</v>
          </cell>
          <cell r="F151" t="str">
            <v>Temperature</v>
          </cell>
          <cell r="G151">
            <v>70</v>
          </cell>
          <cell r="H151">
            <v>70</v>
          </cell>
          <cell r="I151">
            <v>70</v>
          </cell>
          <cell r="J151">
            <v>70</v>
          </cell>
          <cell r="K151">
            <v>70</v>
          </cell>
          <cell r="L151">
            <v>70</v>
          </cell>
          <cell r="M151">
            <v>70</v>
          </cell>
          <cell r="N151">
            <v>70</v>
          </cell>
          <cell r="O151">
            <v>70</v>
          </cell>
          <cell r="P151">
            <v>70</v>
          </cell>
          <cell r="Q151">
            <v>70</v>
          </cell>
          <cell r="R151">
            <v>70</v>
          </cell>
          <cell r="S151">
            <v>70</v>
          </cell>
          <cell r="T151">
            <v>70</v>
          </cell>
          <cell r="U151">
            <v>70</v>
          </cell>
          <cell r="V151">
            <v>70</v>
          </cell>
          <cell r="W151">
            <v>70</v>
          </cell>
          <cell r="X151">
            <v>70</v>
          </cell>
          <cell r="Y151">
            <v>70</v>
          </cell>
          <cell r="Z151">
            <v>70</v>
          </cell>
          <cell r="AA151">
            <v>70</v>
          </cell>
          <cell r="AB151">
            <v>70</v>
          </cell>
          <cell r="AC151">
            <v>70</v>
          </cell>
          <cell r="AD151">
            <v>70</v>
          </cell>
        </row>
        <row r="152">
          <cell r="E152" t="str">
            <v>LabHtgSetPtSun</v>
          </cell>
          <cell r="F152" t="str">
            <v>Temperature</v>
          </cell>
          <cell r="G152">
            <v>70</v>
          </cell>
          <cell r="H152">
            <v>70</v>
          </cell>
          <cell r="I152">
            <v>70</v>
          </cell>
          <cell r="J152">
            <v>70</v>
          </cell>
          <cell r="K152">
            <v>70</v>
          </cell>
          <cell r="L152">
            <v>70</v>
          </cell>
          <cell r="M152">
            <v>70</v>
          </cell>
          <cell r="N152">
            <v>70</v>
          </cell>
          <cell r="O152">
            <v>70</v>
          </cell>
          <cell r="P152">
            <v>70</v>
          </cell>
          <cell r="Q152">
            <v>70</v>
          </cell>
          <cell r="R152">
            <v>70</v>
          </cell>
          <cell r="S152">
            <v>70</v>
          </cell>
          <cell r="T152">
            <v>70</v>
          </cell>
          <cell r="U152">
            <v>70</v>
          </cell>
          <cell r="V152">
            <v>70</v>
          </cell>
          <cell r="W152">
            <v>70</v>
          </cell>
          <cell r="X152">
            <v>70</v>
          </cell>
          <cell r="Y152">
            <v>70</v>
          </cell>
          <cell r="Z152">
            <v>70</v>
          </cell>
          <cell r="AA152">
            <v>70</v>
          </cell>
          <cell r="AB152">
            <v>70</v>
          </cell>
          <cell r="AC152">
            <v>70</v>
          </cell>
          <cell r="AD152">
            <v>70</v>
          </cell>
        </row>
        <row r="153">
          <cell r="E153" t="str">
            <v>LabClgSetPtWD</v>
          </cell>
          <cell r="F153" t="str">
            <v>Temperature</v>
          </cell>
          <cell r="G153">
            <v>75</v>
          </cell>
          <cell r="H153">
            <v>75</v>
          </cell>
          <cell r="I153">
            <v>75</v>
          </cell>
          <cell r="J153">
            <v>75</v>
          </cell>
          <cell r="K153">
            <v>75</v>
          </cell>
          <cell r="L153">
            <v>75</v>
          </cell>
          <cell r="M153">
            <v>75</v>
          </cell>
          <cell r="N153">
            <v>75</v>
          </cell>
          <cell r="O153">
            <v>75</v>
          </cell>
          <cell r="P153">
            <v>75</v>
          </cell>
          <cell r="Q153">
            <v>75</v>
          </cell>
          <cell r="R153">
            <v>75</v>
          </cell>
          <cell r="S153">
            <v>75</v>
          </cell>
          <cell r="T153">
            <v>75</v>
          </cell>
          <cell r="U153">
            <v>75</v>
          </cell>
          <cell r="V153">
            <v>75</v>
          </cell>
          <cell r="W153">
            <v>75</v>
          </cell>
          <cell r="X153">
            <v>75</v>
          </cell>
          <cell r="Y153">
            <v>75</v>
          </cell>
          <cell r="Z153">
            <v>75</v>
          </cell>
          <cell r="AA153">
            <v>75</v>
          </cell>
          <cell r="AB153">
            <v>75</v>
          </cell>
          <cell r="AC153">
            <v>75</v>
          </cell>
          <cell r="AD153">
            <v>75</v>
          </cell>
        </row>
        <row r="154">
          <cell r="E154" t="str">
            <v>LabClgSetPtSat</v>
          </cell>
          <cell r="F154" t="str">
            <v>Temperature</v>
          </cell>
          <cell r="G154">
            <v>75</v>
          </cell>
          <cell r="H154">
            <v>75</v>
          </cell>
          <cell r="I154">
            <v>75</v>
          </cell>
          <cell r="J154">
            <v>75</v>
          </cell>
          <cell r="K154">
            <v>75</v>
          </cell>
          <cell r="L154">
            <v>75</v>
          </cell>
          <cell r="M154">
            <v>75</v>
          </cell>
          <cell r="N154">
            <v>75</v>
          </cell>
          <cell r="O154">
            <v>75</v>
          </cell>
          <cell r="P154">
            <v>75</v>
          </cell>
          <cell r="Q154">
            <v>75</v>
          </cell>
          <cell r="R154">
            <v>75</v>
          </cell>
          <cell r="S154">
            <v>75</v>
          </cell>
          <cell r="T154">
            <v>75</v>
          </cell>
          <cell r="U154">
            <v>75</v>
          </cell>
          <cell r="V154">
            <v>75</v>
          </cell>
          <cell r="W154">
            <v>75</v>
          </cell>
          <cell r="X154">
            <v>75</v>
          </cell>
          <cell r="Y154">
            <v>75</v>
          </cell>
          <cell r="Z154">
            <v>75</v>
          </cell>
          <cell r="AA154">
            <v>75</v>
          </cell>
          <cell r="AB154">
            <v>75</v>
          </cell>
          <cell r="AC154">
            <v>75</v>
          </cell>
          <cell r="AD154">
            <v>75</v>
          </cell>
        </row>
        <row r="155">
          <cell r="E155" t="str">
            <v>LabClgSetPtSun</v>
          </cell>
          <cell r="F155" t="str">
            <v>Temperature</v>
          </cell>
          <cell r="G155">
            <v>75</v>
          </cell>
          <cell r="H155">
            <v>75</v>
          </cell>
          <cell r="I155">
            <v>75</v>
          </cell>
          <cell r="J155">
            <v>75</v>
          </cell>
          <cell r="K155">
            <v>75</v>
          </cell>
          <cell r="L155">
            <v>75</v>
          </cell>
          <cell r="M155">
            <v>75</v>
          </cell>
          <cell r="N155">
            <v>75</v>
          </cell>
          <cell r="O155">
            <v>75</v>
          </cell>
          <cell r="P155">
            <v>75</v>
          </cell>
          <cell r="Q155">
            <v>75</v>
          </cell>
          <cell r="R155">
            <v>75</v>
          </cell>
          <cell r="S155">
            <v>75</v>
          </cell>
          <cell r="T155">
            <v>75</v>
          </cell>
          <cell r="U155">
            <v>75</v>
          </cell>
          <cell r="V155">
            <v>75</v>
          </cell>
          <cell r="W155">
            <v>75</v>
          </cell>
          <cell r="X155">
            <v>75</v>
          </cell>
          <cell r="Y155">
            <v>75</v>
          </cell>
          <cell r="Z155">
            <v>75</v>
          </cell>
          <cell r="AA155">
            <v>75</v>
          </cell>
          <cell r="AB155">
            <v>75</v>
          </cell>
          <cell r="AC155">
            <v>75</v>
          </cell>
          <cell r="AD155">
            <v>75</v>
          </cell>
        </row>
        <row r="156">
          <cell r="E156" t="str">
            <v>LabInfiltrationWD</v>
          </cell>
          <cell r="F156" t="str">
            <v>Fraction</v>
          </cell>
          <cell r="G156">
            <v>0.25</v>
          </cell>
          <cell r="H156">
            <v>0.25</v>
          </cell>
          <cell r="I156">
            <v>0.25</v>
          </cell>
          <cell r="J156">
            <v>0.25</v>
          </cell>
          <cell r="K156">
            <v>0.25</v>
          </cell>
          <cell r="L156">
            <v>0.25</v>
          </cell>
          <cell r="M156">
            <v>0.25</v>
          </cell>
          <cell r="N156">
            <v>0.25</v>
          </cell>
          <cell r="O156">
            <v>0.25</v>
          </cell>
          <cell r="P156">
            <v>0.25</v>
          </cell>
          <cell r="Q156">
            <v>0.25</v>
          </cell>
          <cell r="R156">
            <v>0.25</v>
          </cell>
          <cell r="S156">
            <v>0.25</v>
          </cell>
          <cell r="T156">
            <v>0.25</v>
          </cell>
          <cell r="U156">
            <v>0.25</v>
          </cell>
          <cell r="V156">
            <v>0.25</v>
          </cell>
          <cell r="W156">
            <v>0.25</v>
          </cell>
          <cell r="X156">
            <v>0.25</v>
          </cell>
          <cell r="Y156">
            <v>0.25</v>
          </cell>
          <cell r="Z156">
            <v>0.25</v>
          </cell>
          <cell r="AA156">
            <v>0.25</v>
          </cell>
          <cell r="AB156">
            <v>0.25</v>
          </cell>
          <cell r="AC156">
            <v>0.25</v>
          </cell>
          <cell r="AD156">
            <v>0.25</v>
          </cell>
        </row>
        <row r="157">
          <cell r="E157" t="str">
            <v>LabInfiltrationSat</v>
          </cell>
          <cell r="F157" t="str">
            <v>Fraction</v>
          </cell>
          <cell r="G157">
            <v>0.25</v>
          </cell>
          <cell r="H157">
            <v>0.25</v>
          </cell>
          <cell r="I157">
            <v>0.25</v>
          </cell>
          <cell r="J157">
            <v>0.25</v>
          </cell>
          <cell r="K157">
            <v>0.25</v>
          </cell>
          <cell r="L157">
            <v>0.25</v>
          </cell>
          <cell r="M157">
            <v>0.25</v>
          </cell>
          <cell r="N157">
            <v>0.25</v>
          </cell>
          <cell r="O157">
            <v>0.25</v>
          </cell>
          <cell r="P157">
            <v>0.25</v>
          </cell>
          <cell r="Q157">
            <v>0.25</v>
          </cell>
          <cell r="R157">
            <v>0.25</v>
          </cell>
          <cell r="S157">
            <v>0.25</v>
          </cell>
          <cell r="T157">
            <v>0.25</v>
          </cell>
          <cell r="U157">
            <v>0.25</v>
          </cell>
          <cell r="V157">
            <v>0.25</v>
          </cell>
          <cell r="W157">
            <v>0.25</v>
          </cell>
          <cell r="X157">
            <v>0.25</v>
          </cell>
          <cell r="Y157">
            <v>0.25</v>
          </cell>
          <cell r="Z157">
            <v>0.25</v>
          </cell>
          <cell r="AA157">
            <v>0.25</v>
          </cell>
          <cell r="AB157">
            <v>0.25</v>
          </cell>
          <cell r="AC157">
            <v>0.25</v>
          </cell>
          <cell r="AD157">
            <v>0.25</v>
          </cell>
        </row>
        <row r="158">
          <cell r="E158" t="str">
            <v>LabInfiltrationSun</v>
          </cell>
          <cell r="F158" t="str">
            <v>Fraction</v>
          </cell>
          <cell r="G158">
            <v>0.25</v>
          </cell>
          <cell r="H158">
            <v>0.25</v>
          </cell>
          <cell r="I158">
            <v>0.25</v>
          </cell>
          <cell r="J158">
            <v>0.25</v>
          </cell>
          <cell r="K158">
            <v>0.25</v>
          </cell>
          <cell r="L158">
            <v>0.25</v>
          </cell>
          <cell r="M158">
            <v>0.25</v>
          </cell>
          <cell r="N158">
            <v>0.25</v>
          </cell>
          <cell r="O158">
            <v>0.25</v>
          </cell>
          <cell r="P158">
            <v>0.25</v>
          </cell>
          <cell r="Q158">
            <v>0.25</v>
          </cell>
          <cell r="R158">
            <v>0.25</v>
          </cell>
          <cell r="S158">
            <v>0.25</v>
          </cell>
          <cell r="T158">
            <v>0.25</v>
          </cell>
          <cell r="U158">
            <v>0.25</v>
          </cell>
          <cell r="V158">
            <v>0.25</v>
          </cell>
          <cell r="W158">
            <v>0.25</v>
          </cell>
          <cell r="X158">
            <v>0.25</v>
          </cell>
          <cell r="Y158">
            <v>0.25</v>
          </cell>
          <cell r="Z158">
            <v>0.25</v>
          </cell>
          <cell r="AA158">
            <v>0.25</v>
          </cell>
          <cell r="AB158">
            <v>0.25</v>
          </cell>
          <cell r="AC158">
            <v>0.25</v>
          </cell>
          <cell r="AD158">
            <v>0.25</v>
          </cell>
        </row>
        <row r="159">
          <cell r="E159" t="str">
            <v>LabWtrHtrSetPtWD</v>
          </cell>
          <cell r="F159" t="str">
            <v>Temperature</v>
          </cell>
          <cell r="G159">
            <v>135</v>
          </cell>
          <cell r="H159">
            <v>135</v>
          </cell>
          <cell r="I159">
            <v>135</v>
          </cell>
          <cell r="J159">
            <v>135</v>
          </cell>
          <cell r="K159">
            <v>135</v>
          </cell>
          <cell r="L159">
            <v>135</v>
          </cell>
          <cell r="M159">
            <v>135</v>
          </cell>
          <cell r="N159">
            <v>135</v>
          </cell>
          <cell r="O159">
            <v>135</v>
          </cell>
          <cell r="P159">
            <v>135</v>
          </cell>
          <cell r="Q159">
            <v>135</v>
          </cell>
          <cell r="R159">
            <v>135</v>
          </cell>
          <cell r="S159">
            <v>135</v>
          </cell>
          <cell r="T159">
            <v>135</v>
          </cell>
          <cell r="U159">
            <v>135</v>
          </cell>
          <cell r="V159">
            <v>135</v>
          </cell>
          <cell r="W159">
            <v>135</v>
          </cell>
          <cell r="X159">
            <v>135</v>
          </cell>
          <cell r="Y159">
            <v>135</v>
          </cell>
          <cell r="Z159">
            <v>135</v>
          </cell>
          <cell r="AA159">
            <v>135</v>
          </cell>
          <cell r="AB159">
            <v>135</v>
          </cell>
          <cell r="AC159">
            <v>135</v>
          </cell>
          <cell r="AD159">
            <v>135</v>
          </cell>
        </row>
        <row r="160">
          <cell r="E160" t="str">
            <v>LabWtrHtrSetPtSat</v>
          </cell>
          <cell r="F160" t="str">
            <v>Temperature</v>
          </cell>
          <cell r="G160">
            <v>135</v>
          </cell>
          <cell r="H160">
            <v>135</v>
          </cell>
          <cell r="I160">
            <v>135</v>
          </cell>
          <cell r="J160">
            <v>135</v>
          </cell>
          <cell r="K160">
            <v>135</v>
          </cell>
          <cell r="L160">
            <v>135</v>
          </cell>
          <cell r="M160">
            <v>135</v>
          </cell>
          <cell r="N160">
            <v>135</v>
          </cell>
          <cell r="O160">
            <v>135</v>
          </cell>
          <cell r="P160">
            <v>135</v>
          </cell>
          <cell r="Q160">
            <v>135</v>
          </cell>
          <cell r="R160">
            <v>135</v>
          </cell>
          <cell r="S160">
            <v>135</v>
          </cell>
          <cell r="T160">
            <v>135</v>
          </cell>
          <cell r="U160">
            <v>135</v>
          </cell>
          <cell r="V160">
            <v>135</v>
          </cell>
          <cell r="W160">
            <v>135</v>
          </cell>
          <cell r="X160">
            <v>135</v>
          </cell>
          <cell r="Y160">
            <v>135</v>
          </cell>
          <cell r="Z160">
            <v>135</v>
          </cell>
          <cell r="AA160">
            <v>135</v>
          </cell>
          <cell r="AB160">
            <v>135</v>
          </cell>
          <cell r="AC160">
            <v>135</v>
          </cell>
          <cell r="AD160">
            <v>135</v>
          </cell>
        </row>
        <row r="161">
          <cell r="E161" t="str">
            <v>LabWtrHtrSetPtSun</v>
          </cell>
          <cell r="F161" t="str">
            <v>Temperature</v>
          </cell>
          <cell r="G161">
            <v>135</v>
          </cell>
          <cell r="H161">
            <v>135</v>
          </cell>
          <cell r="I161">
            <v>135</v>
          </cell>
          <cell r="J161">
            <v>135</v>
          </cell>
          <cell r="K161">
            <v>135</v>
          </cell>
          <cell r="L161">
            <v>135</v>
          </cell>
          <cell r="M161">
            <v>135</v>
          </cell>
          <cell r="N161">
            <v>135</v>
          </cell>
          <cell r="O161">
            <v>135</v>
          </cell>
          <cell r="P161">
            <v>135</v>
          </cell>
          <cell r="Q161">
            <v>135</v>
          </cell>
          <cell r="R161">
            <v>135</v>
          </cell>
          <cell r="S161">
            <v>135</v>
          </cell>
          <cell r="T161">
            <v>135</v>
          </cell>
          <cell r="U161">
            <v>135</v>
          </cell>
          <cell r="V161">
            <v>135</v>
          </cell>
          <cell r="W161">
            <v>135</v>
          </cell>
          <cell r="X161">
            <v>135</v>
          </cell>
          <cell r="Y161">
            <v>135</v>
          </cell>
          <cell r="Z161">
            <v>135</v>
          </cell>
          <cell r="AA161">
            <v>135</v>
          </cell>
          <cell r="AB161">
            <v>135</v>
          </cell>
          <cell r="AC161">
            <v>135</v>
          </cell>
          <cell r="AD161">
            <v>135</v>
          </cell>
        </row>
        <row r="162">
          <cell r="E162" t="str">
            <v>ManufacturingOccupancyWD</v>
          </cell>
          <cell r="F162" t="str">
            <v>Fraction</v>
          </cell>
          <cell r="G162">
            <v>0</v>
          </cell>
          <cell r="H162">
            <v>0</v>
          </cell>
          <cell r="I162">
            <v>0</v>
          </cell>
          <cell r="J162">
            <v>0</v>
          </cell>
          <cell r="K162">
            <v>0</v>
          </cell>
          <cell r="L162">
            <v>0</v>
          </cell>
          <cell r="M162">
            <v>0.1</v>
          </cell>
          <cell r="N162">
            <v>0.2</v>
          </cell>
          <cell r="O162">
            <v>0.95</v>
          </cell>
          <cell r="P162">
            <v>0.95</v>
          </cell>
          <cell r="Q162">
            <v>0.95</v>
          </cell>
          <cell r="R162">
            <v>0.95</v>
          </cell>
          <cell r="S162">
            <v>0.5</v>
          </cell>
          <cell r="T162">
            <v>0.95</v>
          </cell>
          <cell r="U162">
            <v>0.95</v>
          </cell>
          <cell r="V162">
            <v>0.95</v>
          </cell>
          <cell r="W162">
            <v>0.95</v>
          </cell>
          <cell r="X162">
            <v>0.3</v>
          </cell>
          <cell r="Y162">
            <v>0.1</v>
          </cell>
          <cell r="Z162">
            <v>0.1</v>
          </cell>
          <cell r="AA162">
            <v>0.1</v>
          </cell>
          <cell r="AB162">
            <v>0.1</v>
          </cell>
          <cell r="AC162">
            <v>0.05</v>
          </cell>
          <cell r="AD162">
            <v>0.05</v>
          </cell>
        </row>
        <row r="163">
          <cell r="E163" t="str">
            <v>ManufacturingOccupancySat</v>
          </cell>
          <cell r="F163" t="str">
            <v>Fraction</v>
          </cell>
          <cell r="G163">
            <v>0</v>
          </cell>
          <cell r="H163">
            <v>0</v>
          </cell>
          <cell r="I163">
            <v>0</v>
          </cell>
          <cell r="J163">
            <v>0</v>
          </cell>
          <cell r="K163">
            <v>0</v>
          </cell>
          <cell r="L163">
            <v>0</v>
          </cell>
          <cell r="M163">
            <v>0.1</v>
          </cell>
          <cell r="N163">
            <v>0.1</v>
          </cell>
          <cell r="O163">
            <v>0.3</v>
          </cell>
          <cell r="P163">
            <v>0.3</v>
          </cell>
          <cell r="Q163">
            <v>0.3</v>
          </cell>
          <cell r="R163">
            <v>0.3</v>
          </cell>
          <cell r="S163">
            <v>0.1</v>
          </cell>
          <cell r="T163">
            <v>0.1</v>
          </cell>
          <cell r="U163">
            <v>0.1</v>
          </cell>
          <cell r="V163">
            <v>0.1</v>
          </cell>
          <cell r="W163">
            <v>0.1</v>
          </cell>
          <cell r="X163">
            <v>0.05</v>
          </cell>
          <cell r="Y163">
            <v>0.05</v>
          </cell>
          <cell r="Z163">
            <v>0</v>
          </cell>
          <cell r="AA163">
            <v>0</v>
          </cell>
          <cell r="AB163">
            <v>0</v>
          </cell>
          <cell r="AC163">
            <v>0</v>
          </cell>
          <cell r="AD163">
            <v>0</v>
          </cell>
        </row>
        <row r="164">
          <cell r="E164" t="str">
            <v>ManufacturingOccupancySun</v>
          </cell>
          <cell r="F164" t="str">
            <v>Fraction</v>
          </cell>
          <cell r="G164">
            <v>0</v>
          </cell>
          <cell r="H164">
            <v>0</v>
          </cell>
          <cell r="I164">
            <v>0</v>
          </cell>
          <cell r="J164">
            <v>0</v>
          </cell>
          <cell r="K164">
            <v>0</v>
          </cell>
          <cell r="L164">
            <v>0</v>
          </cell>
          <cell r="M164">
            <v>0.05</v>
          </cell>
          <cell r="N164">
            <v>0.05</v>
          </cell>
          <cell r="O164">
            <v>0.05</v>
          </cell>
          <cell r="P164">
            <v>0.05</v>
          </cell>
          <cell r="Q164">
            <v>0.05</v>
          </cell>
          <cell r="R164">
            <v>0.05</v>
          </cell>
          <cell r="S164">
            <v>0.05</v>
          </cell>
          <cell r="T164">
            <v>0.05</v>
          </cell>
          <cell r="U164">
            <v>0.05</v>
          </cell>
          <cell r="V164">
            <v>0.05</v>
          </cell>
          <cell r="W164">
            <v>0.05</v>
          </cell>
          <cell r="X164">
            <v>0.05</v>
          </cell>
          <cell r="Y164">
            <v>0</v>
          </cell>
          <cell r="Z164">
            <v>0</v>
          </cell>
          <cell r="AA164">
            <v>0</v>
          </cell>
          <cell r="AB164">
            <v>0</v>
          </cell>
          <cell r="AC164">
            <v>0</v>
          </cell>
          <cell r="AD164">
            <v>0</v>
          </cell>
        </row>
        <row r="165">
          <cell r="E165" t="str">
            <v>ManufacturingLightsWD</v>
          </cell>
          <cell r="F165" t="str">
            <v>Fraction</v>
          </cell>
          <cell r="G165">
            <v>0.05</v>
          </cell>
          <cell r="H165">
            <v>0.05</v>
          </cell>
          <cell r="I165">
            <v>0.05</v>
          </cell>
          <cell r="J165">
            <v>0.05</v>
          </cell>
          <cell r="K165">
            <v>0.05</v>
          </cell>
          <cell r="L165">
            <v>0.1</v>
          </cell>
          <cell r="M165">
            <v>0.1</v>
          </cell>
          <cell r="N165">
            <v>0.3</v>
          </cell>
          <cell r="O165">
            <v>0.85</v>
          </cell>
          <cell r="P165">
            <v>0.85</v>
          </cell>
          <cell r="Q165">
            <v>0.85</v>
          </cell>
          <cell r="R165">
            <v>0.85</v>
          </cell>
          <cell r="S165">
            <v>0.85</v>
          </cell>
          <cell r="T165">
            <v>0.85</v>
          </cell>
          <cell r="U165">
            <v>0.85</v>
          </cell>
          <cell r="V165">
            <v>0.85</v>
          </cell>
          <cell r="W165">
            <v>0.85</v>
          </cell>
          <cell r="X165">
            <v>0.5</v>
          </cell>
          <cell r="Y165">
            <v>0.3</v>
          </cell>
          <cell r="Z165">
            <v>0.3</v>
          </cell>
          <cell r="AA165">
            <v>0.2</v>
          </cell>
          <cell r="AB165">
            <v>0.2</v>
          </cell>
          <cell r="AC165">
            <v>0.1</v>
          </cell>
          <cell r="AD165">
            <v>0.05</v>
          </cell>
        </row>
        <row r="166">
          <cell r="E166" t="str">
            <v>ManufacturingLightsSat</v>
          </cell>
          <cell r="F166" t="str">
            <v>Fraction</v>
          </cell>
          <cell r="G166">
            <v>0.05</v>
          </cell>
          <cell r="H166">
            <v>0.05</v>
          </cell>
          <cell r="I166">
            <v>0.05</v>
          </cell>
          <cell r="J166">
            <v>0.05</v>
          </cell>
          <cell r="K166">
            <v>0.05</v>
          </cell>
          <cell r="L166">
            <v>0.05</v>
          </cell>
          <cell r="M166">
            <v>0.1</v>
          </cell>
          <cell r="N166">
            <v>0.1</v>
          </cell>
          <cell r="O166">
            <v>0.3</v>
          </cell>
          <cell r="P166">
            <v>0.3</v>
          </cell>
          <cell r="Q166">
            <v>0.3</v>
          </cell>
          <cell r="R166">
            <v>0.3</v>
          </cell>
          <cell r="S166">
            <v>0.15</v>
          </cell>
          <cell r="T166">
            <v>0.15</v>
          </cell>
          <cell r="U166">
            <v>0.15</v>
          </cell>
          <cell r="V166">
            <v>0.15</v>
          </cell>
          <cell r="W166">
            <v>0.15</v>
          </cell>
          <cell r="X166">
            <v>0.05</v>
          </cell>
          <cell r="Y166">
            <v>0.05</v>
          </cell>
          <cell r="Z166">
            <v>0.05</v>
          </cell>
          <cell r="AA166">
            <v>0.05</v>
          </cell>
          <cell r="AB166">
            <v>0.05</v>
          </cell>
          <cell r="AC166">
            <v>0.05</v>
          </cell>
          <cell r="AD166">
            <v>0.05</v>
          </cell>
        </row>
        <row r="167">
          <cell r="E167" t="str">
            <v>ManufacturingLightsSun</v>
          </cell>
          <cell r="F167" t="str">
            <v>Fraction</v>
          </cell>
          <cell r="G167">
            <v>0.05</v>
          </cell>
          <cell r="H167">
            <v>0.05</v>
          </cell>
          <cell r="I167">
            <v>0.05</v>
          </cell>
          <cell r="J167">
            <v>0.05</v>
          </cell>
          <cell r="K167">
            <v>0.05</v>
          </cell>
          <cell r="L167">
            <v>0.05</v>
          </cell>
          <cell r="M167">
            <v>0.05</v>
          </cell>
          <cell r="N167">
            <v>0.05</v>
          </cell>
          <cell r="O167">
            <v>0.05</v>
          </cell>
          <cell r="P167">
            <v>0.05</v>
          </cell>
          <cell r="Q167">
            <v>0.05</v>
          </cell>
          <cell r="R167">
            <v>0.05</v>
          </cell>
          <cell r="S167">
            <v>0.05</v>
          </cell>
          <cell r="T167">
            <v>0.05</v>
          </cell>
          <cell r="U167">
            <v>0.05</v>
          </cell>
          <cell r="V167">
            <v>0.05</v>
          </cell>
          <cell r="W167">
            <v>0.05</v>
          </cell>
          <cell r="X167">
            <v>0.05</v>
          </cell>
          <cell r="Y167">
            <v>0.05</v>
          </cell>
          <cell r="Z167">
            <v>0.05</v>
          </cell>
          <cell r="AA167">
            <v>0.05</v>
          </cell>
          <cell r="AB167">
            <v>0.05</v>
          </cell>
          <cell r="AC167">
            <v>0.05</v>
          </cell>
          <cell r="AD167">
            <v>0.05</v>
          </cell>
        </row>
        <row r="168">
          <cell r="E168" t="str">
            <v>ManufacturingReceptacleWD</v>
          </cell>
          <cell r="F168" t="str">
            <v>Fraction</v>
          </cell>
          <cell r="G168">
            <v>0.05</v>
          </cell>
          <cell r="H168">
            <v>0.05</v>
          </cell>
          <cell r="I168">
            <v>0.05</v>
          </cell>
          <cell r="J168">
            <v>0.05</v>
          </cell>
          <cell r="K168">
            <v>0.05</v>
          </cell>
          <cell r="L168">
            <v>0.1</v>
          </cell>
          <cell r="M168">
            <v>0.1</v>
          </cell>
          <cell r="N168">
            <v>0.3</v>
          </cell>
          <cell r="O168">
            <v>0.9</v>
          </cell>
          <cell r="P168">
            <v>0.9</v>
          </cell>
          <cell r="Q168">
            <v>0.9</v>
          </cell>
          <cell r="R168">
            <v>0.9</v>
          </cell>
          <cell r="S168">
            <v>0.9</v>
          </cell>
          <cell r="T168">
            <v>0.9</v>
          </cell>
          <cell r="U168">
            <v>0.9</v>
          </cell>
          <cell r="V168">
            <v>0.9</v>
          </cell>
          <cell r="W168">
            <v>0.9</v>
          </cell>
          <cell r="X168">
            <v>0.5</v>
          </cell>
          <cell r="Y168">
            <v>0.3</v>
          </cell>
          <cell r="Z168">
            <v>0.3</v>
          </cell>
          <cell r="AA168">
            <v>0.2</v>
          </cell>
          <cell r="AB168">
            <v>0.2</v>
          </cell>
          <cell r="AC168">
            <v>0.1</v>
          </cell>
          <cell r="AD168">
            <v>0.05</v>
          </cell>
        </row>
        <row r="169">
          <cell r="E169" t="str">
            <v>ManufacturingReceptacleSat</v>
          </cell>
          <cell r="F169" t="str">
            <v>Fraction</v>
          </cell>
          <cell r="G169">
            <v>0.05</v>
          </cell>
          <cell r="H169">
            <v>0.05</v>
          </cell>
          <cell r="I169">
            <v>0.05</v>
          </cell>
          <cell r="J169">
            <v>0.05</v>
          </cell>
          <cell r="K169">
            <v>0.05</v>
          </cell>
          <cell r="L169">
            <v>0.05</v>
          </cell>
          <cell r="M169">
            <v>0.1</v>
          </cell>
          <cell r="N169">
            <v>0.1</v>
          </cell>
          <cell r="O169">
            <v>0.3</v>
          </cell>
          <cell r="P169">
            <v>0.3</v>
          </cell>
          <cell r="Q169">
            <v>0.3</v>
          </cell>
          <cell r="R169">
            <v>0.3</v>
          </cell>
          <cell r="S169">
            <v>0.15</v>
          </cell>
          <cell r="T169">
            <v>0.15</v>
          </cell>
          <cell r="U169">
            <v>0.15</v>
          </cell>
          <cell r="V169">
            <v>0.15</v>
          </cell>
          <cell r="W169">
            <v>0.15</v>
          </cell>
          <cell r="X169">
            <v>0.05</v>
          </cell>
          <cell r="Y169">
            <v>0.05</v>
          </cell>
          <cell r="Z169">
            <v>0.05</v>
          </cell>
          <cell r="AA169">
            <v>0.05</v>
          </cell>
          <cell r="AB169">
            <v>0.05</v>
          </cell>
          <cell r="AC169">
            <v>0.05</v>
          </cell>
          <cell r="AD169">
            <v>0.05</v>
          </cell>
        </row>
        <row r="170">
          <cell r="E170" t="str">
            <v>ManufacturingReceptacleSun</v>
          </cell>
          <cell r="F170" t="str">
            <v>Fraction</v>
          </cell>
          <cell r="G170">
            <v>0.05</v>
          </cell>
          <cell r="H170">
            <v>0.05</v>
          </cell>
          <cell r="I170">
            <v>0.05</v>
          </cell>
          <cell r="J170">
            <v>0.05</v>
          </cell>
          <cell r="K170">
            <v>0.05</v>
          </cell>
          <cell r="L170">
            <v>0.05</v>
          </cell>
          <cell r="M170">
            <v>0.05</v>
          </cell>
          <cell r="N170">
            <v>0.05</v>
          </cell>
          <cell r="O170">
            <v>0.05</v>
          </cell>
          <cell r="P170">
            <v>0.05</v>
          </cell>
          <cell r="Q170">
            <v>0.05</v>
          </cell>
          <cell r="R170">
            <v>0.05</v>
          </cell>
          <cell r="S170">
            <v>0.05</v>
          </cell>
          <cell r="T170">
            <v>0.05</v>
          </cell>
          <cell r="U170">
            <v>0.05</v>
          </cell>
          <cell r="V170">
            <v>0.05</v>
          </cell>
          <cell r="W170">
            <v>0.05</v>
          </cell>
          <cell r="X170">
            <v>0.05</v>
          </cell>
          <cell r="Y170">
            <v>0.05</v>
          </cell>
          <cell r="Z170">
            <v>0.05</v>
          </cell>
          <cell r="AA170">
            <v>0.05</v>
          </cell>
          <cell r="AB170">
            <v>0.05</v>
          </cell>
          <cell r="AC170">
            <v>0.05</v>
          </cell>
          <cell r="AD170">
            <v>0.05</v>
          </cell>
        </row>
        <row r="171">
          <cell r="E171" t="str">
            <v>ManufacturingHVACAvailWD</v>
          </cell>
          <cell r="F171" t="str">
            <v>OnOff</v>
          </cell>
          <cell r="G171">
            <v>0</v>
          </cell>
          <cell r="H171">
            <v>0</v>
          </cell>
          <cell r="I171">
            <v>0</v>
          </cell>
          <cell r="J171">
            <v>0</v>
          </cell>
          <cell r="K171">
            <v>0</v>
          </cell>
          <cell r="L171">
            <v>1</v>
          </cell>
          <cell r="M171">
            <v>1</v>
          </cell>
          <cell r="N171">
            <v>1</v>
          </cell>
          <cell r="O171">
            <v>1</v>
          </cell>
          <cell r="P171">
            <v>1</v>
          </cell>
          <cell r="Q171">
            <v>1</v>
          </cell>
          <cell r="R171">
            <v>1</v>
          </cell>
          <cell r="S171">
            <v>1</v>
          </cell>
          <cell r="T171">
            <v>1</v>
          </cell>
          <cell r="U171">
            <v>1</v>
          </cell>
          <cell r="V171">
            <v>1</v>
          </cell>
          <cell r="W171">
            <v>1</v>
          </cell>
          <cell r="X171">
            <v>1</v>
          </cell>
          <cell r="Y171">
            <v>1</v>
          </cell>
          <cell r="Z171">
            <v>1</v>
          </cell>
          <cell r="AA171">
            <v>1</v>
          </cell>
          <cell r="AB171">
            <v>1</v>
          </cell>
          <cell r="AC171">
            <v>1</v>
          </cell>
          <cell r="AD171">
            <v>1</v>
          </cell>
        </row>
        <row r="172">
          <cell r="E172" t="str">
            <v>ManufacturingHVACAvailSat</v>
          </cell>
          <cell r="F172" t="str">
            <v>OnOff</v>
          </cell>
          <cell r="G172">
            <v>0</v>
          </cell>
          <cell r="H172">
            <v>0</v>
          </cell>
          <cell r="I172">
            <v>0</v>
          </cell>
          <cell r="J172">
            <v>0</v>
          </cell>
          <cell r="K172">
            <v>0</v>
          </cell>
          <cell r="L172">
            <v>1</v>
          </cell>
          <cell r="M172">
            <v>1</v>
          </cell>
          <cell r="N172">
            <v>1</v>
          </cell>
          <cell r="O172">
            <v>1</v>
          </cell>
          <cell r="P172">
            <v>1</v>
          </cell>
          <cell r="Q172">
            <v>1</v>
          </cell>
          <cell r="R172">
            <v>1</v>
          </cell>
          <cell r="S172">
            <v>1</v>
          </cell>
          <cell r="T172">
            <v>1</v>
          </cell>
          <cell r="U172">
            <v>1</v>
          </cell>
          <cell r="V172">
            <v>1</v>
          </cell>
          <cell r="W172">
            <v>1</v>
          </cell>
          <cell r="X172">
            <v>1</v>
          </cell>
          <cell r="Y172">
            <v>1</v>
          </cell>
          <cell r="Z172">
            <v>0</v>
          </cell>
          <cell r="AA172">
            <v>0</v>
          </cell>
          <cell r="AB172">
            <v>0</v>
          </cell>
          <cell r="AC172">
            <v>0</v>
          </cell>
          <cell r="AD172">
            <v>0</v>
          </cell>
        </row>
        <row r="173">
          <cell r="E173" t="str">
            <v>ManufacturingHVACAvailSun</v>
          </cell>
          <cell r="F173" t="str">
            <v>OnOff</v>
          </cell>
          <cell r="G173">
            <v>0</v>
          </cell>
          <cell r="H173">
            <v>0</v>
          </cell>
          <cell r="I173">
            <v>0</v>
          </cell>
          <cell r="J173">
            <v>0</v>
          </cell>
          <cell r="K173">
            <v>0</v>
          </cell>
          <cell r="L173">
            <v>1</v>
          </cell>
          <cell r="M173">
            <v>1</v>
          </cell>
          <cell r="N173">
            <v>1</v>
          </cell>
          <cell r="O173">
            <v>1</v>
          </cell>
          <cell r="P173">
            <v>1</v>
          </cell>
          <cell r="Q173">
            <v>1</v>
          </cell>
          <cell r="R173">
            <v>1</v>
          </cell>
          <cell r="S173">
            <v>1</v>
          </cell>
          <cell r="T173">
            <v>1</v>
          </cell>
          <cell r="U173">
            <v>1</v>
          </cell>
          <cell r="V173">
            <v>1</v>
          </cell>
          <cell r="W173">
            <v>1</v>
          </cell>
          <cell r="X173">
            <v>1</v>
          </cell>
          <cell r="Y173">
            <v>0</v>
          </cell>
          <cell r="Z173">
            <v>0</v>
          </cell>
          <cell r="AA173">
            <v>0</v>
          </cell>
          <cell r="AB173">
            <v>0</v>
          </cell>
          <cell r="AC173">
            <v>0</v>
          </cell>
          <cell r="AD173">
            <v>0</v>
          </cell>
        </row>
        <row r="174">
          <cell r="E174" t="str">
            <v>ManufacturingServiceHotWaterWD</v>
          </cell>
          <cell r="F174" t="str">
            <v>Fraction</v>
          </cell>
          <cell r="G174">
            <v>0.05</v>
          </cell>
          <cell r="H174">
            <v>0.05</v>
          </cell>
          <cell r="I174">
            <v>0.05</v>
          </cell>
          <cell r="J174">
            <v>0.05</v>
          </cell>
          <cell r="K174">
            <v>0.05</v>
          </cell>
          <cell r="L174">
            <v>0.08</v>
          </cell>
          <cell r="M174">
            <v>7.0000000000000007E-2</v>
          </cell>
          <cell r="N174">
            <v>0.19</v>
          </cell>
          <cell r="O174">
            <v>0.35</v>
          </cell>
          <cell r="P174">
            <v>0.38</v>
          </cell>
          <cell r="Q174">
            <v>0.39</v>
          </cell>
          <cell r="R174">
            <v>0.47</v>
          </cell>
          <cell r="S174">
            <v>0.56999999999999995</v>
          </cell>
          <cell r="T174">
            <v>0.54</v>
          </cell>
          <cell r="U174">
            <v>0.34</v>
          </cell>
          <cell r="V174">
            <v>0.33</v>
          </cell>
          <cell r="W174">
            <v>0.44</v>
          </cell>
          <cell r="X174">
            <v>0.26</v>
          </cell>
          <cell r="Y174">
            <v>0.21</v>
          </cell>
          <cell r="Z174">
            <v>0.15</v>
          </cell>
          <cell r="AA174">
            <v>0.17</v>
          </cell>
          <cell r="AB174">
            <v>0.08</v>
          </cell>
          <cell r="AC174">
            <v>0.05</v>
          </cell>
          <cell r="AD174">
            <v>0.05</v>
          </cell>
        </row>
        <row r="175">
          <cell r="E175" t="str">
            <v>ManufacturingServiceHotWaterSat</v>
          </cell>
          <cell r="F175" t="str">
            <v>Fraction</v>
          </cell>
          <cell r="G175">
            <v>0.05</v>
          </cell>
          <cell r="H175">
            <v>0.05</v>
          </cell>
          <cell r="I175">
            <v>0.05</v>
          </cell>
          <cell r="J175">
            <v>0.05</v>
          </cell>
          <cell r="K175">
            <v>0.05</v>
          </cell>
          <cell r="L175">
            <v>0.08</v>
          </cell>
          <cell r="M175">
            <v>7.0000000000000007E-2</v>
          </cell>
          <cell r="N175">
            <v>0.11</v>
          </cell>
          <cell r="O175">
            <v>0.15</v>
          </cell>
          <cell r="P175">
            <v>0.21</v>
          </cell>
          <cell r="Q175">
            <v>0.19</v>
          </cell>
          <cell r="R175">
            <v>0.23</v>
          </cell>
          <cell r="S175">
            <v>0.2</v>
          </cell>
          <cell r="T175">
            <v>0.19</v>
          </cell>
          <cell r="U175">
            <v>0.15</v>
          </cell>
          <cell r="V175">
            <v>0.12</v>
          </cell>
          <cell r="W175">
            <v>0.14000000000000001</v>
          </cell>
          <cell r="X175">
            <v>7.0000000000000007E-2</v>
          </cell>
          <cell r="Y175">
            <v>7.0000000000000007E-2</v>
          </cell>
          <cell r="Z175">
            <v>7.0000000000000007E-2</v>
          </cell>
          <cell r="AA175">
            <v>7.0000000000000007E-2</v>
          </cell>
          <cell r="AB175">
            <v>0.09</v>
          </cell>
          <cell r="AC175">
            <v>0.05</v>
          </cell>
          <cell r="AD175">
            <v>0.05</v>
          </cell>
        </row>
        <row r="176">
          <cell r="E176" t="str">
            <v>ManufacturingServiceHotWaterSun</v>
          </cell>
          <cell r="F176" t="str">
            <v>Fraction</v>
          </cell>
          <cell r="G176">
            <v>0.04</v>
          </cell>
          <cell r="H176">
            <v>0.04</v>
          </cell>
          <cell r="I176">
            <v>0.04</v>
          </cell>
          <cell r="J176">
            <v>0.04</v>
          </cell>
          <cell r="K176">
            <v>0.04</v>
          </cell>
          <cell r="L176">
            <v>7.0000000000000007E-2</v>
          </cell>
          <cell r="M176">
            <v>0.04</v>
          </cell>
          <cell r="N176">
            <v>0.04</v>
          </cell>
          <cell r="O176">
            <v>0.04</v>
          </cell>
          <cell r="P176">
            <v>0.04</v>
          </cell>
          <cell r="Q176">
            <v>0.04</v>
          </cell>
          <cell r="R176">
            <v>0.06</v>
          </cell>
          <cell r="S176">
            <v>0.06</v>
          </cell>
          <cell r="T176">
            <v>0.09</v>
          </cell>
          <cell r="U176">
            <v>0.06</v>
          </cell>
          <cell r="V176">
            <v>0.04</v>
          </cell>
          <cell r="W176">
            <v>0.04</v>
          </cell>
          <cell r="X176">
            <v>0.04</v>
          </cell>
          <cell r="Y176">
            <v>0.04</v>
          </cell>
          <cell r="Z176">
            <v>0.04</v>
          </cell>
          <cell r="AA176">
            <v>0.04</v>
          </cell>
          <cell r="AB176">
            <v>7.0000000000000007E-2</v>
          </cell>
          <cell r="AC176">
            <v>0.04</v>
          </cell>
          <cell r="AD176">
            <v>0.04</v>
          </cell>
        </row>
        <row r="177">
          <cell r="E177" t="str">
            <v>ManufacturingElevatorWD</v>
          </cell>
          <cell r="F177" t="str">
            <v>Fraction</v>
          </cell>
          <cell r="G177">
            <v>0</v>
          </cell>
          <cell r="H177">
            <v>0</v>
          </cell>
          <cell r="I177">
            <v>0</v>
          </cell>
          <cell r="J177">
            <v>0</v>
          </cell>
          <cell r="K177">
            <v>0</v>
          </cell>
          <cell r="L177">
            <v>0</v>
          </cell>
          <cell r="M177">
            <v>0</v>
          </cell>
          <cell r="N177">
            <v>0.35</v>
          </cell>
          <cell r="O177">
            <v>0.69</v>
          </cell>
          <cell r="P177">
            <v>0.43</v>
          </cell>
          <cell r="Q177">
            <v>0.37</v>
          </cell>
          <cell r="R177">
            <v>0.43</v>
          </cell>
          <cell r="S177">
            <v>0.57999999999999996</v>
          </cell>
          <cell r="T177">
            <v>0.48</v>
          </cell>
          <cell r="U177">
            <v>0.37</v>
          </cell>
          <cell r="V177">
            <v>0.37</v>
          </cell>
          <cell r="W177">
            <v>0.46</v>
          </cell>
          <cell r="X177">
            <v>0.62</v>
          </cell>
          <cell r="Y177">
            <v>0.2</v>
          </cell>
          <cell r="Z177">
            <v>0.12</v>
          </cell>
          <cell r="AA177">
            <v>0.04</v>
          </cell>
          <cell r="AB177">
            <v>0.04</v>
          </cell>
          <cell r="AC177">
            <v>0</v>
          </cell>
          <cell r="AD177">
            <v>0</v>
          </cell>
        </row>
        <row r="178">
          <cell r="E178" t="str">
            <v>ManufacturingElevatorSat</v>
          </cell>
          <cell r="F178" t="str">
            <v>Fraction</v>
          </cell>
          <cell r="G178">
            <v>0</v>
          </cell>
          <cell r="H178">
            <v>0</v>
          </cell>
          <cell r="I178">
            <v>0</v>
          </cell>
          <cell r="J178">
            <v>0</v>
          </cell>
          <cell r="K178">
            <v>0</v>
          </cell>
          <cell r="L178">
            <v>0</v>
          </cell>
          <cell r="M178">
            <v>0</v>
          </cell>
          <cell r="N178">
            <v>0.16</v>
          </cell>
          <cell r="O178">
            <v>0.14000000000000001</v>
          </cell>
          <cell r="P178">
            <v>0.21</v>
          </cell>
          <cell r="Q178">
            <v>0.18</v>
          </cell>
          <cell r="R178">
            <v>0.25</v>
          </cell>
          <cell r="S178">
            <v>0.21</v>
          </cell>
          <cell r="T178">
            <v>0.13</v>
          </cell>
          <cell r="U178">
            <v>0.08</v>
          </cell>
          <cell r="V178">
            <v>0.04</v>
          </cell>
          <cell r="W178">
            <v>0.05</v>
          </cell>
          <cell r="X178">
            <v>0.06</v>
          </cell>
          <cell r="Y178">
            <v>0</v>
          </cell>
          <cell r="Z178">
            <v>0</v>
          </cell>
          <cell r="AA178">
            <v>0</v>
          </cell>
          <cell r="AB178">
            <v>0</v>
          </cell>
          <cell r="AC178">
            <v>0</v>
          </cell>
          <cell r="AD178">
            <v>0</v>
          </cell>
        </row>
        <row r="179">
          <cell r="E179" t="str">
            <v>ManufacturingElevatorSun</v>
          </cell>
          <cell r="F179" t="str">
            <v>Fraction</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row>
        <row r="180">
          <cell r="E180" t="str">
            <v>ManufacturingRefrigerationWD</v>
          </cell>
          <cell r="F180" t="str">
            <v>Fraction</v>
          </cell>
          <cell r="G180">
            <v>0.9</v>
          </cell>
          <cell r="H180">
            <v>0.9</v>
          </cell>
          <cell r="I180">
            <v>0.9</v>
          </cell>
          <cell r="J180">
            <v>0.9</v>
          </cell>
          <cell r="K180">
            <v>0.9</v>
          </cell>
          <cell r="L180">
            <v>0.9</v>
          </cell>
          <cell r="M180">
            <v>0.9</v>
          </cell>
          <cell r="N180">
            <v>0.9</v>
          </cell>
          <cell r="O180">
            <v>0.9</v>
          </cell>
          <cell r="P180">
            <v>0.9</v>
          </cell>
          <cell r="Q180">
            <v>0.9</v>
          </cell>
          <cell r="R180">
            <v>0.9</v>
          </cell>
          <cell r="S180">
            <v>0.9</v>
          </cell>
          <cell r="T180">
            <v>0.9</v>
          </cell>
          <cell r="U180">
            <v>0.9</v>
          </cell>
          <cell r="V180">
            <v>0.9</v>
          </cell>
          <cell r="W180">
            <v>0.9</v>
          </cell>
          <cell r="X180">
            <v>0.9</v>
          </cell>
          <cell r="Y180">
            <v>0.9</v>
          </cell>
          <cell r="Z180">
            <v>0.9</v>
          </cell>
          <cell r="AA180">
            <v>0.9</v>
          </cell>
          <cell r="AB180">
            <v>0.9</v>
          </cell>
          <cell r="AC180">
            <v>0.9</v>
          </cell>
          <cell r="AD180">
            <v>0.9</v>
          </cell>
        </row>
        <row r="181">
          <cell r="E181" t="str">
            <v>ManufacturingRefrigerationSat</v>
          </cell>
          <cell r="F181" t="str">
            <v>Fraction</v>
          </cell>
          <cell r="G181">
            <v>0.9</v>
          </cell>
          <cell r="H181">
            <v>0.9</v>
          </cell>
          <cell r="I181">
            <v>0.9</v>
          </cell>
          <cell r="J181">
            <v>0.9</v>
          </cell>
          <cell r="K181">
            <v>0.9</v>
          </cell>
          <cell r="L181">
            <v>0.9</v>
          </cell>
          <cell r="M181">
            <v>0.9</v>
          </cell>
          <cell r="N181">
            <v>0.9</v>
          </cell>
          <cell r="O181">
            <v>0.9</v>
          </cell>
          <cell r="P181">
            <v>0.9</v>
          </cell>
          <cell r="Q181">
            <v>0.9</v>
          </cell>
          <cell r="R181">
            <v>0.9</v>
          </cell>
          <cell r="S181">
            <v>0.9</v>
          </cell>
          <cell r="T181">
            <v>0.9</v>
          </cell>
          <cell r="U181">
            <v>0.9</v>
          </cell>
          <cell r="V181">
            <v>0.9</v>
          </cell>
          <cell r="W181">
            <v>0.9</v>
          </cell>
          <cell r="X181">
            <v>0.9</v>
          </cell>
          <cell r="Y181">
            <v>0.9</v>
          </cell>
          <cell r="Z181">
            <v>0.9</v>
          </cell>
          <cell r="AA181">
            <v>0.9</v>
          </cell>
          <cell r="AB181">
            <v>0.9</v>
          </cell>
          <cell r="AC181">
            <v>0.9</v>
          </cell>
          <cell r="AD181">
            <v>0.9</v>
          </cell>
        </row>
        <row r="182">
          <cell r="E182" t="str">
            <v>ManufacturingRefrigerationSun</v>
          </cell>
          <cell r="F182" t="str">
            <v>Fraction</v>
          </cell>
          <cell r="G182">
            <v>0.9</v>
          </cell>
          <cell r="H182">
            <v>0.9</v>
          </cell>
          <cell r="I182">
            <v>0.9</v>
          </cell>
          <cell r="J182">
            <v>0.9</v>
          </cell>
          <cell r="K182">
            <v>0.9</v>
          </cell>
          <cell r="L182">
            <v>0.9</v>
          </cell>
          <cell r="M182">
            <v>0.9</v>
          </cell>
          <cell r="N182">
            <v>0.9</v>
          </cell>
          <cell r="O182">
            <v>0.9</v>
          </cell>
          <cell r="P182">
            <v>0.9</v>
          </cell>
          <cell r="Q182">
            <v>0.9</v>
          </cell>
          <cell r="R182">
            <v>0.9</v>
          </cell>
          <cell r="S182">
            <v>0.9</v>
          </cell>
          <cell r="T182">
            <v>0.9</v>
          </cell>
          <cell r="U182">
            <v>0.9</v>
          </cell>
          <cell r="V182">
            <v>0.9</v>
          </cell>
          <cell r="W182">
            <v>0.9</v>
          </cell>
          <cell r="X182">
            <v>0.9</v>
          </cell>
          <cell r="Y182">
            <v>0.9</v>
          </cell>
          <cell r="Z182">
            <v>0.9</v>
          </cell>
          <cell r="AA182">
            <v>0.9</v>
          </cell>
          <cell r="AB182">
            <v>0.9</v>
          </cell>
          <cell r="AC182">
            <v>0.9</v>
          </cell>
          <cell r="AD182">
            <v>0.9</v>
          </cell>
        </row>
        <row r="183">
          <cell r="E183" t="str">
            <v>ManufacturingGasEquipWD</v>
          </cell>
          <cell r="F183" t="str">
            <v>Fraction</v>
          </cell>
          <cell r="G183">
            <v>0</v>
          </cell>
          <cell r="H183">
            <v>0</v>
          </cell>
          <cell r="I183">
            <v>0</v>
          </cell>
          <cell r="J183">
            <v>0</v>
          </cell>
          <cell r="K183">
            <v>0</v>
          </cell>
          <cell r="L183">
            <v>0</v>
          </cell>
          <cell r="M183">
            <v>0.5</v>
          </cell>
          <cell r="N183">
            <v>0.75</v>
          </cell>
          <cell r="O183">
            <v>0.9</v>
          </cell>
          <cell r="P183">
            <v>0.9</v>
          </cell>
          <cell r="Q183">
            <v>0.9</v>
          </cell>
          <cell r="R183">
            <v>0.9</v>
          </cell>
          <cell r="S183">
            <v>0.9</v>
          </cell>
          <cell r="T183">
            <v>0.9</v>
          </cell>
          <cell r="U183">
            <v>0.9</v>
          </cell>
          <cell r="V183">
            <v>0.9</v>
          </cell>
          <cell r="W183">
            <v>0.9</v>
          </cell>
          <cell r="X183">
            <v>0.5</v>
          </cell>
          <cell r="Y183">
            <v>0</v>
          </cell>
          <cell r="Z183">
            <v>0</v>
          </cell>
          <cell r="AA183">
            <v>0</v>
          </cell>
          <cell r="AB183">
            <v>0</v>
          </cell>
          <cell r="AC183">
            <v>0</v>
          </cell>
          <cell r="AD183">
            <v>0</v>
          </cell>
        </row>
        <row r="184">
          <cell r="E184" t="str">
            <v>ManufacturingGasEquipSat</v>
          </cell>
          <cell r="F184" t="str">
            <v>Fraction</v>
          </cell>
          <cell r="G184">
            <v>0</v>
          </cell>
          <cell r="H184">
            <v>0</v>
          </cell>
          <cell r="I184">
            <v>0</v>
          </cell>
          <cell r="J184">
            <v>0</v>
          </cell>
          <cell r="K184">
            <v>0</v>
          </cell>
          <cell r="L184">
            <v>0</v>
          </cell>
          <cell r="M184">
            <v>0.1</v>
          </cell>
          <cell r="N184">
            <v>0.1</v>
          </cell>
          <cell r="O184">
            <v>0.2</v>
          </cell>
          <cell r="P184">
            <v>0.2</v>
          </cell>
          <cell r="Q184">
            <v>0.2</v>
          </cell>
          <cell r="R184">
            <v>0.2</v>
          </cell>
          <cell r="S184">
            <v>0.2</v>
          </cell>
          <cell r="T184">
            <v>0.2</v>
          </cell>
          <cell r="U184">
            <v>0.2</v>
          </cell>
          <cell r="V184">
            <v>0.2</v>
          </cell>
          <cell r="W184">
            <v>0.2</v>
          </cell>
          <cell r="X184">
            <v>0</v>
          </cell>
          <cell r="Y184">
            <v>0</v>
          </cell>
          <cell r="Z184">
            <v>0</v>
          </cell>
          <cell r="AA184">
            <v>0</v>
          </cell>
          <cell r="AB184">
            <v>0</v>
          </cell>
          <cell r="AC184">
            <v>0</v>
          </cell>
          <cell r="AD184">
            <v>0</v>
          </cell>
        </row>
        <row r="185">
          <cell r="E185" t="str">
            <v>ManufacturingGasEquipSun</v>
          </cell>
          <cell r="F185" t="str">
            <v>Fraction</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row>
        <row r="186">
          <cell r="E186" t="str">
            <v>ManufacturingHtgSetPtWD</v>
          </cell>
          <cell r="F186" t="str">
            <v>Temperature</v>
          </cell>
          <cell r="G186">
            <v>60</v>
          </cell>
          <cell r="H186">
            <v>60</v>
          </cell>
          <cell r="I186">
            <v>60</v>
          </cell>
          <cell r="J186">
            <v>60</v>
          </cell>
          <cell r="K186">
            <v>60</v>
          </cell>
          <cell r="L186">
            <v>70</v>
          </cell>
          <cell r="M186">
            <v>70</v>
          </cell>
          <cell r="N186">
            <v>70</v>
          </cell>
          <cell r="O186">
            <v>70</v>
          </cell>
          <cell r="P186">
            <v>70</v>
          </cell>
          <cell r="Q186">
            <v>70</v>
          </cell>
          <cell r="R186">
            <v>70</v>
          </cell>
          <cell r="S186">
            <v>70</v>
          </cell>
          <cell r="T186">
            <v>70</v>
          </cell>
          <cell r="U186">
            <v>70</v>
          </cell>
          <cell r="V186">
            <v>70</v>
          </cell>
          <cell r="W186">
            <v>70</v>
          </cell>
          <cell r="X186">
            <v>70</v>
          </cell>
          <cell r="Y186">
            <v>70</v>
          </cell>
          <cell r="Z186">
            <v>70</v>
          </cell>
          <cell r="AA186">
            <v>70</v>
          </cell>
          <cell r="AB186">
            <v>70</v>
          </cell>
          <cell r="AC186">
            <v>70</v>
          </cell>
          <cell r="AD186">
            <v>70</v>
          </cell>
        </row>
        <row r="187">
          <cell r="E187" t="str">
            <v>ManufacturingHtgSetPtSat</v>
          </cell>
          <cell r="F187" t="str">
            <v>Temperature</v>
          </cell>
          <cell r="G187">
            <v>60</v>
          </cell>
          <cell r="H187">
            <v>60</v>
          </cell>
          <cell r="I187">
            <v>60</v>
          </cell>
          <cell r="J187">
            <v>60</v>
          </cell>
          <cell r="K187">
            <v>60</v>
          </cell>
          <cell r="L187">
            <v>70</v>
          </cell>
          <cell r="M187">
            <v>70</v>
          </cell>
          <cell r="N187">
            <v>70</v>
          </cell>
          <cell r="O187">
            <v>70</v>
          </cell>
          <cell r="P187">
            <v>70</v>
          </cell>
          <cell r="Q187">
            <v>70</v>
          </cell>
          <cell r="R187">
            <v>70</v>
          </cell>
          <cell r="S187">
            <v>70</v>
          </cell>
          <cell r="T187">
            <v>70</v>
          </cell>
          <cell r="U187">
            <v>70</v>
          </cell>
          <cell r="V187">
            <v>70</v>
          </cell>
          <cell r="W187">
            <v>70</v>
          </cell>
          <cell r="X187">
            <v>70</v>
          </cell>
          <cell r="Y187">
            <v>70</v>
          </cell>
          <cell r="Z187">
            <v>60</v>
          </cell>
          <cell r="AA187">
            <v>60</v>
          </cell>
          <cell r="AB187">
            <v>60</v>
          </cell>
          <cell r="AC187">
            <v>60</v>
          </cell>
          <cell r="AD187">
            <v>60</v>
          </cell>
        </row>
        <row r="188">
          <cell r="E188" t="str">
            <v>ManufacturingHtgSetPtSun</v>
          </cell>
          <cell r="F188" t="str">
            <v>Temperature</v>
          </cell>
          <cell r="G188">
            <v>60</v>
          </cell>
          <cell r="H188">
            <v>60</v>
          </cell>
          <cell r="I188">
            <v>60</v>
          </cell>
          <cell r="J188">
            <v>60</v>
          </cell>
          <cell r="K188">
            <v>60</v>
          </cell>
          <cell r="L188">
            <v>60</v>
          </cell>
          <cell r="M188">
            <v>60</v>
          </cell>
          <cell r="N188">
            <v>60</v>
          </cell>
          <cell r="O188">
            <v>60</v>
          </cell>
          <cell r="P188">
            <v>60</v>
          </cell>
          <cell r="Q188">
            <v>60</v>
          </cell>
          <cell r="R188">
            <v>60</v>
          </cell>
          <cell r="S188">
            <v>60</v>
          </cell>
          <cell r="T188">
            <v>60</v>
          </cell>
          <cell r="U188">
            <v>60</v>
          </cell>
          <cell r="V188">
            <v>60</v>
          </cell>
          <cell r="W188">
            <v>60</v>
          </cell>
          <cell r="X188">
            <v>60</v>
          </cell>
          <cell r="Y188">
            <v>60</v>
          </cell>
          <cell r="Z188">
            <v>60</v>
          </cell>
          <cell r="AA188">
            <v>60</v>
          </cell>
          <cell r="AB188">
            <v>60</v>
          </cell>
          <cell r="AC188">
            <v>60</v>
          </cell>
          <cell r="AD188">
            <v>60</v>
          </cell>
        </row>
        <row r="189">
          <cell r="E189" t="str">
            <v>ManufacturingClgSetPtWD</v>
          </cell>
          <cell r="F189" t="str">
            <v>Temperature</v>
          </cell>
          <cell r="G189">
            <v>85</v>
          </cell>
          <cell r="H189">
            <v>85</v>
          </cell>
          <cell r="I189">
            <v>85</v>
          </cell>
          <cell r="J189">
            <v>85</v>
          </cell>
          <cell r="K189">
            <v>85</v>
          </cell>
          <cell r="L189">
            <v>75</v>
          </cell>
          <cell r="M189">
            <v>75</v>
          </cell>
          <cell r="N189">
            <v>75</v>
          </cell>
          <cell r="O189">
            <v>75</v>
          </cell>
          <cell r="P189">
            <v>75</v>
          </cell>
          <cell r="Q189">
            <v>75</v>
          </cell>
          <cell r="R189">
            <v>75</v>
          </cell>
          <cell r="S189">
            <v>75</v>
          </cell>
          <cell r="T189">
            <v>75</v>
          </cell>
          <cell r="U189">
            <v>75</v>
          </cell>
          <cell r="V189">
            <v>75</v>
          </cell>
          <cell r="W189">
            <v>75</v>
          </cell>
          <cell r="X189">
            <v>75</v>
          </cell>
          <cell r="Y189">
            <v>75</v>
          </cell>
          <cell r="Z189">
            <v>75</v>
          </cell>
          <cell r="AA189">
            <v>75</v>
          </cell>
          <cell r="AB189">
            <v>75</v>
          </cell>
          <cell r="AC189">
            <v>75</v>
          </cell>
          <cell r="AD189">
            <v>75</v>
          </cell>
        </row>
        <row r="190">
          <cell r="E190" t="str">
            <v>ManufacturingClgSetPtSat</v>
          </cell>
          <cell r="F190" t="str">
            <v>Temperature</v>
          </cell>
          <cell r="G190">
            <v>85</v>
          </cell>
          <cell r="H190">
            <v>85</v>
          </cell>
          <cell r="I190">
            <v>85</v>
          </cell>
          <cell r="J190">
            <v>85</v>
          </cell>
          <cell r="K190">
            <v>85</v>
          </cell>
          <cell r="L190">
            <v>75</v>
          </cell>
          <cell r="M190">
            <v>75</v>
          </cell>
          <cell r="N190">
            <v>75</v>
          </cell>
          <cell r="O190">
            <v>75</v>
          </cell>
          <cell r="P190">
            <v>75</v>
          </cell>
          <cell r="Q190">
            <v>75</v>
          </cell>
          <cell r="R190">
            <v>75</v>
          </cell>
          <cell r="S190">
            <v>75</v>
          </cell>
          <cell r="T190">
            <v>75</v>
          </cell>
          <cell r="U190">
            <v>75</v>
          </cell>
          <cell r="V190">
            <v>75</v>
          </cell>
          <cell r="W190">
            <v>75</v>
          </cell>
          <cell r="X190">
            <v>75</v>
          </cell>
          <cell r="Y190">
            <v>75</v>
          </cell>
          <cell r="Z190">
            <v>85</v>
          </cell>
          <cell r="AA190">
            <v>85</v>
          </cell>
          <cell r="AB190">
            <v>85</v>
          </cell>
          <cell r="AC190">
            <v>85</v>
          </cell>
          <cell r="AD190">
            <v>85</v>
          </cell>
        </row>
        <row r="191">
          <cell r="E191" t="str">
            <v>ManufacturingClgSetPtSun</v>
          </cell>
          <cell r="F191" t="str">
            <v>Temperature</v>
          </cell>
          <cell r="G191">
            <v>85</v>
          </cell>
          <cell r="H191">
            <v>85</v>
          </cell>
          <cell r="I191">
            <v>85</v>
          </cell>
          <cell r="J191">
            <v>85</v>
          </cell>
          <cell r="K191">
            <v>85</v>
          </cell>
          <cell r="L191">
            <v>85</v>
          </cell>
          <cell r="M191">
            <v>85</v>
          </cell>
          <cell r="N191">
            <v>85</v>
          </cell>
          <cell r="O191">
            <v>85</v>
          </cell>
          <cell r="P191">
            <v>85</v>
          </cell>
          <cell r="Q191">
            <v>85</v>
          </cell>
          <cell r="R191">
            <v>85</v>
          </cell>
          <cell r="S191">
            <v>85</v>
          </cell>
          <cell r="T191">
            <v>85</v>
          </cell>
          <cell r="U191">
            <v>85</v>
          </cell>
          <cell r="V191">
            <v>85</v>
          </cell>
          <cell r="W191">
            <v>85</v>
          </cell>
          <cell r="X191">
            <v>85</v>
          </cell>
          <cell r="Y191">
            <v>85</v>
          </cell>
          <cell r="Z191">
            <v>85</v>
          </cell>
          <cell r="AA191">
            <v>85</v>
          </cell>
          <cell r="AB191">
            <v>85</v>
          </cell>
          <cell r="AC191">
            <v>85</v>
          </cell>
          <cell r="AD191">
            <v>85</v>
          </cell>
        </row>
        <row r="192">
          <cell r="E192" t="str">
            <v>ManufacturingInfiltrationWD</v>
          </cell>
          <cell r="F192" t="str">
            <v>Fraction</v>
          </cell>
          <cell r="G192">
            <v>1</v>
          </cell>
          <cell r="H192">
            <v>1</v>
          </cell>
          <cell r="I192">
            <v>1</v>
          </cell>
          <cell r="J192">
            <v>1</v>
          </cell>
          <cell r="K192">
            <v>1</v>
          </cell>
          <cell r="L192">
            <v>0.25</v>
          </cell>
          <cell r="M192">
            <v>0.25</v>
          </cell>
          <cell r="N192">
            <v>0.25</v>
          </cell>
          <cell r="O192">
            <v>0.25</v>
          </cell>
          <cell r="P192">
            <v>0.25</v>
          </cell>
          <cell r="Q192">
            <v>0.25</v>
          </cell>
          <cell r="R192">
            <v>0.25</v>
          </cell>
          <cell r="S192">
            <v>0.25</v>
          </cell>
          <cell r="T192">
            <v>0.25</v>
          </cell>
          <cell r="U192">
            <v>0.25</v>
          </cell>
          <cell r="V192">
            <v>0.25</v>
          </cell>
          <cell r="W192">
            <v>0.25</v>
          </cell>
          <cell r="X192">
            <v>0.25</v>
          </cell>
          <cell r="Y192">
            <v>0.25</v>
          </cell>
          <cell r="Z192">
            <v>0.25</v>
          </cell>
          <cell r="AA192">
            <v>0.25</v>
          </cell>
          <cell r="AB192">
            <v>0.25</v>
          </cell>
          <cell r="AC192">
            <v>0.25</v>
          </cell>
          <cell r="AD192">
            <v>0.25</v>
          </cell>
        </row>
        <row r="193">
          <cell r="E193" t="str">
            <v>ManufacturingInfiltrationSat</v>
          </cell>
          <cell r="F193" t="str">
            <v>Fraction</v>
          </cell>
          <cell r="G193">
            <v>1</v>
          </cell>
          <cell r="H193">
            <v>1</v>
          </cell>
          <cell r="I193">
            <v>1</v>
          </cell>
          <cell r="J193">
            <v>1</v>
          </cell>
          <cell r="K193">
            <v>1</v>
          </cell>
          <cell r="L193">
            <v>0.25</v>
          </cell>
          <cell r="M193">
            <v>0.25</v>
          </cell>
          <cell r="N193">
            <v>0.25</v>
          </cell>
          <cell r="O193">
            <v>0.25</v>
          </cell>
          <cell r="P193">
            <v>0.25</v>
          </cell>
          <cell r="Q193">
            <v>0.25</v>
          </cell>
          <cell r="R193">
            <v>0.25</v>
          </cell>
          <cell r="S193">
            <v>0.25</v>
          </cell>
          <cell r="T193">
            <v>0.25</v>
          </cell>
          <cell r="U193">
            <v>0.25</v>
          </cell>
          <cell r="V193">
            <v>0.25</v>
          </cell>
          <cell r="W193">
            <v>0.25</v>
          </cell>
          <cell r="X193">
            <v>0.25</v>
          </cell>
          <cell r="Y193">
            <v>0.25</v>
          </cell>
          <cell r="Z193">
            <v>1</v>
          </cell>
          <cell r="AA193">
            <v>1</v>
          </cell>
          <cell r="AB193">
            <v>1</v>
          </cell>
          <cell r="AC193">
            <v>1</v>
          </cell>
          <cell r="AD193">
            <v>1</v>
          </cell>
        </row>
        <row r="194">
          <cell r="E194" t="str">
            <v>ManufacturingInfiltrationSun</v>
          </cell>
          <cell r="F194" t="str">
            <v>Fraction</v>
          </cell>
          <cell r="G194">
            <v>1</v>
          </cell>
          <cell r="H194">
            <v>1</v>
          </cell>
          <cell r="I194">
            <v>1</v>
          </cell>
          <cell r="J194">
            <v>1</v>
          </cell>
          <cell r="K194">
            <v>1</v>
          </cell>
          <cell r="L194">
            <v>0.25</v>
          </cell>
          <cell r="M194">
            <v>0.25</v>
          </cell>
          <cell r="N194">
            <v>0.25</v>
          </cell>
          <cell r="O194">
            <v>0.25</v>
          </cell>
          <cell r="P194">
            <v>0.25</v>
          </cell>
          <cell r="Q194">
            <v>0.25</v>
          </cell>
          <cell r="R194">
            <v>0.25</v>
          </cell>
          <cell r="S194">
            <v>0.25</v>
          </cell>
          <cell r="T194">
            <v>0.25</v>
          </cell>
          <cell r="U194">
            <v>0.25</v>
          </cell>
          <cell r="V194">
            <v>0.25</v>
          </cell>
          <cell r="W194">
            <v>0.25</v>
          </cell>
          <cell r="X194">
            <v>0.25</v>
          </cell>
          <cell r="Y194">
            <v>1</v>
          </cell>
          <cell r="Z194">
            <v>1</v>
          </cell>
          <cell r="AA194">
            <v>1</v>
          </cell>
          <cell r="AB194">
            <v>1</v>
          </cell>
          <cell r="AC194">
            <v>1</v>
          </cell>
          <cell r="AD194">
            <v>1</v>
          </cell>
        </row>
        <row r="195">
          <cell r="E195" t="str">
            <v>ManufacturingWtrHtrSetPtWD</v>
          </cell>
          <cell r="F195" t="str">
            <v>Temperature</v>
          </cell>
          <cell r="G195">
            <v>135</v>
          </cell>
          <cell r="H195">
            <v>135</v>
          </cell>
          <cell r="I195">
            <v>135</v>
          </cell>
          <cell r="J195">
            <v>135</v>
          </cell>
          <cell r="K195">
            <v>135</v>
          </cell>
          <cell r="L195">
            <v>135</v>
          </cell>
          <cell r="M195">
            <v>135</v>
          </cell>
          <cell r="N195">
            <v>135</v>
          </cell>
          <cell r="O195">
            <v>135</v>
          </cell>
          <cell r="P195">
            <v>135</v>
          </cell>
          <cell r="Q195">
            <v>135</v>
          </cell>
          <cell r="R195">
            <v>135</v>
          </cell>
          <cell r="S195">
            <v>135</v>
          </cell>
          <cell r="T195">
            <v>135</v>
          </cell>
          <cell r="U195">
            <v>135</v>
          </cell>
          <cell r="V195">
            <v>135</v>
          </cell>
          <cell r="W195">
            <v>135</v>
          </cell>
          <cell r="X195">
            <v>135</v>
          </cell>
          <cell r="Y195">
            <v>135</v>
          </cell>
          <cell r="Z195">
            <v>135</v>
          </cell>
          <cell r="AA195">
            <v>135</v>
          </cell>
          <cell r="AB195">
            <v>135</v>
          </cell>
          <cell r="AC195">
            <v>135</v>
          </cell>
          <cell r="AD195">
            <v>135</v>
          </cell>
        </row>
        <row r="196">
          <cell r="E196" t="str">
            <v>ManufacturingWtrHtrSetPtSat</v>
          </cell>
          <cell r="F196" t="str">
            <v>Temperature</v>
          </cell>
          <cell r="G196">
            <v>135</v>
          </cell>
          <cell r="H196">
            <v>135</v>
          </cell>
          <cell r="I196">
            <v>135</v>
          </cell>
          <cell r="J196">
            <v>135</v>
          </cell>
          <cell r="K196">
            <v>135</v>
          </cell>
          <cell r="L196">
            <v>135</v>
          </cell>
          <cell r="M196">
            <v>135</v>
          </cell>
          <cell r="N196">
            <v>135</v>
          </cell>
          <cell r="O196">
            <v>135</v>
          </cell>
          <cell r="P196">
            <v>135</v>
          </cell>
          <cell r="Q196">
            <v>135</v>
          </cell>
          <cell r="R196">
            <v>135</v>
          </cell>
          <cell r="S196">
            <v>135</v>
          </cell>
          <cell r="T196">
            <v>135</v>
          </cell>
          <cell r="U196">
            <v>135</v>
          </cell>
          <cell r="V196">
            <v>135</v>
          </cell>
          <cell r="W196">
            <v>135</v>
          </cell>
          <cell r="X196">
            <v>135</v>
          </cell>
          <cell r="Y196">
            <v>135</v>
          </cell>
          <cell r="Z196">
            <v>135</v>
          </cell>
          <cell r="AA196">
            <v>135</v>
          </cell>
          <cell r="AB196">
            <v>135</v>
          </cell>
          <cell r="AC196">
            <v>135</v>
          </cell>
          <cell r="AD196">
            <v>135</v>
          </cell>
        </row>
        <row r="197">
          <cell r="E197" t="str">
            <v>ManufacturingWtrHtrSetPtSun</v>
          </cell>
          <cell r="F197" t="str">
            <v>Temperature</v>
          </cell>
          <cell r="G197">
            <v>135</v>
          </cell>
          <cell r="H197">
            <v>135</v>
          </cell>
          <cell r="I197">
            <v>135</v>
          </cell>
          <cell r="J197">
            <v>135</v>
          </cell>
          <cell r="K197">
            <v>135</v>
          </cell>
          <cell r="L197">
            <v>135</v>
          </cell>
          <cell r="M197">
            <v>135</v>
          </cell>
          <cell r="N197">
            <v>135</v>
          </cell>
          <cell r="O197">
            <v>135</v>
          </cell>
          <cell r="P197">
            <v>135</v>
          </cell>
          <cell r="Q197">
            <v>135</v>
          </cell>
          <cell r="R197">
            <v>135</v>
          </cell>
          <cell r="S197">
            <v>135</v>
          </cell>
          <cell r="T197">
            <v>135</v>
          </cell>
          <cell r="U197">
            <v>135</v>
          </cell>
          <cell r="V197">
            <v>135</v>
          </cell>
          <cell r="W197">
            <v>135</v>
          </cell>
          <cell r="X197">
            <v>135</v>
          </cell>
          <cell r="Y197">
            <v>135</v>
          </cell>
          <cell r="Z197">
            <v>135</v>
          </cell>
          <cell r="AA197">
            <v>135</v>
          </cell>
          <cell r="AB197">
            <v>135</v>
          </cell>
          <cell r="AC197">
            <v>135</v>
          </cell>
          <cell r="AD197">
            <v>135</v>
          </cell>
        </row>
        <row r="198">
          <cell r="E198" t="str">
            <v>OfficeOccupancyWD</v>
          </cell>
          <cell r="F198" t="str">
            <v>Fraction</v>
          </cell>
          <cell r="G198">
            <v>0</v>
          </cell>
          <cell r="H198">
            <v>0</v>
          </cell>
          <cell r="I198">
            <v>0</v>
          </cell>
          <cell r="J198">
            <v>0</v>
          </cell>
          <cell r="K198">
            <v>0</v>
          </cell>
          <cell r="L198">
            <v>0</v>
          </cell>
          <cell r="M198">
            <v>0.1</v>
          </cell>
          <cell r="N198">
            <v>0.2</v>
          </cell>
          <cell r="O198">
            <v>0.95</v>
          </cell>
          <cell r="P198">
            <v>0.95</v>
          </cell>
          <cell r="Q198">
            <v>0.95</v>
          </cell>
          <cell r="R198">
            <v>0.95</v>
          </cell>
          <cell r="S198">
            <v>0.5</v>
          </cell>
          <cell r="T198">
            <v>0.95</v>
          </cell>
          <cell r="U198">
            <v>0.95</v>
          </cell>
          <cell r="V198">
            <v>0.95</v>
          </cell>
          <cell r="W198">
            <v>0.95</v>
          </cell>
          <cell r="X198">
            <v>0.3</v>
          </cell>
          <cell r="Y198">
            <v>0.1</v>
          </cell>
          <cell r="Z198">
            <v>0.1</v>
          </cell>
          <cell r="AA198">
            <v>0.1</v>
          </cell>
          <cell r="AB198">
            <v>0.1</v>
          </cell>
          <cell r="AC198">
            <v>0.05</v>
          </cell>
          <cell r="AD198">
            <v>0.05</v>
          </cell>
        </row>
        <row r="199">
          <cell r="E199" t="str">
            <v>OfficeOccupancySat</v>
          </cell>
          <cell r="F199" t="str">
            <v>Fraction</v>
          </cell>
          <cell r="G199">
            <v>0</v>
          </cell>
          <cell r="H199">
            <v>0</v>
          </cell>
          <cell r="I199">
            <v>0</v>
          </cell>
          <cell r="J199">
            <v>0</v>
          </cell>
          <cell r="K199">
            <v>0</v>
          </cell>
          <cell r="L199">
            <v>0</v>
          </cell>
          <cell r="M199">
            <v>0.1</v>
          </cell>
          <cell r="N199">
            <v>0.1</v>
          </cell>
          <cell r="O199">
            <v>0.3</v>
          </cell>
          <cell r="P199">
            <v>0.3</v>
          </cell>
          <cell r="Q199">
            <v>0.3</v>
          </cell>
          <cell r="R199">
            <v>0.3</v>
          </cell>
          <cell r="S199">
            <v>0.1</v>
          </cell>
          <cell r="T199">
            <v>0.1</v>
          </cell>
          <cell r="U199">
            <v>0.1</v>
          </cell>
          <cell r="V199">
            <v>0.1</v>
          </cell>
          <cell r="W199">
            <v>0.1</v>
          </cell>
          <cell r="X199">
            <v>0.05</v>
          </cell>
          <cell r="Y199">
            <v>0.05</v>
          </cell>
          <cell r="Z199">
            <v>0</v>
          </cell>
          <cell r="AA199">
            <v>0</v>
          </cell>
          <cell r="AB199">
            <v>0</v>
          </cell>
          <cell r="AC199">
            <v>0</v>
          </cell>
          <cell r="AD199">
            <v>0</v>
          </cell>
        </row>
        <row r="200">
          <cell r="E200" t="str">
            <v>OfficeOccupancySun</v>
          </cell>
          <cell r="F200" t="str">
            <v>Fraction</v>
          </cell>
          <cell r="G200">
            <v>0</v>
          </cell>
          <cell r="H200">
            <v>0</v>
          </cell>
          <cell r="I200">
            <v>0</v>
          </cell>
          <cell r="J200">
            <v>0</v>
          </cell>
          <cell r="K200">
            <v>0</v>
          </cell>
          <cell r="L200">
            <v>0</v>
          </cell>
          <cell r="M200">
            <v>0.05</v>
          </cell>
          <cell r="N200">
            <v>0.05</v>
          </cell>
          <cell r="O200">
            <v>0.05</v>
          </cell>
          <cell r="P200">
            <v>0.05</v>
          </cell>
          <cell r="Q200">
            <v>0.05</v>
          </cell>
          <cell r="R200">
            <v>0.05</v>
          </cell>
          <cell r="S200">
            <v>0.05</v>
          </cell>
          <cell r="T200">
            <v>0.05</v>
          </cell>
          <cell r="U200">
            <v>0.05</v>
          </cell>
          <cell r="V200">
            <v>0.05</v>
          </cell>
          <cell r="W200">
            <v>0.05</v>
          </cell>
          <cell r="X200">
            <v>0.05</v>
          </cell>
          <cell r="Y200">
            <v>0</v>
          </cell>
          <cell r="Z200">
            <v>0</v>
          </cell>
          <cell r="AA200">
            <v>0</v>
          </cell>
          <cell r="AB200">
            <v>0</v>
          </cell>
          <cell r="AC200">
            <v>0</v>
          </cell>
          <cell r="AD200">
            <v>0</v>
          </cell>
        </row>
        <row r="201">
          <cell r="E201" t="str">
            <v>OfficeLightsWD</v>
          </cell>
          <cell r="F201" t="str">
            <v>Fraction</v>
          </cell>
          <cell r="G201">
            <v>0.05</v>
          </cell>
          <cell r="H201">
            <v>0.05</v>
          </cell>
          <cell r="I201">
            <v>0.05</v>
          </cell>
          <cell r="J201">
            <v>0.05</v>
          </cell>
          <cell r="K201">
            <v>0.05</v>
          </cell>
          <cell r="L201">
            <v>0.1</v>
          </cell>
          <cell r="M201">
            <v>0.1</v>
          </cell>
          <cell r="N201">
            <v>0.3</v>
          </cell>
          <cell r="O201">
            <v>0.65</v>
          </cell>
          <cell r="P201">
            <v>0.65</v>
          </cell>
          <cell r="Q201">
            <v>0.65</v>
          </cell>
          <cell r="R201">
            <v>0.65</v>
          </cell>
          <cell r="S201">
            <v>0.65</v>
          </cell>
          <cell r="T201">
            <v>0.65</v>
          </cell>
          <cell r="U201">
            <v>0.65</v>
          </cell>
          <cell r="V201">
            <v>0.65</v>
          </cell>
          <cell r="W201">
            <v>0.65</v>
          </cell>
          <cell r="X201">
            <v>0.35</v>
          </cell>
          <cell r="Y201">
            <v>0.3</v>
          </cell>
          <cell r="Z201">
            <v>0.3</v>
          </cell>
          <cell r="AA201">
            <v>0.2</v>
          </cell>
          <cell r="AB201">
            <v>0.2</v>
          </cell>
          <cell r="AC201">
            <v>0.1</v>
          </cell>
          <cell r="AD201">
            <v>0.05</v>
          </cell>
        </row>
        <row r="202">
          <cell r="E202" t="str">
            <v>OfficeLightsSat</v>
          </cell>
          <cell r="F202" t="str">
            <v>Fraction</v>
          </cell>
          <cell r="G202">
            <v>0.05</v>
          </cell>
          <cell r="H202">
            <v>0.05</v>
          </cell>
          <cell r="I202">
            <v>0.05</v>
          </cell>
          <cell r="J202">
            <v>0.05</v>
          </cell>
          <cell r="K202">
            <v>0.05</v>
          </cell>
          <cell r="L202">
            <v>0.05</v>
          </cell>
          <cell r="M202">
            <v>0.1</v>
          </cell>
          <cell r="N202">
            <v>0.1</v>
          </cell>
          <cell r="O202">
            <v>0.3</v>
          </cell>
          <cell r="P202">
            <v>0.3</v>
          </cell>
          <cell r="Q202">
            <v>0.3</v>
          </cell>
          <cell r="R202">
            <v>0.3</v>
          </cell>
          <cell r="S202">
            <v>0.15</v>
          </cell>
          <cell r="T202">
            <v>0.15</v>
          </cell>
          <cell r="U202">
            <v>0.15</v>
          </cell>
          <cell r="V202">
            <v>0.15</v>
          </cell>
          <cell r="W202">
            <v>0.15</v>
          </cell>
          <cell r="X202">
            <v>0.05</v>
          </cell>
          <cell r="Y202">
            <v>0.05</v>
          </cell>
          <cell r="Z202">
            <v>0.05</v>
          </cell>
          <cell r="AA202">
            <v>0.05</v>
          </cell>
          <cell r="AB202">
            <v>0.05</v>
          </cell>
          <cell r="AC202">
            <v>0.05</v>
          </cell>
          <cell r="AD202">
            <v>0.05</v>
          </cell>
        </row>
        <row r="203">
          <cell r="E203" t="str">
            <v>OfficeLightsSun</v>
          </cell>
          <cell r="F203" t="str">
            <v>Fraction</v>
          </cell>
          <cell r="G203">
            <v>0.05</v>
          </cell>
          <cell r="H203">
            <v>0.05</v>
          </cell>
          <cell r="I203">
            <v>0.05</v>
          </cell>
          <cell r="J203">
            <v>0.05</v>
          </cell>
          <cell r="K203">
            <v>0.05</v>
          </cell>
          <cell r="L203">
            <v>0.05</v>
          </cell>
          <cell r="M203">
            <v>0.05</v>
          </cell>
          <cell r="N203">
            <v>0.05</v>
          </cell>
          <cell r="O203">
            <v>0.05</v>
          </cell>
          <cell r="P203">
            <v>0.05</v>
          </cell>
          <cell r="Q203">
            <v>0.05</v>
          </cell>
          <cell r="R203">
            <v>0.05</v>
          </cell>
          <cell r="S203">
            <v>0.05</v>
          </cell>
          <cell r="T203">
            <v>0.05</v>
          </cell>
          <cell r="U203">
            <v>0.05</v>
          </cell>
          <cell r="V203">
            <v>0.05</v>
          </cell>
          <cell r="W203">
            <v>0.05</v>
          </cell>
          <cell r="X203">
            <v>0.05</v>
          </cell>
          <cell r="Y203">
            <v>0.05</v>
          </cell>
          <cell r="Z203">
            <v>0.05</v>
          </cell>
          <cell r="AA203">
            <v>0.05</v>
          </cell>
          <cell r="AB203">
            <v>0.05</v>
          </cell>
          <cell r="AC203">
            <v>0.05</v>
          </cell>
          <cell r="AD203">
            <v>0.05</v>
          </cell>
        </row>
        <row r="204">
          <cell r="E204" t="str">
            <v>OfficeReceptacleWD</v>
          </cell>
          <cell r="F204" t="str">
            <v>Fraction</v>
          </cell>
          <cell r="G204">
            <v>0.05</v>
          </cell>
          <cell r="H204">
            <v>0.05</v>
          </cell>
          <cell r="I204">
            <v>0.05</v>
          </cell>
          <cell r="J204">
            <v>0.05</v>
          </cell>
          <cell r="K204">
            <v>0.05</v>
          </cell>
          <cell r="L204">
            <v>0.1</v>
          </cell>
          <cell r="M204">
            <v>0.1</v>
          </cell>
          <cell r="N204">
            <v>0.3</v>
          </cell>
          <cell r="O204">
            <v>0.9</v>
          </cell>
          <cell r="P204">
            <v>0.9</v>
          </cell>
          <cell r="Q204">
            <v>0.9</v>
          </cell>
          <cell r="R204">
            <v>0.9</v>
          </cell>
          <cell r="S204">
            <v>0.9</v>
          </cell>
          <cell r="T204">
            <v>0.9</v>
          </cell>
          <cell r="U204">
            <v>0.9</v>
          </cell>
          <cell r="V204">
            <v>0.9</v>
          </cell>
          <cell r="W204">
            <v>0.9</v>
          </cell>
          <cell r="X204">
            <v>0.5</v>
          </cell>
          <cell r="Y204">
            <v>0.3</v>
          </cell>
          <cell r="Z204">
            <v>0.3</v>
          </cell>
          <cell r="AA204">
            <v>0.2</v>
          </cell>
          <cell r="AB204">
            <v>0.2</v>
          </cell>
          <cell r="AC204">
            <v>0.1</v>
          </cell>
          <cell r="AD204">
            <v>0.05</v>
          </cell>
        </row>
        <row r="205">
          <cell r="E205" t="str">
            <v>OfficeReceptacleSat</v>
          </cell>
          <cell r="F205" t="str">
            <v>Fraction</v>
          </cell>
          <cell r="G205">
            <v>0.05</v>
          </cell>
          <cell r="H205">
            <v>0.05</v>
          </cell>
          <cell r="I205">
            <v>0.05</v>
          </cell>
          <cell r="J205">
            <v>0.05</v>
          </cell>
          <cell r="K205">
            <v>0.05</v>
          </cell>
          <cell r="L205">
            <v>0.05</v>
          </cell>
          <cell r="M205">
            <v>0.1</v>
          </cell>
          <cell r="N205">
            <v>0.1</v>
          </cell>
          <cell r="O205">
            <v>0.3</v>
          </cell>
          <cell r="P205">
            <v>0.3</v>
          </cell>
          <cell r="Q205">
            <v>0.3</v>
          </cell>
          <cell r="R205">
            <v>0.3</v>
          </cell>
          <cell r="S205">
            <v>0.15</v>
          </cell>
          <cell r="T205">
            <v>0.15</v>
          </cell>
          <cell r="U205">
            <v>0.15</v>
          </cell>
          <cell r="V205">
            <v>0.15</v>
          </cell>
          <cell r="W205">
            <v>0.15</v>
          </cell>
          <cell r="X205">
            <v>0.05</v>
          </cell>
          <cell r="Y205">
            <v>0.05</v>
          </cell>
          <cell r="Z205">
            <v>0.05</v>
          </cell>
          <cell r="AA205">
            <v>0.05</v>
          </cell>
          <cell r="AB205">
            <v>0.05</v>
          </cell>
          <cell r="AC205">
            <v>0.05</v>
          </cell>
          <cell r="AD205">
            <v>0.05</v>
          </cell>
        </row>
        <row r="206">
          <cell r="E206" t="str">
            <v>OfficeReceptacleSun</v>
          </cell>
          <cell r="F206" t="str">
            <v>Fraction</v>
          </cell>
          <cell r="G206">
            <v>0.05</v>
          </cell>
          <cell r="H206">
            <v>0.05</v>
          </cell>
          <cell r="I206">
            <v>0.05</v>
          </cell>
          <cell r="J206">
            <v>0.05</v>
          </cell>
          <cell r="K206">
            <v>0.05</v>
          </cell>
          <cell r="L206">
            <v>0.05</v>
          </cell>
          <cell r="M206">
            <v>0.05</v>
          </cell>
          <cell r="N206">
            <v>0.05</v>
          </cell>
          <cell r="O206">
            <v>0.05</v>
          </cell>
          <cell r="P206">
            <v>0.05</v>
          </cell>
          <cell r="Q206">
            <v>0.05</v>
          </cell>
          <cell r="R206">
            <v>0.05</v>
          </cell>
          <cell r="S206">
            <v>0.05</v>
          </cell>
          <cell r="T206">
            <v>0.05</v>
          </cell>
          <cell r="U206">
            <v>0.05</v>
          </cell>
          <cell r="V206">
            <v>0.05</v>
          </cell>
          <cell r="W206">
            <v>0.05</v>
          </cell>
          <cell r="X206">
            <v>0.05</v>
          </cell>
          <cell r="Y206">
            <v>0.05</v>
          </cell>
          <cell r="Z206">
            <v>0.05</v>
          </cell>
          <cell r="AA206">
            <v>0.05</v>
          </cell>
          <cell r="AB206">
            <v>0.05</v>
          </cell>
          <cell r="AC206">
            <v>0.05</v>
          </cell>
          <cell r="AD206">
            <v>0.05</v>
          </cell>
        </row>
        <row r="207">
          <cell r="E207" t="str">
            <v>OfficeHVACAvailWD</v>
          </cell>
          <cell r="F207" t="str">
            <v>OnOff</v>
          </cell>
          <cell r="G207">
            <v>0</v>
          </cell>
          <cell r="H207">
            <v>0</v>
          </cell>
          <cell r="I207">
            <v>0</v>
          </cell>
          <cell r="J207">
            <v>0</v>
          </cell>
          <cell r="K207">
            <v>0</v>
          </cell>
          <cell r="L207">
            <v>1</v>
          </cell>
          <cell r="M207">
            <v>1</v>
          </cell>
          <cell r="N207">
            <v>1</v>
          </cell>
          <cell r="O207">
            <v>1</v>
          </cell>
          <cell r="P207">
            <v>1</v>
          </cell>
          <cell r="Q207">
            <v>1</v>
          </cell>
          <cell r="R207">
            <v>1</v>
          </cell>
          <cell r="S207">
            <v>1</v>
          </cell>
          <cell r="T207">
            <v>1</v>
          </cell>
          <cell r="U207">
            <v>1</v>
          </cell>
          <cell r="V207">
            <v>1</v>
          </cell>
          <cell r="W207">
            <v>1</v>
          </cell>
          <cell r="X207">
            <v>1</v>
          </cell>
          <cell r="Y207">
            <v>1</v>
          </cell>
          <cell r="Z207">
            <v>1</v>
          </cell>
          <cell r="AA207">
            <v>1</v>
          </cell>
          <cell r="AB207">
            <v>1</v>
          </cell>
          <cell r="AC207">
            <v>1</v>
          </cell>
          <cell r="AD207">
            <v>1</v>
          </cell>
        </row>
        <row r="208">
          <cell r="E208" t="str">
            <v>OfficeHVACAvailSat</v>
          </cell>
          <cell r="F208" t="str">
            <v>OnOff</v>
          </cell>
          <cell r="G208">
            <v>0</v>
          </cell>
          <cell r="H208">
            <v>0</v>
          </cell>
          <cell r="I208">
            <v>0</v>
          </cell>
          <cell r="J208">
            <v>0</v>
          </cell>
          <cell r="K208">
            <v>0</v>
          </cell>
          <cell r="L208">
            <v>1</v>
          </cell>
          <cell r="M208">
            <v>1</v>
          </cell>
          <cell r="N208">
            <v>1</v>
          </cell>
          <cell r="O208">
            <v>1</v>
          </cell>
          <cell r="P208">
            <v>1</v>
          </cell>
          <cell r="Q208">
            <v>1</v>
          </cell>
          <cell r="R208">
            <v>1</v>
          </cell>
          <cell r="S208">
            <v>1</v>
          </cell>
          <cell r="T208">
            <v>1</v>
          </cell>
          <cell r="U208">
            <v>1</v>
          </cell>
          <cell r="V208">
            <v>1</v>
          </cell>
          <cell r="W208">
            <v>1</v>
          </cell>
          <cell r="X208">
            <v>1</v>
          </cell>
          <cell r="Y208">
            <v>1</v>
          </cell>
          <cell r="Z208">
            <v>0</v>
          </cell>
          <cell r="AA208">
            <v>0</v>
          </cell>
          <cell r="AB208">
            <v>0</v>
          </cell>
          <cell r="AC208">
            <v>0</v>
          </cell>
          <cell r="AD208">
            <v>0</v>
          </cell>
        </row>
        <row r="209">
          <cell r="E209" t="str">
            <v>OfficeHVACAvailSun</v>
          </cell>
          <cell r="F209" t="str">
            <v>OnOff</v>
          </cell>
          <cell r="G209">
            <v>0</v>
          </cell>
          <cell r="H209">
            <v>0</v>
          </cell>
          <cell r="I209">
            <v>0</v>
          </cell>
          <cell r="J209">
            <v>0</v>
          </cell>
          <cell r="K209">
            <v>0</v>
          </cell>
          <cell r="L209">
            <v>1</v>
          </cell>
          <cell r="M209">
            <v>1</v>
          </cell>
          <cell r="N209">
            <v>1</v>
          </cell>
          <cell r="O209">
            <v>1</v>
          </cell>
          <cell r="P209">
            <v>1</v>
          </cell>
          <cell r="Q209">
            <v>1</v>
          </cell>
          <cell r="R209">
            <v>1</v>
          </cell>
          <cell r="S209">
            <v>1</v>
          </cell>
          <cell r="T209">
            <v>1</v>
          </cell>
          <cell r="U209">
            <v>1</v>
          </cell>
          <cell r="V209">
            <v>1</v>
          </cell>
          <cell r="W209">
            <v>1</v>
          </cell>
          <cell r="X209">
            <v>1</v>
          </cell>
          <cell r="Y209">
            <v>0</v>
          </cell>
          <cell r="Z209">
            <v>0</v>
          </cell>
          <cell r="AA209">
            <v>0</v>
          </cell>
          <cell r="AB209">
            <v>0</v>
          </cell>
          <cell r="AC209">
            <v>0</v>
          </cell>
          <cell r="AD209">
            <v>0</v>
          </cell>
        </row>
        <row r="210">
          <cell r="E210" t="str">
            <v>OfficeServiceHotWaterWD</v>
          </cell>
          <cell r="F210" t="str">
            <v>Fraction</v>
          </cell>
          <cell r="G210">
            <v>0.05</v>
          </cell>
          <cell r="H210">
            <v>0.05</v>
          </cell>
          <cell r="I210">
            <v>0.05</v>
          </cell>
          <cell r="J210">
            <v>0.05</v>
          </cell>
          <cell r="K210">
            <v>0.05</v>
          </cell>
          <cell r="L210">
            <v>0.08</v>
          </cell>
          <cell r="M210">
            <v>7.0000000000000007E-2</v>
          </cell>
          <cell r="N210">
            <v>0.19</v>
          </cell>
          <cell r="O210">
            <v>0.35</v>
          </cell>
          <cell r="P210">
            <v>0.38</v>
          </cell>
          <cell r="Q210">
            <v>0.39</v>
          </cell>
          <cell r="R210">
            <v>0.47</v>
          </cell>
          <cell r="S210">
            <v>0.56999999999999995</v>
          </cell>
          <cell r="T210">
            <v>0.54</v>
          </cell>
          <cell r="U210">
            <v>0.34</v>
          </cell>
          <cell r="V210">
            <v>0.33</v>
          </cell>
          <cell r="W210">
            <v>0.44</v>
          </cell>
          <cell r="X210">
            <v>0.26</v>
          </cell>
          <cell r="Y210">
            <v>0.21</v>
          </cell>
          <cell r="Z210">
            <v>0.15</v>
          </cell>
          <cell r="AA210">
            <v>0.17</v>
          </cell>
          <cell r="AB210">
            <v>0.08</v>
          </cell>
          <cell r="AC210">
            <v>0.05</v>
          </cell>
          <cell r="AD210">
            <v>0.05</v>
          </cell>
        </row>
        <row r="211">
          <cell r="E211" t="str">
            <v>OfficeServiceHotWaterSat</v>
          </cell>
          <cell r="F211" t="str">
            <v>Fraction</v>
          </cell>
          <cell r="G211">
            <v>0.05</v>
          </cell>
          <cell r="H211">
            <v>0.05</v>
          </cell>
          <cell r="I211">
            <v>0.05</v>
          </cell>
          <cell r="J211">
            <v>0.05</v>
          </cell>
          <cell r="K211">
            <v>0.05</v>
          </cell>
          <cell r="L211">
            <v>0.08</v>
          </cell>
          <cell r="M211">
            <v>7.0000000000000007E-2</v>
          </cell>
          <cell r="N211">
            <v>0.11</v>
          </cell>
          <cell r="O211">
            <v>0.15</v>
          </cell>
          <cell r="P211">
            <v>0.21</v>
          </cell>
          <cell r="Q211">
            <v>0.19</v>
          </cell>
          <cell r="R211">
            <v>0.23</v>
          </cell>
          <cell r="S211">
            <v>0.2</v>
          </cell>
          <cell r="T211">
            <v>0.19</v>
          </cell>
          <cell r="U211">
            <v>0.15</v>
          </cell>
          <cell r="V211">
            <v>0.12</v>
          </cell>
          <cell r="W211">
            <v>0.14000000000000001</v>
          </cell>
          <cell r="X211">
            <v>7.0000000000000007E-2</v>
          </cell>
          <cell r="Y211">
            <v>7.0000000000000007E-2</v>
          </cell>
          <cell r="Z211">
            <v>7.0000000000000007E-2</v>
          </cell>
          <cell r="AA211">
            <v>7.0000000000000007E-2</v>
          </cell>
          <cell r="AB211">
            <v>0.09</v>
          </cell>
          <cell r="AC211">
            <v>0.05</v>
          </cell>
          <cell r="AD211">
            <v>0.05</v>
          </cell>
        </row>
        <row r="212">
          <cell r="E212" t="str">
            <v>OfficeServiceHotWaterSun</v>
          </cell>
          <cell r="F212" t="str">
            <v>Fraction</v>
          </cell>
          <cell r="G212">
            <v>0.04</v>
          </cell>
          <cell r="H212">
            <v>0.04</v>
          </cell>
          <cell r="I212">
            <v>0.04</v>
          </cell>
          <cell r="J212">
            <v>0.04</v>
          </cell>
          <cell r="K212">
            <v>0.04</v>
          </cell>
          <cell r="L212">
            <v>7.0000000000000007E-2</v>
          </cell>
          <cell r="M212">
            <v>0.04</v>
          </cell>
          <cell r="N212">
            <v>0.04</v>
          </cell>
          <cell r="O212">
            <v>0.04</v>
          </cell>
          <cell r="P212">
            <v>0.04</v>
          </cell>
          <cell r="Q212">
            <v>0.04</v>
          </cell>
          <cell r="R212">
            <v>0.06</v>
          </cell>
          <cell r="S212">
            <v>0.06</v>
          </cell>
          <cell r="T212">
            <v>0.09</v>
          </cell>
          <cell r="U212">
            <v>0.06</v>
          </cell>
          <cell r="V212">
            <v>0.04</v>
          </cell>
          <cell r="W212">
            <v>0.04</v>
          </cell>
          <cell r="X212">
            <v>0.04</v>
          </cell>
          <cell r="Y212">
            <v>0.04</v>
          </cell>
          <cell r="Z212">
            <v>0.04</v>
          </cell>
          <cell r="AA212">
            <v>0.04</v>
          </cell>
          <cell r="AB212">
            <v>7.0000000000000007E-2</v>
          </cell>
          <cell r="AC212">
            <v>0.04</v>
          </cell>
          <cell r="AD212">
            <v>0.04</v>
          </cell>
        </row>
        <row r="213">
          <cell r="E213" t="str">
            <v>OfficeElevatorWD</v>
          </cell>
          <cell r="F213" t="str">
            <v>Fraction</v>
          </cell>
          <cell r="G213">
            <v>0</v>
          </cell>
          <cell r="H213">
            <v>0</v>
          </cell>
          <cell r="I213">
            <v>0</v>
          </cell>
          <cell r="J213">
            <v>0</v>
          </cell>
          <cell r="K213">
            <v>0</v>
          </cell>
          <cell r="L213">
            <v>0</v>
          </cell>
          <cell r="M213">
            <v>0</v>
          </cell>
          <cell r="N213">
            <v>0.35</v>
          </cell>
          <cell r="O213">
            <v>0.69</v>
          </cell>
          <cell r="P213">
            <v>0.43</v>
          </cell>
          <cell r="Q213">
            <v>0.37</v>
          </cell>
          <cell r="R213">
            <v>0.43</v>
          </cell>
          <cell r="S213">
            <v>0.57999999999999996</v>
          </cell>
          <cell r="T213">
            <v>0.48</v>
          </cell>
          <cell r="U213">
            <v>0.37</v>
          </cell>
          <cell r="V213">
            <v>0.37</v>
          </cell>
          <cell r="W213">
            <v>0.46</v>
          </cell>
          <cell r="X213">
            <v>0.62</v>
          </cell>
          <cell r="Y213">
            <v>0.2</v>
          </cell>
          <cell r="Z213">
            <v>0.12</v>
          </cell>
          <cell r="AA213">
            <v>0.04</v>
          </cell>
          <cell r="AB213">
            <v>0.04</v>
          </cell>
          <cell r="AC213">
            <v>0</v>
          </cell>
          <cell r="AD213">
            <v>0</v>
          </cell>
        </row>
        <row r="214">
          <cell r="E214" t="str">
            <v>OfficeElevatorSat</v>
          </cell>
          <cell r="F214" t="str">
            <v>Fraction</v>
          </cell>
          <cell r="G214">
            <v>0</v>
          </cell>
          <cell r="H214">
            <v>0</v>
          </cell>
          <cell r="I214">
            <v>0</v>
          </cell>
          <cell r="J214">
            <v>0</v>
          </cell>
          <cell r="K214">
            <v>0</v>
          </cell>
          <cell r="L214">
            <v>0</v>
          </cell>
          <cell r="M214">
            <v>0</v>
          </cell>
          <cell r="N214">
            <v>0.16</v>
          </cell>
          <cell r="O214">
            <v>0.14000000000000001</v>
          </cell>
          <cell r="P214">
            <v>0.21</v>
          </cell>
          <cell r="Q214">
            <v>0.18</v>
          </cell>
          <cell r="R214">
            <v>0.25</v>
          </cell>
          <cell r="S214">
            <v>0.21</v>
          </cell>
          <cell r="T214">
            <v>0.13</v>
          </cell>
          <cell r="U214">
            <v>0.08</v>
          </cell>
          <cell r="V214">
            <v>0.04</v>
          </cell>
          <cell r="W214">
            <v>0.05</v>
          </cell>
          <cell r="X214">
            <v>0.06</v>
          </cell>
          <cell r="Y214">
            <v>0</v>
          </cell>
          <cell r="Z214">
            <v>0</v>
          </cell>
          <cell r="AA214">
            <v>0</v>
          </cell>
          <cell r="AB214">
            <v>0</v>
          </cell>
          <cell r="AC214">
            <v>0</v>
          </cell>
          <cell r="AD214">
            <v>0</v>
          </cell>
        </row>
        <row r="215">
          <cell r="E215" t="str">
            <v>OfficeElevatorSun</v>
          </cell>
          <cell r="F215" t="str">
            <v>Fraction</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row>
        <row r="216">
          <cell r="E216" t="str">
            <v>OfficeRefrigerationWD</v>
          </cell>
          <cell r="F216" t="str">
            <v>Fraction</v>
          </cell>
          <cell r="G216">
            <v>0.9</v>
          </cell>
          <cell r="H216">
            <v>0.9</v>
          </cell>
          <cell r="I216">
            <v>0.9</v>
          </cell>
          <cell r="J216">
            <v>0.9</v>
          </cell>
          <cell r="K216">
            <v>0.9</v>
          </cell>
          <cell r="L216">
            <v>0.9</v>
          </cell>
          <cell r="M216">
            <v>0.9</v>
          </cell>
          <cell r="N216">
            <v>0.9</v>
          </cell>
          <cell r="O216">
            <v>0.9</v>
          </cell>
          <cell r="P216">
            <v>0.9</v>
          </cell>
          <cell r="Q216">
            <v>0.9</v>
          </cell>
          <cell r="R216">
            <v>0.9</v>
          </cell>
          <cell r="S216">
            <v>0.9</v>
          </cell>
          <cell r="T216">
            <v>0.9</v>
          </cell>
          <cell r="U216">
            <v>0.9</v>
          </cell>
          <cell r="V216">
            <v>0.9</v>
          </cell>
          <cell r="W216">
            <v>0.9</v>
          </cell>
          <cell r="X216">
            <v>0.9</v>
          </cell>
          <cell r="Y216">
            <v>0.9</v>
          </cell>
          <cell r="Z216">
            <v>0.9</v>
          </cell>
          <cell r="AA216">
            <v>0.9</v>
          </cell>
          <cell r="AB216">
            <v>0.9</v>
          </cell>
          <cell r="AC216">
            <v>0.9</v>
          </cell>
          <cell r="AD216">
            <v>0.9</v>
          </cell>
        </row>
        <row r="217">
          <cell r="E217" t="str">
            <v>OfficeRefrigerationSat</v>
          </cell>
          <cell r="F217" t="str">
            <v>Fraction</v>
          </cell>
          <cell r="G217">
            <v>0.9</v>
          </cell>
          <cell r="H217">
            <v>0.9</v>
          </cell>
          <cell r="I217">
            <v>0.9</v>
          </cell>
          <cell r="J217">
            <v>0.9</v>
          </cell>
          <cell r="K217">
            <v>0.9</v>
          </cell>
          <cell r="L217">
            <v>0.9</v>
          </cell>
          <cell r="M217">
            <v>0.9</v>
          </cell>
          <cell r="N217">
            <v>0.9</v>
          </cell>
          <cell r="O217">
            <v>0.9</v>
          </cell>
          <cell r="P217">
            <v>0.9</v>
          </cell>
          <cell r="Q217">
            <v>0.9</v>
          </cell>
          <cell r="R217">
            <v>0.9</v>
          </cell>
          <cell r="S217">
            <v>0.9</v>
          </cell>
          <cell r="T217">
            <v>0.9</v>
          </cell>
          <cell r="U217">
            <v>0.9</v>
          </cell>
          <cell r="V217">
            <v>0.9</v>
          </cell>
          <cell r="W217">
            <v>0.9</v>
          </cell>
          <cell r="X217">
            <v>0.9</v>
          </cell>
          <cell r="Y217">
            <v>0.9</v>
          </cell>
          <cell r="Z217">
            <v>0.9</v>
          </cell>
          <cell r="AA217">
            <v>0.9</v>
          </cell>
          <cell r="AB217">
            <v>0.9</v>
          </cell>
          <cell r="AC217">
            <v>0.9</v>
          </cell>
          <cell r="AD217">
            <v>0.9</v>
          </cell>
        </row>
        <row r="218">
          <cell r="E218" t="str">
            <v>OfficeRefrigerationSun</v>
          </cell>
          <cell r="F218" t="str">
            <v>Fraction</v>
          </cell>
          <cell r="G218">
            <v>0.9</v>
          </cell>
          <cell r="H218">
            <v>0.9</v>
          </cell>
          <cell r="I218">
            <v>0.9</v>
          </cell>
          <cell r="J218">
            <v>0.9</v>
          </cell>
          <cell r="K218">
            <v>0.9</v>
          </cell>
          <cell r="L218">
            <v>0.9</v>
          </cell>
          <cell r="M218">
            <v>0.9</v>
          </cell>
          <cell r="N218">
            <v>0.9</v>
          </cell>
          <cell r="O218">
            <v>0.9</v>
          </cell>
          <cell r="P218">
            <v>0.9</v>
          </cell>
          <cell r="Q218">
            <v>0.9</v>
          </cell>
          <cell r="R218">
            <v>0.9</v>
          </cell>
          <cell r="S218">
            <v>0.9</v>
          </cell>
          <cell r="T218">
            <v>0.9</v>
          </cell>
          <cell r="U218">
            <v>0.9</v>
          </cell>
          <cell r="V218">
            <v>0.9</v>
          </cell>
          <cell r="W218">
            <v>0.9</v>
          </cell>
          <cell r="X218">
            <v>0.9</v>
          </cell>
          <cell r="Y218">
            <v>0.9</v>
          </cell>
          <cell r="Z218">
            <v>0.9</v>
          </cell>
          <cell r="AA218">
            <v>0.9</v>
          </cell>
          <cell r="AB218">
            <v>0.9</v>
          </cell>
          <cell r="AC218">
            <v>0.9</v>
          </cell>
          <cell r="AD218">
            <v>0.9</v>
          </cell>
        </row>
        <row r="219">
          <cell r="E219" t="str">
            <v>OfficeHtgSetPtWD</v>
          </cell>
          <cell r="F219" t="str">
            <v>Temperature</v>
          </cell>
          <cell r="G219">
            <v>60</v>
          </cell>
          <cell r="H219">
            <v>60</v>
          </cell>
          <cell r="I219">
            <v>60</v>
          </cell>
          <cell r="J219">
            <v>60</v>
          </cell>
          <cell r="K219">
            <v>60</v>
          </cell>
          <cell r="L219">
            <v>70</v>
          </cell>
          <cell r="M219">
            <v>70</v>
          </cell>
          <cell r="N219">
            <v>70</v>
          </cell>
          <cell r="O219">
            <v>70</v>
          </cell>
          <cell r="P219">
            <v>70</v>
          </cell>
          <cell r="Q219">
            <v>70</v>
          </cell>
          <cell r="R219">
            <v>70</v>
          </cell>
          <cell r="S219">
            <v>70</v>
          </cell>
          <cell r="T219">
            <v>70</v>
          </cell>
          <cell r="U219">
            <v>70</v>
          </cell>
          <cell r="V219">
            <v>70</v>
          </cell>
          <cell r="W219">
            <v>70</v>
          </cell>
          <cell r="X219">
            <v>70</v>
          </cell>
          <cell r="Y219">
            <v>70</v>
          </cell>
          <cell r="Z219">
            <v>70</v>
          </cell>
          <cell r="AA219">
            <v>70</v>
          </cell>
          <cell r="AB219">
            <v>70</v>
          </cell>
          <cell r="AC219">
            <v>70</v>
          </cell>
          <cell r="AD219">
            <v>70</v>
          </cell>
        </row>
        <row r="220">
          <cell r="E220" t="str">
            <v>OfficeHtgSetPtSat</v>
          </cell>
          <cell r="F220" t="str">
            <v>Temperature</v>
          </cell>
          <cell r="G220">
            <v>60</v>
          </cell>
          <cell r="H220">
            <v>60</v>
          </cell>
          <cell r="I220">
            <v>60</v>
          </cell>
          <cell r="J220">
            <v>60</v>
          </cell>
          <cell r="K220">
            <v>60</v>
          </cell>
          <cell r="L220">
            <v>70</v>
          </cell>
          <cell r="M220">
            <v>70</v>
          </cell>
          <cell r="N220">
            <v>70</v>
          </cell>
          <cell r="O220">
            <v>70</v>
          </cell>
          <cell r="P220">
            <v>70</v>
          </cell>
          <cell r="Q220">
            <v>70</v>
          </cell>
          <cell r="R220">
            <v>70</v>
          </cell>
          <cell r="S220">
            <v>70</v>
          </cell>
          <cell r="T220">
            <v>70</v>
          </cell>
          <cell r="U220">
            <v>70</v>
          </cell>
          <cell r="V220">
            <v>70</v>
          </cell>
          <cell r="W220">
            <v>70</v>
          </cell>
          <cell r="X220">
            <v>70</v>
          </cell>
          <cell r="Y220">
            <v>70</v>
          </cell>
          <cell r="Z220">
            <v>60</v>
          </cell>
          <cell r="AA220">
            <v>60</v>
          </cell>
          <cell r="AB220">
            <v>60</v>
          </cell>
          <cell r="AC220">
            <v>60</v>
          </cell>
          <cell r="AD220">
            <v>60</v>
          </cell>
        </row>
        <row r="221">
          <cell r="E221" t="str">
            <v>OfficeHtgSetPtSun</v>
          </cell>
          <cell r="F221" t="str">
            <v>Temperature</v>
          </cell>
          <cell r="G221">
            <v>60</v>
          </cell>
          <cell r="H221">
            <v>60</v>
          </cell>
          <cell r="I221">
            <v>60</v>
          </cell>
          <cell r="J221">
            <v>60</v>
          </cell>
          <cell r="K221">
            <v>60</v>
          </cell>
          <cell r="L221">
            <v>60</v>
          </cell>
          <cell r="M221">
            <v>60</v>
          </cell>
          <cell r="N221">
            <v>60</v>
          </cell>
          <cell r="O221">
            <v>60</v>
          </cell>
          <cell r="P221">
            <v>60</v>
          </cell>
          <cell r="Q221">
            <v>60</v>
          </cell>
          <cell r="R221">
            <v>60</v>
          </cell>
          <cell r="S221">
            <v>60</v>
          </cell>
          <cell r="T221">
            <v>60</v>
          </cell>
          <cell r="U221">
            <v>60</v>
          </cell>
          <cell r="V221">
            <v>60</v>
          </cell>
          <cell r="W221">
            <v>60</v>
          </cell>
          <cell r="X221">
            <v>60</v>
          </cell>
          <cell r="Y221">
            <v>60</v>
          </cell>
          <cell r="Z221">
            <v>60</v>
          </cell>
          <cell r="AA221">
            <v>60</v>
          </cell>
          <cell r="AB221">
            <v>60</v>
          </cell>
          <cell r="AC221">
            <v>60</v>
          </cell>
          <cell r="AD221">
            <v>60</v>
          </cell>
        </row>
        <row r="222">
          <cell r="E222" t="str">
            <v>OfficeClgSetPtWD</v>
          </cell>
          <cell r="F222" t="str">
            <v>Temperature</v>
          </cell>
          <cell r="G222">
            <v>85</v>
          </cell>
          <cell r="H222">
            <v>85</v>
          </cell>
          <cell r="I222">
            <v>85</v>
          </cell>
          <cell r="J222">
            <v>85</v>
          </cell>
          <cell r="K222">
            <v>85</v>
          </cell>
          <cell r="L222">
            <v>75</v>
          </cell>
          <cell r="M222">
            <v>75</v>
          </cell>
          <cell r="N222">
            <v>75</v>
          </cell>
          <cell r="O222">
            <v>75</v>
          </cell>
          <cell r="P222">
            <v>75</v>
          </cell>
          <cell r="Q222">
            <v>75</v>
          </cell>
          <cell r="R222">
            <v>75</v>
          </cell>
          <cell r="S222">
            <v>75</v>
          </cell>
          <cell r="T222">
            <v>75</v>
          </cell>
          <cell r="U222">
            <v>75</v>
          </cell>
          <cell r="V222">
            <v>75</v>
          </cell>
          <cell r="W222">
            <v>75</v>
          </cell>
          <cell r="X222">
            <v>75</v>
          </cell>
          <cell r="Y222">
            <v>75</v>
          </cell>
          <cell r="Z222">
            <v>75</v>
          </cell>
          <cell r="AA222">
            <v>75</v>
          </cell>
          <cell r="AB222">
            <v>75</v>
          </cell>
          <cell r="AC222">
            <v>75</v>
          </cell>
          <cell r="AD222">
            <v>75</v>
          </cell>
        </row>
        <row r="223">
          <cell r="E223" t="str">
            <v>OfficeClgSetPtSat</v>
          </cell>
          <cell r="F223" t="str">
            <v>Temperature</v>
          </cell>
          <cell r="G223">
            <v>85</v>
          </cell>
          <cell r="H223">
            <v>85</v>
          </cell>
          <cell r="I223">
            <v>85</v>
          </cell>
          <cell r="J223">
            <v>85</v>
          </cell>
          <cell r="K223">
            <v>85</v>
          </cell>
          <cell r="L223">
            <v>75</v>
          </cell>
          <cell r="M223">
            <v>75</v>
          </cell>
          <cell r="N223">
            <v>75</v>
          </cell>
          <cell r="O223">
            <v>75</v>
          </cell>
          <cell r="P223">
            <v>75</v>
          </cell>
          <cell r="Q223">
            <v>75</v>
          </cell>
          <cell r="R223">
            <v>75</v>
          </cell>
          <cell r="S223">
            <v>75</v>
          </cell>
          <cell r="T223">
            <v>75</v>
          </cell>
          <cell r="U223">
            <v>75</v>
          </cell>
          <cell r="V223">
            <v>75</v>
          </cell>
          <cell r="W223">
            <v>75</v>
          </cell>
          <cell r="X223">
            <v>75</v>
          </cell>
          <cell r="Y223">
            <v>75</v>
          </cell>
          <cell r="Z223">
            <v>85</v>
          </cell>
          <cell r="AA223">
            <v>85</v>
          </cell>
          <cell r="AB223">
            <v>85</v>
          </cell>
          <cell r="AC223">
            <v>85</v>
          </cell>
          <cell r="AD223">
            <v>85</v>
          </cell>
        </row>
        <row r="224">
          <cell r="E224" t="str">
            <v>OfficeClgSetPtSun</v>
          </cell>
          <cell r="F224" t="str">
            <v>Temperature</v>
          </cell>
          <cell r="G224">
            <v>85</v>
          </cell>
          <cell r="H224">
            <v>85</v>
          </cell>
          <cell r="I224">
            <v>85</v>
          </cell>
          <cell r="J224">
            <v>85</v>
          </cell>
          <cell r="K224">
            <v>85</v>
          </cell>
          <cell r="L224">
            <v>85</v>
          </cell>
          <cell r="M224">
            <v>85</v>
          </cell>
          <cell r="N224">
            <v>85</v>
          </cell>
          <cell r="O224">
            <v>85</v>
          </cell>
          <cell r="P224">
            <v>85</v>
          </cell>
          <cell r="Q224">
            <v>85</v>
          </cell>
          <cell r="R224">
            <v>85</v>
          </cell>
          <cell r="S224">
            <v>85</v>
          </cell>
          <cell r="T224">
            <v>85</v>
          </cell>
          <cell r="U224">
            <v>85</v>
          </cell>
          <cell r="V224">
            <v>85</v>
          </cell>
          <cell r="W224">
            <v>85</v>
          </cell>
          <cell r="X224">
            <v>85</v>
          </cell>
          <cell r="Y224">
            <v>85</v>
          </cell>
          <cell r="Z224">
            <v>85</v>
          </cell>
          <cell r="AA224">
            <v>85</v>
          </cell>
          <cell r="AB224">
            <v>85</v>
          </cell>
          <cell r="AC224">
            <v>85</v>
          </cell>
          <cell r="AD224">
            <v>85</v>
          </cell>
        </row>
        <row r="225">
          <cell r="E225" t="str">
            <v>OfficeInfiltrationWD</v>
          </cell>
          <cell r="F225" t="str">
            <v>Fraction</v>
          </cell>
          <cell r="G225">
            <v>1</v>
          </cell>
          <cell r="H225">
            <v>1</v>
          </cell>
          <cell r="I225">
            <v>1</v>
          </cell>
          <cell r="J225">
            <v>1</v>
          </cell>
          <cell r="K225">
            <v>1</v>
          </cell>
          <cell r="L225">
            <v>0.25</v>
          </cell>
          <cell r="M225">
            <v>0.25</v>
          </cell>
          <cell r="N225">
            <v>0.25</v>
          </cell>
          <cell r="O225">
            <v>0.25</v>
          </cell>
          <cell r="P225">
            <v>0.25</v>
          </cell>
          <cell r="Q225">
            <v>0.25</v>
          </cell>
          <cell r="R225">
            <v>0.25</v>
          </cell>
          <cell r="S225">
            <v>0.25</v>
          </cell>
          <cell r="T225">
            <v>0.25</v>
          </cell>
          <cell r="U225">
            <v>0.25</v>
          </cell>
          <cell r="V225">
            <v>0.25</v>
          </cell>
          <cell r="W225">
            <v>0.25</v>
          </cell>
          <cell r="X225">
            <v>0.25</v>
          </cell>
          <cell r="Y225">
            <v>0.25</v>
          </cell>
          <cell r="Z225">
            <v>0.25</v>
          </cell>
          <cell r="AA225">
            <v>0.25</v>
          </cell>
          <cell r="AB225">
            <v>0.25</v>
          </cell>
          <cell r="AC225">
            <v>0.25</v>
          </cell>
          <cell r="AD225">
            <v>0.25</v>
          </cell>
        </row>
        <row r="226">
          <cell r="E226" t="str">
            <v>OfficeInfiltrationSat</v>
          </cell>
          <cell r="F226" t="str">
            <v>Fraction</v>
          </cell>
          <cell r="G226">
            <v>1</v>
          </cell>
          <cell r="H226">
            <v>1</v>
          </cell>
          <cell r="I226">
            <v>1</v>
          </cell>
          <cell r="J226">
            <v>1</v>
          </cell>
          <cell r="K226">
            <v>1</v>
          </cell>
          <cell r="L226">
            <v>0.25</v>
          </cell>
          <cell r="M226">
            <v>0.25</v>
          </cell>
          <cell r="N226">
            <v>0.25</v>
          </cell>
          <cell r="O226">
            <v>0.25</v>
          </cell>
          <cell r="P226">
            <v>0.25</v>
          </cell>
          <cell r="Q226">
            <v>0.25</v>
          </cell>
          <cell r="R226">
            <v>0.25</v>
          </cell>
          <cell r="S226">
            <v>0.25</v>
          </cell>
          <cell r="T226">
            <v>0.25</v>
          </cell>
          <cell r="U226">
            <v>0.25</v>
          </cell>
          <cell r="V226">
            <v>0.25</v>
          </cell>
          <cell r="W226">
            <v>0.25</v>
          </cell>
          <cell r="X226">
            <v>0.25</v>
          </cell>
          <cell r="Y226">
            <v>0.25</v>
          </cell>
          <cell r="Z226">
            <v>1</v>
          </cell>
          <cell r="AA226">
            <v>1</v>
          </cell>
          <cell r="AB226">
            <v>1</v>
          </cell>
          <cell r="AC226">
            <v>1</v>
          </cell>
          <cell r="AD226">
            <v>1</v>
          </cell>
        </row>
        <row r="227">
          <cell r="E227" t="str">
            <v>OfficeInfiltrationSun</v>
          </cell>
          <cell r="F227" t="str">
            <v>Fraction</v>
          </cell>
          <cell r="G227">
            <v>1</v>
          </cell>
          <cell r="H227">
            <v>1</v>
          </cell>
          <cell r="I227">
            <v>1</v>
          </cell>
          <cell r="J227">
            <v>1</v>
          </cell>
          <cell r="K227">
            <v>1</v>
          </cell>
          <cell r="L227">
            <v>0.25</v>
          </cell>
          <cell r="M227">
            <v>0.25</v>
          </cell>
          <cell r="N227">
            <v>0.25</v>
          </cell>
          <cell r="O227">
            <v>0.25</v>
          </cell>
          <cell r="P227">
            <v>0.25</v>
          </cell>
          <cell r="Q227">
            <v>0.25</v>
          </cell>
          <cell r="R227">
            <v>0.25</v>
          </cell>
          <cell r="S227">
            <v>0.25</v>
          </cell>
          <cell r="T227">
            <v>0.25</v>
          </cell>
          <cell r="U227">
            <v>0.25</v>
          </cell>
          <cell r="V227">
            <v>0.25</v>
          </cell>
          <cell r="W227">
            <v>0.25</v>
          </cell>
          <cell r="X227">
            <v>0.25</v>
          </cell>
          <cell r="Y227">
            <v>1</v>
          </cell>
          <cell r="Z227">
            <v>1</v>
          </cell>
          <cell r="AA227">
            <v>1</v>
          </cell>
          <cell r="AB227">
            <v>1</v>
          </cell>
          <cell r="AC227">
            <v>1</v>
          </cell>
          <cell r="AD227">
            <v>1</v>
          </cell>
        </row>
        <row r="228">
          <cell r="E228" t="str">
            <v>OfficeEscalatorWD</v>
          </cell>
          <cell r="F228" t="str">
            <v>Fraction</v>
          </cell>
          <cell r="G228">
            <v>0</v>
          </cell>
          <cell r="H228">
            <v>0</v>
          </cell>
          <cell r="I228">
            <v>0</v>
          </cell>
          <cell r="J228">
            <v>0</v>
          </cell>
          <cell r="K228">
            <v>0</v>
          </cell>
          <cell r="L228">
            <v>1</v>
          </cell>
          <cell r="M228">
            <v>1</v>
          </cell>
          <cell r="N228">
            <v>1</v>
          </cell>
          <cell r="O228">
            <v>1</v>
          </cell>
          <cell r="P228">
            <v>1</v>
          </cell>
          <cell r="Q228">
            <v>1</v>
          </cell>
          <cell r="R228">
            <v>1</v>
          </cell>
          <cell r="S228">
            <v>1</v>
          </cell>
          <cell r="T228">
            <v>1</v>
          </cell>
          <cell r="U228">
            <v>1</v>
          </cell>
          <cell r="V228">
            <v>1</v>
          </cell>
          <cell r="W228">
            <v>1</v>
          </cell>
          <cell r="X228">
            <v>1</v>
          </cell>
          <cell r="Y228">
            <v>1</v>
          </cell>
          <cell r="Z228">
            <v>1</v>
          </cell>
          <cell r="AA228">
            <v>1</v>
          </cell>
          <cell r="AB228">
            <v>1</v>
          </cell>
          <cell r="AC228">
            <v>1</v>
          </cell>
          <cell r="AD228">
            <v>1</v>
          </cell>
        </row>
        <row r="229">
          <cell r="E229" t="str">
            <v>OfficeEscalatorSat</v>
          </cell>
          <cell r="F229" t="str">
            <v>Fraction</v>
          </cell>
          <cell r="G229">
            <v>0</v>
          </cell>
          <cell r="H229">
            <v>0</v>
          </cell>
          <cell r="I229">
            <v>0</v>
          </cell>
          <cell r="J229">
            <v>0</v>
          </cell>
          <cell r="K229">
            <v>0</v>
          </cell>
          <cell r="L229">
            <v>1</v>
          </cell>
          <cell r="M229">
            <v>1</v>
          </cell>
          <cell r="N229">
            <v>1</v>
          </cell>
          <cell r="O229">
            <v>1</v>
          </cell>
          <cell r="P229">
            <v>1</v>
          </cell>
          <cell r="Q229">
            <v>1</v>
          </cell>
          <cell r="R229">
            <v>1</v>
          </cell>
          <cell r="S229">
            <v>1</v>
          </cell>
          <cell r="T229">
            <v>1</v>
          </cell>
          <cell r="U229">
            <v>1</v>
          </cell>
          <cell r="V229">
            <v>1</v>
          </cell>
          <cell r="W229">
            <v>1</v>
          </cell>
          <cell r="X229">
            <v>1</v>
          </cell>
          <cell r="Y229">
            <v>1</v>
          </cell>
          <cell r="Z229">
            <v>0</v>
          </cell>
          <cell r="AA229">
            <v>0</v>
          </cell>
          <cell r="AB229">
            <v>0</v>
          </cell>
          <cell r="AC229">
            <v>0</v>
          </cell>
          <cell r="AD229">
            <v>0</v>
          </cell>
        </row>
        <row r="230">
          <cell r="E230" t="str">
            <v>OfficeEscalatorSun</v>
          </cell>
          <cell r="F230" t="str">
            <v>Fraction</v>
          </cell>
          <cell r="G230">
            <v>0</v>
          </cell>
          <cell r="H230">
            <v>0</v>
          </cell>
          <cell r="I230">
            <v>0</v>
          </cell>
          <cell r="J230">
            <v>0</v>
          </cell>
          <cell r="K230">
            <v>0</v>
          </cell>
          <cell r="L230">
            <v>1</v>
          </cell>
          <cell r="M230">
            <v>1</v>
          </cell>
          <cell r="N230">
            <v>1</v>
          </cell>
          <cell r="O230">
            <v>1</v>
          </cell>
          <cell r="P230">
            <v>1</v>
          </cell>
          <cell r="Q230">
            <v>1</v>
          </cell>
          <cell r="R230">
            <v>1</v>
          </cell>
          <cell r="S230">
            <v>1</v>
          </cell>
          <cell r="T230">
            <v>1</v>
          </cell>
          <cell r="U230">
            <v>1</v>
          </cell>
          <cell r="V230">
            <v>1</v>
          </cell>
          <cell r="W230">
            <v>1</v>
          </cell>
          <cell r="X230">
            <v>1</v>
          </cell>
          <cell r="Y230">
            <v>0</v>
          </cell>
          <cell r="Z230">
            <v>0</v>
          </cell>
          <cell r="AA230">
            <v>0</v>
          </cell>
          <cell r="AB230">
            <v>0</v>
          </cell>
          <cell r="AC230">
            <v>0</v>
          </cell>
          <cell r="AD230">
            <v>0</v>
          </cell>
        </row>
        <row r="231">
          <cell r="E231" t="str">
            <v>OfficeWtrHtrSetPtWD</v>
          </cell>
          <cell r="F231" t="str">
            <v>Temperature</v>
          </cell>
          <cell r="G231">
            <v>135</v>
          </cell>
          <cell r="H231">
            <v>135</v>
          </cell>
          <cell r="I231">
            <v>135</v>
          </cell>
          <cell r="J231">
            <v>135</v>
          </cell>
          <cell r="K231">
            <v>135</v>
          </cell>
          <cell r="L231">
            <v>135</v>
          </cell>
          <cell r="M231">
            <v>135</v>
          </cell>
          <cell r="N231">
            <v>135</v>
          </cell>
          <cell r="O231">
            <v>135</v>
          </cell>
          <cell r="P231">
            <v>135</v>
          </cell>
          <cell r="Q231">
            <v>135</v>
          </cell>
          <cell r="R231">
            <v>135</v>
          </cell>
          <cell r="S231">
            <v>135</v>
          </cell>
          <cell r="T231">
            <v>135</v>
          </cell>
          <cell r="U231">
            <v>135</v>
          </cell>
          <cell r="V231">
            <v>135</v>
          </cell>
          <cell r="W231">
            <v>135</v>
          </cell>
          <cell r="X231">
            <v>135</v>
          </cell>
          <cell r="Y231">
            <v>135</v>
          </cell>
          <cell r="Z231">
            <v>135</v>
          </cell>
          <cell r="AA231">
            <v>135</v>
          </cell>
          <cell r="AB231">
            <v>135</v>
          </cell>
          <cell r="AC231">
            <v>135</v>
          </cell>
          <cell r="AD231">
            <v>135</v>
          </cell>
        </row>
        <row r="232">
          <cell r="E232" t="str">
            <v>OfficeWtrHtrSetPtSat</v>
          </cell>
          <cell r="F232" t="str">
            <v>Temperature</v>
          </cell>
          <cell r="G232">
            <v>135</v>
          </cell>
          <cell r="H232">
            <v>135</v>
          </cell>
          <cell r="I232">
            <v>135</v>
          </cell>
          <cell r="J232">
            <v>135</v>
          </cell>
          <cell r="K232">
            <v>135</v>
          </cell>
          <cell r="L232">
            <v>135</v>
          </cell>
          <cell r="M232">
            <v>135</v>
          </cell>
          <cell r="N232">
            <v>135</v>
          </cell>
          <cell r="O232">
            <v>135</v>
          </cell>
          <cell r="P232">
            <v>135</v>
          </cell>
          <cell r="Q232">
            <v>135</v>
          </cell>
          <cell r="R232">
            <v>135</v>
          </cell>
          <cell r="S232">
            <v>135</v>
          </cell>
          <cell r="T232">
            <v>135</v>
          </cell>
          <cell r="U232">
            <v>135</v>
          </cell>
          <cell r="V232">
            <v>135</v>
          </cell>
          <cell r="W232">
            <v>135</v>
          </cell>
          <cell r="X232">
            <v>135</v>
          </cell>
          <cell r="Y232">
            <v>135</v>
          </cell>
          <cell r="Z232">
            <v>135</v>
          </cell>
          <cell r="AA232">
            <v>135</v>
          </cell>
          <cell r="AB232">
            <v>135</v>
          </cell>
          <cell r="AC232">
            <v>135</v>
          </cell>
          <cell r="AD232">
            <v>135</v>
          </cell>
        </row>
        <row r="233">
          <cell r="E233" t="str">
            <v>OfficeWtrHtrSetPtSun</v>
          </cell>
          <cell r="F233" t="str">
            <v>Temperature</v>
          </cell>
          <cell r="G233">
            <v>135</v>
          </cell>
          <cell r="H233">
            <v>135</v>
          </cell>
          <cell r="I233">
            <v>135</v>
          </cell>
          <cell r="J233">
            <v>135</v>
          </cell>
          <cell r="K233">
            <v>135</v>
          </cell>
          <cell r="L233">
            <v>135</v>
          </cell>
          <cell r="M233">
            <v>135</v>
          </cell>
          <cell r="N233">
            <v>135</v>
          </cell>
          <cell r="O233">
            <v>135</v>
          </cell>
          <cell r="P233">
            <v>135</v>
          </cell>
          <cell r="Q233">
            <v>135</v>
          </cell>
          <cell r="R233">
            <v>135</v>
          </cell>
          <cell r="S233">
            <v>135</v>
          </cell>
          <cell r="T233">
            <v>135</v>
          </cell>
          <cell r="U233">
            <v>135</v>
          </cell>
          <cell r="V233">
            <v>135</v>
          </cell>
          <cell r="W233">
            <v>135</v>
          </cell>
          <cell r="X233">
            <v>135</v>
          </cell>
          <cell r="Y233">
            <v>135</v>
          </cell>
          <cell r="Z233">
            <v>135</v>
          </cell>
          <cell r="AA233">
            <v>135</v>
          </cell>
          <cell r="AB233">
            <v>135</v>
          </cell>
          <cell r="AC233">
            <v>135</v>
          </cell>
          <cell r="AD233">
            <v>135</v>
          </cell>
        </row>
        <row r="234">
          <cell r="E234" t="str">
            <v>ParkingOccupancyWD</v>
          </cell>
          <cell r="F234" t="str">
            <v>Fraction</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row>
        <row r="235">
          <cell r="E235" t="str">
            <v>ParkingOccupancySat</v>
          </cell>
          <cell r="F235" t="str">
            <v>Fraction</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row>
        <row r="236">
          <cell r="E236" t="str">
            <v>ParkingOccupancySun</v>
          </cell>
          <cell r="F236" t="str">
            <v>Fraction</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row>
        <row r="237">
          <cell r="E237" t="str">
            <v>ParkingLightsWD</v>
          </cell>
          <cell r="F237" t="str">
            <v>Fraction</v>
          </cell>
          <cell r="G237">
            <v>0.5</v>
          </cell>
          <cell r="H237">
            <v>0.5</v>
          </cell>
          <cell r="I237">
            <v>0.5</v>
          </cell>
          <cell r="J237">
            <v>0.5</v>
          </cell>
          <cell r="K237">
            <v>0.5</v>
          </cell>
          <cell r="L237">
            <v>0.5</v>
          </cell>
          <cell r="M237">
            <v>1</v>
          </cell>
          <cell r="N237">
            <v>1</v>
          </cell>
          <cell r="O237">
            <v>1</v>
          </cell>
          <cell r="P237">
            <v>1</v>
          </cell>
          <cell r="Q237">
            <v>1</v>
          </cell>
          <cell r="R237">
            <v>1</v>
          </cell>
          <cell r="S237">
            <v>1</v>
          </cell>
          <cell r="T237">
            <v>1</v>
          </cell>
          <cell r="U237">
            <v>1</v>
          </cell>
          <cell r="V237">
            <v>1</v>
          </cell>
          <cell r="W237">
            <v>1</v>
          </cell>
          <cell r="X237">
            <v>1</v>
          </cell>
          <cell r="Y237">
            <v>1</v>
          </cell>
          <cell r="Z237">
            <v>1</v>
          </cell>
          <cell r="AA237">
            <v>1</v>
          </cell>
          <cell r="AB237">
            <v>1</v>
          </cell>
          <cell r="AC237">
            <v>0.5</v>
          </cell>
          <cell r="AD237">
            <v>0.5</v>
          </cell>
        </row>
        <row r="238">
          <cell r="E238" t="str">
            <v>ParkingLightsSat</v>
          </cell>
          <cell r="F238" t="str">
            <v>Fraction</v>
          </cell>
          <cell r="G238">
            <v>0.5</v>
          </cell>
          <cell r="H238">
            <v>0.5</v>
          </cell>
          <cell r="I238">
            <v>0.5</v>
          </cell>
          <cell r="J238">
            <v>0.5</v>
          </cell>
          <cell r="K238">
            <v>0.5</v>
          </cell>
          <cell r="L238">
            <v>0.5</v>
          </cell>
          <cell r="M238">
            <v>1</v>
          </cell>
          <cell r="N238">
            <v>1</v>
          </cell>
          <cell r="O238">
            <v>1</v>
          </cell>
          <cell r="P238">
            <v>1</v>
          </cell>
          <cell r="Q238">
            <v>1</v>
          </cell>
          <cell r="R238">
            <v>1</v>
          </cell>
          <cell r="S238">
            <v>1</v>
          </cell>
          <cell r="T238">
            <v>1</v>
          </cell>
          <cell r="U238">
            <v>1</v>
          </cell>
          <cell r="V238">
            <v>1</v>
          </cell>
          <cell r="W238">
            <v>1</v>
          </cell>
          <cell r="X238">
            <v>0.5</v>
          </cell>
          <cell r="Y238">
            <v>0.5</v>
          </cell>
          <cell r="Z238">
            <v>0.5</v>
          </cell>
          <cell r="AA238">
            <v>0.5</v>
          </cell>
          <cell r="AB238">
            <v>0.5</v>
          </cell>
          <cell r="AC238">
            <v>0.5</v>
          </cell>
          <cell r="AD238">
            <v>0.5</v>
          </cell>
        </row>
        <row r="239">
          <cell r="E239" t="str">
            <v>ParkingLightsSun</v>
          </cell>
          <cell r="F239" t="str">
            <v>Fraction</v>
          </cell>
          <cell r="G239">
            <v>0.5</v>
          </cell>
          <cell r="H239">
            <v>0.5</v>
          </cell>
          <cell r="I239">
            <v>0.5</v>
          </cell>
          <cell r="J239">
            <v>0.5</v>
          </cell>
          <cell r="K239">
            <v>0.5</v>
          </cell>
          <cell r="L239">
            <v>0.5</v>
          </cell>
          <cell r="M239">
            <v>0.5</v>
          </cell>
          <cell r="N239">
            <v>0.5</v>
          </cell>
          <cell r="O239">
            <v>0.5</v>
          </cell>
          <cell r="P239">
            <v>0.5</v>
          </cell>
          <cell r="Q239">
            <v>0.5</v>
          </cell>
          <cell r="R239">
            <v>0.5</v>
          </cell>
          <cell r="S239">
            <v>0.5</v>
          </cell>
          <cell r="T239">
            <v>0.5</v>
          </cell>
          <cell r="U239">
            <v>0.5</v>
          </cell>
          <cell r="V239">
            <v>0.5</v>
          </cell>
          <cell r="W239">
            <v>0.5</v>
          </cell>
          <cell r="X239">
            <v>0.5</v>
          </cell>
          <cell r="Y239">
            <v>0.5</v>
          </cell>
          <cell r="Z239">
            <v>0.5</v>
          </cell>
          <cell r="AA239">
            <v>0.5</v>
          </cell>
          <cell r="AB239">
            <v>0.5</v>
          </cell>
          <cell r="AC239">
            <v>0.5</v>
          </cell>
          <cell r="AD239">
            <v>0.5</v>
          </cell>
        </row>
        <row r="240">
          <cell r="E240" t="str">
            <v>ParkingReceptacleWD</v>
          </cell>
          <cell r="F240" t="str">
            <v>Fraction</v>
          </cell>
          <cell r="G240">
            <v>1</v>
          </cell>
          <cell r="H240">
            <v>1</v>
          </cell>
          <cell r="I240">
            <v>1</v>
          </cell>
          <cell r="J240">
            <v>1</v>
          </cell>
          <cell r="K240">
            <v>1</v>
          </cell>
          <cell r="L240">
            <v>1</v>
          </cell>
          <cell r="M240">
            <v>1</v>
          </cell>
          <cell r="N240">
            <v>1</v>
          </cell>
          <cell r="O240">
            <v>1</v>
          </cell>
          <cell r="P240">
            <v>1</v>
          </cell>
          <cell r="Q240">
            <v>1</v>
          </cell>
          <cell r="R240">
            <v>1</v>
          </cell>
          <cell r="S240">
            <v>1</v>
          </cell>
          <cell r="T240">
            <v>1</v>
          </cell>
          <cell r="U240">
            <v>1</v>
          </cell>
          <cell r="V240">
            <v>1</v>
          </cell>
          <cell r="W240">
            <v>1</v>
          </cell>
          <cell r="X240">
            <v>1</v>
          </cell>
          <cell r="Y240">
            <v>1</v>
          </cell>
          <cell r="Z240">
            <v>1</v>
          </cell>
          <cell r="AA240">
            <v>1</v>
          </cell>
          <cell r="AB240">
            <v>1</v>
          </cell>
          <cell r="AC240">
            <v>1</v>
          </cell>
          <cell r="AD240">
            <v>1</v>
          </cell>
        </row>
        <row r="241">
          <cell r="E241" t="str">
            <v>ParkingReceptacleSat</v>
          </cell>
          <cell r="F241" t="str">
            <v>Fraction</v>
          </cell>
          <cell r="G241">
            <v>1</v>
          </cell>
          <cell r="H241">
            <v>1</v>
          </cell>
          <cell r="I241">
            <v>1</v>
          </cell>
          <cell r="J241">
            <v>1</v>
          </cell>
          <cell r="K241">
            <v>1</v>
          </cell>
          <cell r="L241">
            <v>1</v>
          </cell>
          <cell r="M241">
            <v>1</v>
          </cell>
          <cell r="N241">
            <v>1</v>
          </cell>
          <cell r="O241">
            <v>1</v>
          </cell>
          <cell r="P241">
            <v>1</v>
          </cell>
          <cell r="Q241">
            <v>1</v>
          </cell>
          <cell r="R241">
            <v>1</v>
          </cell>
          <cell r="S241">
            <v>1</v>
          </cell>
          <cell r="T241">
            <v>1</v>
          </cell>
          <cell r="U241">
            <v>1</v>
          </cell>
          <cell r="V241">
            <v>1</v>
          </cell>
          <cell r="W241">
            <v>1</v>
          </cell>
          <cell r="X241">
            <v>1</v>
          </cell>
          <cell r="Y241">
            <v>1</v>
          </cell>
          <cell r="Z241">
            <v>1</v>
          </cell>
          <cell r="AA241">
            <v>1</v>
          </cell>
          <cell r="AB241">
            <v>1</v>
          </cell>
          <cell r="AC241">
            <v>1</v>
          </cell>
          <cell r="AD241">
            <v>1</v>
          </cell>
        </row>
        <row r="242">
          <cell r="E242" t="str">
            <v>ParkingReceptacleSun</v>
          </cell>
          <cell r="F242" t="str">
            <v>Fraction</v>
          </cell>
          <cell r="G242">
            <v>1</v>
          </cell>
          <cell r="H242">
            <v>1</v>
          </cell>
          <cell r="I242">
            <v>1</v>
          </cell>
          <cell r="J242">
            <v>1</v>
          </cell>
          <cell r="K242">
            <v>1</v>
          </cell>
          <cell r="L242">
            <v>1</v>
          </cell>
          <cell r="M242">
            <v>1</v>
          </cell>
          <cell r="N242">
            <v>1</v>
          </cell>
          <cell r="O242">
            <v>1</v>
          </cell>
          <cell r="P242">
            <v>1</v>
          </cell>
          <cell r="Q242">
            <v>1</v>
          </cell>
          <cell r="R242">
            <v>1</v>
          </cell>
          <cell r="S242">
            <v>1</v>
          </cell>
          <cell r="T242">
            <v>1</v>
          </cell>
          <cell r="U242">
            <v>1</v>
          </cell>
          <cell r="V242">
            <v>1</v>
          </cell>
          <cell r="W242">
            <v>1</v>
          </cell>
          <cell r="X242">
            <v>1</v>
          </cell>
          <cell r="Y242">
            <v>1</v>
          </cell>
          <cell r="Z242">
            <v>1</v>
          </cell>
          <cell r="AA242">
            <v>1</v>
          </cell>
          <cell r="AB242">
            <v>1</v>
          </cell>
          <cell r="AC242">
            <v>1</v>
          </cell>
          <cell r="AD242">
            <v>1</v>
          </cell>
        </row>
        <row r="243">
          <cell r="E243" t="str">
            <v>ParkingHVACAvailWD</v>
          </cell>
          <cell r="F243" t="str">
            <v>OnOff</v>
          </cell>
          <cell r="G243">
            <v>1</v>
          </cell>
          <cell r="H243">
            <v>1</v>
          </cell>
          <cell r="I243">
            <v>1</v>
          </cell>
          <cell r="J243">
            <v>1</v>
          </cell>
          <cell r="K243">
            <v>1</v>
          </cell>
          <cell r="L243">
            <v>1</v>
          </cell>
          <cell r="M243">
            <v>1</v>
          </cell>
          <cell r="N243">
            <v>1</v>
          </cell>
          <cell r="O243">
            <v>1</v>
          </cell>
          <cell r="P243">
            <v>1</v>
          </cell>
          <cell r="Q243">
            <v>1</v>
          </cell>
          <cell r="R243">
            <v>1</v>
          </cell>
          <cell r="S243">
            <v>1</v>
          </cell>
          <cell r="T243">
            <v>1</v>
          </cell>
          <cell r="U243">
            <v>1</v>
          </cell>
          <cell r="V243">
            <v>1</v>
          </cell>
          <cell r="W243">
            <v>1</v>
          </cell>
          <cell r="X243">
            <v>1</v>
          </cell>
          <cell r="Y243">
            <v>1</v>
          </cell>
          <cell r="Z243">
            <v>1</v>
          </cell>
          <cell r="AA243">
            <v>1</v>
          </cell>
          <cell r="AB243">
            <v>1</v>
          </cell>
          <cell r="AC243">
            <v>1</v>
          </cell>
          <cell r="AD243">
            <v>1</v>
          </cell>
        </row>
        <row r="244">
          <cell r="E244" t="str">
            <v>ParkingHVACAvailSat</v>
          </cell>
          <cell r="F244" t="str">
            <v>OnOff</v>
          </cell>
          <cell r="G244">
            <v>1</v>
          </cell>
          <cell r="H244">
            <v>1</v>
          </cell>
          <cell r="I244">
            <v>1</v>
          </cell>
          <cell r="J244">
            <v>1</v>
          </cell>
          <cell r="K244">
            <v>1</v>
          </cell>
          <cell r="L244">
            <v>1</v>
          </cell>
          <cell r="M244">
            <v>1</v>
          </cell>
          <cell r="N244">
            <v>1</v>
          </cell>
          <cell r="O244">
            <v>1</v>
          </cell>
          <cell r="P244">
            <v>1</v>
          </cell>
          <cell r="Q244">
            <v>1</v>
          </cell>
          <cell r="R244">
            <v>1</v>
          </cell>
          <cell r="S244">
            <v>1</v>
          </cell>
          <cell r="T244">
            <v>1</v>
          </cell>
          <cell r="U244">
            <v>1</v>
          </cell>
          <cell r="V244">
            <v>1</v>
          </cell>
          <cell r="W244">
            <v>1</v>
          </cell>
          <cell r="X244">
            <v>1</v>
          </cell>
          <cell r="Y244">
            <v>1</v>
          </cell>
          <cell r="Z244">
            <v>1</v>
          </cell>
          <cell r="AA244">
            <v>1</v>
          </cell>
          <cell r="AB244">
            <v>1</v>
          </cell>
          <cell r="AC244">
            <v>1</v>
          </cell>
          <cell r="AD244">
            <v>1</v>
          </cell>
        </row>
        <row r="245">
          <cell r="E245" t="str">
            <v>ParkingHVACAvailSun</v>
          </cell>
          <cell r="F245" t="str">
            <v>OnOff</v>
          </cell>
          <cell r="G245">
            <v>1</v>
          </cell>
          <cell r="H245">
            <v>1</v>
          </cell>
          <cell r="I245">
            <v>1</v>
          </cell>
          <cell r="J245">
            <v>1</v>
          </cell>
          <cell r="K245">
            <v>1</v>
          </cell>
          <cell r="L245">
            <v>1</v>
          </cell>
          <cell r="M245">
            <v>1</v>
          </cell>
          <cell r="N245">
            <v>1</v>
          </cell>
          <cell r="O245">
            <v>1</v>
          </cell>
          <cell r="P245">
            <v>1</v>
          </cell>
          <cell r="Q245">
            <v>1</v>
          </cell>
          <cell r="R245">
            <v>1</v>
          </cell>
          <cell r="S245">
            <v>1</v>
          </cell>
          <cell r="T245">
            <v>1</v>
          </cell>
          <cell r="U245">
            <v>1</v>
          </cell>
          <cell r="V245">
            <v>1</v>
          </cell>
          <cell r="W245">
            <v>1</v>
          </cell>
          <cell r="X245">
            <v>1</v>
          </cell>
          <cell r="Y245">
            <v>1</v>
          </cell>
          <cell r="Z245">
            <v>1</v>
          </cell>
          <cell r="AA245">
            <v>1</v>
          </cell>
          <cell r="AB245">
            <v>1</v>
          </cell>
          <cell r="AC245">
            <v>1</v>
          </cell>
          <cell r="AD245">
            <v>1</v>
          </cell>
        </row>
        <row r="246">
          <cell r="E246" t="str">
            <v>ParkingServiceHotWaterWD</v>
          </cell>
          <cell r="F246" t="str">
            <v>Fraction</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row>
        <row r="247">
          <cell r="E247" t="str">
            <v>ParkingServiceHotWaterSat</v>
          </cell>
          <cell r="F247" t="str">
            <v>Fraction</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row>
        <row r="248">
          <cell r="E248" t="str">
            <v>ParkingServiceHotWaterSun</v>
          </cell>
          <cell r="F248" t="str">
            <v>Fraction</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row>
        <row r="249">
          <cell r="E249" t="str">
            <v>ParkingElevatorWD</v>
          </cell>
          <cell r="F249" t="str">
            <v>Fraction</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row>
        <row r="250">
          <cell r="E250" t="str">
            <v>ParkingElevatorSat</v>
          </cell>
          <cell r="F250" t="str">
            <v>Fraction</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row>
        <row r="251">
          <cell r="E251" t="str">
            <v>ParkingElevatorSun</v>
          </cell>
          <cell r="F251" t="str">
            <v>Fraction</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row>
        <row r="252">
          <cell r="E252" t="str">
            <v>ParkingHtgSetPtWD</v>
          </cell>
          <cell r="F252" t="str">
            <v>Temperature</v>
          </cell>
          <cell r="G252">
            <v>60</v>
          </cell>
          <cell r="H252">
            <v>60</v>
          </cell>
          <cell r="I252">
            <v>60</v>
          </cell>
          <cell r="J252">
            <v>60</v>
          </cell>
          <cell r="K252">
            <v>60</v>
          </cell>
          <cell r="L252">
            <v>60</v>
          </cell>
          <cell r="M252">
            <v>60</v>
          </cell>
          <cell r="N252">
            <v>60</v>
          </cell>
          <cell r="O252">
            <v>60</v>
          </cell>
          <cell r="P252">
            <v>60</v>
          </cell>
          <cell r="Q252">
            <v>60</v>
          </cell>
          <cell r="R252">
            <v>60</v>
          </cell>
          <cell r="S252">
            <v>60</v>
          </cell>
          <cell r="T252">
            <v>60</v>
          </cell>
          <cell r="U252">
            <v>60</v>
          </cell>
          <cell r="V252">
            <v>60</v>
          </cell>
          <cell r="W252">
            <v>60</v>
          </cell>
          <cell r="X252">
            <v>60</v>
          </cell>
          <cell r="Y252">
            <v>60</v>
          </cell>
          <cell r="Z252">
            <v>60</v>
          </cell>
          <cell r="AA252">
            <v>60</v>
          </cell>
          <cell r="AB252">
            <v>60</v>
          </cell>
          <cell r="AC252">
            <v>60</v>
          </cell>
          <cell r="AD252">
            <v>60</v>
          </cell>
        </row>
        <row r="253">
          <cell r="E253" t="str">
            <v>ParkingHtgSetPtSat</v>
          </cell>
          <cell r="F253" t="str">
            <v>Temperature</v>
          </cell>
          <cell r="G253">
            <v>60</v>
          </cell>
          <cell r="H253">
            <v>60</v>
          </cell>
          <cell r="I253">
            <v>60</v>
          </cell>
          <cell r="J253">
            <v>60</v>
          </cell>
          <cell r="K253">
            <v>60</v>
          </cell>
          <cell r="L253">
            <v>60</v>
          </cell>
          <cell r="M253">
            <v>60</v>
          </cell>
          <cell r="N253">
            <v>60</v>
          </cell>
          <cell r="O253">
            <v>60</v>
          </cell>
          <cell r="P253">
            <v>60</v>
          </cell>
          <cell r="Q253">
            <v>60</v>
          </cell>
          <cell r="R253">
            <v>60</v>
          </cell>
          <cell r="S253">
            <v>60</v>
          </cell>
          <cell r="T253">
            <v>60</v>
          </cell>
          <cell r="U253">
            <v>60</v>
          </cell>
          <cell r="V253">
            <v>60</v>
          </cell>
          <cell r="W253">
            <v>60</v>
          </cell>
          <cell r="X253">
            <v>60</v>
          </cell>
          <cell r="Y253">
            <v>60</v>
          </cell>
          <cell r="Z253">
            <v>60</v>
          </cell>
          <cell r="AA253">
            <v>60</v>
          </cell>
          <cell r="AB253">
            <v>60</v>
          </cell>
          <cell r="AC253">
            <v>60</v>
          </cell>
          <cell r="AD253">
            <v>60</v>
          </cell>
        </row>
        <row r="254">
          <cell r="E254" t="str">
            <v>ParkingHtgSetPtSun</v>
          </cell>
          <cell r="F254" t="str">
            <v>Temperature</v>
          </cell>
          <cell r="G254">
            <v>60</v>
          </cell>
          <cell r="H254">
            <v>60</v>
          </cell>
          <cell r="I254">
            <v>60</v>
          </cell>
          <cell r="J254">
            <v>60</v>
          </cell>
          <cell r="K254">
            <v>60</v>
          </cell>
          <cell r="L254">
            <v>60</v>
          </cell>
          <cell r="M254">
            <v>60</v>
          </cell>
          <cell r="N254">
            <v>60</v>
          </cell>
          <cell r="O254">
            <v>60</v>
          </cell>
          <cell r="P254">
            <v>60</v>
          </cell>
          <cell r="Q254">
            <v>60</v>
          </cell>
          <cell r="R254">
            <v>60</v>
          </cell>
          <cell r="S254">
            <v>60</v>
          </cell>
          <cell r="T254">
            <v>60</v>
          </cell>
          <cell r="U254">
            <v>60</v>
          </cell>
          <cell r="V254">
            <v>60</v>
          </cell>
          <cell r="W254">
            <v>60</v>
          </cell>
          <cell r="X254">
            <v>60</v>
          </cell>
          <cell r="Y254">
            <v>60</v>
          </cell>
          <cell r="Z254">
            <v>60</v>
          </cell>
          <cell r="AA254">
            <v>60</v>
          </cell>
          <cell r="AB254">
            <v>60</v>
          </cell>
          <cell r="AC254">
            <v>60</v>
          </cell>
          <cell r="AD254">
            <v>60</v>
          </cell>
        </row>
        <row r="255">
          <cell r="E255" t="str">
            <v>ParkingClgSetPtWD</v>
          </cell>
          <cell r="F255" t="str">
            <v>Temperature</v>
          </cell>
          <cell r="G255">
            <v>85</v>
          </cell>
          <cell r="H255">
            <v>85</v>
          </cell>
          <cell r="I255">
            <v>85</v>
          </cell>
          <cell r="J255">
            <v>85</v>
          </cell>
          <cell r="K255">
            <v>85</v>
          </cell>
          <cell r="L255">
            <v>85</v>
          </cell>
          <cell r="M255">
            <v>85</v>
          </cell>
          <cell r="N255">
            <v>85</v>
          </cell>
          <cell r="O255">
            <v>85</v>
          </cell>
          <cell r="P255">
            <v>85</v>
          </cell>
          <cell r="Q255">
            <v>85</v>
          </cell>
          <cell r="R255">
            <v>85</v>
          </cell>
          <cell r="S255">
            <v>85</v>
          </cell>
          <cell r="T255">
            <v>85</v>
          </cell>
          <cell r="U255">
            <v>85</v>
          </cell>
          <cell r="V255">
            <v>85</v>
          </cell>
          <cell r="W255">
            <v>85</v>
          </cell>
          <cell r="X255">
            <v>85</v>
          </cell>
          <cell r="Y255">
            <v>85</v>
          </cell>
          <cell r="Z255">
            <v>85</v>
          </cell>
          <cell r="AA255">
            <v>85</v>
          </cell>
          <cell r="AB255">
            <v>85</v>
          </cell>
          <cell r="AC255">
            <v>85</v>
          </cell>
          <cell r="AD255">
            <v>85</v>
          </cell>
        </row>
        <row r="256">
          <cell r="E256" t="str">
            <v>ParkingClgSetPtSat</v>
          </cell>
          <cell r="F256" t="str">
            <v>Temperature</v>
          </cell>
          <cell r="G256">
            <v>85</v>
          </cell>
          <cell r="H256">
            <v>85</v>
          </cell>
          <cell r="I256">
            <v>85</v>
          </cell>
          <cell r="J256">
            <v>85</v>
          </cell>
          <cell r="K256">
            <v>85</v>
          </cell>
          <cell r="L256">
            <v>85</v>
          </cell>
          <cell r="M256">
            <v>85</v>
          </cell>
          <cell r="N256">
            <v>85</v>
          </cell>
          <cell r="O256">
            <v>85</v>
          </cell>
          <cell r="P256">
            <v>85</v>
          </cell>
          <cell r="Q256">
            <v>85</v>
          </cell>
          <cell r="R256">
            <v>85</v>
          </cell>
          <cell r="S256">
            <v>85</v>
          </cell>
          <cell r="T256">
            <v>85</v>
          </cell>
          <cell r="U256">
            <v>85</v>
          </cell>
          <cell r="V256">
            <v>85</v>
          </cell>
          <cell r="W256">
            <v>85</v>
          </cell>
          <cell r="X256">
            <v>85</v>
          </cell>
          <cell r="Y256">
            <v>85</v>
          </cell>
          <cell r="Z256">
            <v>85</v>
          </cell>
          <cell r="AA256">
            <v>85</v>
          </cell>
          <cell r="AB256">
            <v>85</v>
          </cell>
          <cell r="AC256">
            <v>85</v>
          </cell>
          <cell r="AD256">
            <v>85</v>
          </cell>
        </row>
        <row r="257">
          <cell r="E257" t="str">
            <v>ParkingClgSetPtSun</v>
          </cell>
          <cell r="F257" t="str">
            <v>Temperature</v>
          </cell>
          <cell r="G257">
            <v>85</v>
          </cell>
          <cell r="H257">
            <v>85</v>
          </cell>
          <cell r="I257">
            <v>85</v>
          </cell>
          <cell r="J257">
            <v>85</v>
          </cell>
          <cell r="K257">
            <v>85</v>
          </cell>
          <cell r="L257">
            <v>85</v>
          </cell>
          <cell r="M257">
            <v>85</v>
          </cell>
          <cell r="N257">
            <v>85</v>
          </cell>
          <cell r="O257">
            <v>85</v>
          </cell>
          <cell r="P257">
            <v>85</v>
          </cell>
          <cell r="Q257">
            <v>85</v>
          </cell>
          <cell r="R257">
            <v>85</v>
          </cell>
          <cell r="S257">
            <v>85</v>
          </cell>
          <cell r="T257">
            <v>85</v>
          </cell>
          <cell r="U257">
            <v>85</v>
          </cell>
          <cell r="V257">
            <v>85</v>
          </cell>
          <cell r="W257">
            <v>85</v>
          </cell>
          <cell r="X257">
            <v>85</v>
          </cell>
          <cell r="Y257">
            <v>85</v>
          </cell>
          <cell r="Z257">
            <v>85</v>
          </cell>
          <cell r="AA257">
            <v>85</v>
          </cell>
          <cell r="AB257">
            <v>85</v>
          </cell>
          <cell r="AC257">
            <v>85</v>
          </cell>
          <cell r="AD257">
            <v>85</v>
          </cell>
        </row>
        <row r="258">
          <cell r="E258" t="str">
            <v>ParkingInfiltrationWD</v>
          </cell>
          <cell r="F258" t="str">
            <v>Fraction</v>
          </cell>
          <cell r="G258">
            <v>0.25</v>
          </cell>
          <cell r="H258">
            <v>0.25</v>
          </cell>
          <cell r="I258">
            <v>0.25</v>
          </cell>
          <cell r="J258">
            <v>0.25</v>
          </cell>
          <cell r="K258">
            <v>0.25</v>
          </cell>
          <cell r="L258">
            <v>0.25</v>
          </cell>
          <cell r="M258">
            <v>0.25</v>
          </cell>
          <cell r="N258">
            <v>0.25</v>
          </cell>
          <cell r="O258">
            <v>0.25</v>
          </cell>
          <cell r="P258">
            <v>0.25</v>
          </cell>
          <cell r="Q258">
            <v>0.25</v>
          </cell>
          <cell r="R258">
            <v>0.25</v>
          </cell>
          <cell r="S258">
            <v>0.25</v>
          </cell>
          <cell r="T258">
            <v>0.25</v>
          </cell>
          <cell r="U258">
            <v>0.25</v>
          </cell>
          <cell r="V258">
            <v>0.25</v>
          </cell>
          <cell r="W258">
            <v>0.25</v>
          </cell>
          <cell r="X258">
            <v>0.25</v>
          </cell>
          <cell r="Y258">
            <v>0.25</v>
          </cell>
          <cell r="Z258">
            <v>0.25</v>
          </cell>
          <cell r="AA258">
            <v>0.25</v>
          </cell>
          <cell r="AB258">
            <v>0.25</v>
          </cell>
          <cell r="AC258">
            <v>0.25</v>
          </cell>
          <cell r="AD258">
            <v>0.25</v>
          </cell>
        </row>
        <row r="259">
          <cell r="E259" t="str">
            <v>ParkingInfiltrationSat</v>
          </cell>
          <cell r="F259" t="str">
            <v>Fraction</v>
          </cell>
          <cell r="G259">
            <v>0.25</v>
          </cell>
          <cell r="H259">
            <v>0.25</v>
          </cell>
          <cell r="I259">
            <v>0.25</v>
          </cell>
          <cell r="J259">
            <v>0.25</v>
          </cell>
          <cell r="K259">
            <v>0.25</v>
          </cell>
          <cell r="L259">
            <v>0.25</v>
          </cell>
          <cell r="M259">
            <v>0.25</v>
          </cell>
          <cell r="N259">
            <v>0.25</v>
          </cell>
          <cell r="O259">
            <v>0.25</v>
          </cell>
          <cell r="P259">
            <v>0.25</v>
          </cell>
          <cell r="Q259">
            <v>0.25</v>
          </cell>
          <cell r="R259">
            <v>0.25</v>
          </cell>
          <cell r="S259">
            <v>0.25</v>
          </cell>
          <cell r="T259">
            <v>0.25</v>
          </cell>
          <cell r="U259">
            <v>0.25</v>
          </cell>
          <cell r="V259">
            <v>0.25</v>
          </cell>
          <cell r="W259">
            <v>0.25</v>
          </cell>
          <cell r="X259">
            <v>0.25</v>
          </cell>
          <cell r="Y259">
            <v>0.25</v>
          </cell>
          <cell r="Z259">
            <v>0.25</v>
          </cell>
          <cell r="AA259">
            <v>0.25</v>
          </cell>
          <cell r="AB259">
            <v>0.25</v>
          </cell>
          <cell r="AC259">
            <v>0.25</v>
          </cell>
          <cell r="AD259">
            <v>0.25</v>
          </cell>
        </row>
        <row r="260">
          <cell r="E260" t="str">
            <v>ParkingInfiltrationSun</v>
          </cell>
          <cell r="F260" t="str">
            <v>Fraction</v>
          </cell>
          <cell r="G260">
            <v>0.25</v>
          </cell>
          <cell r="H260">
            <v>0.25</v>
          </cell>
          <cell r="I260">
            <v>0.25</v>
          </cell>
          <cell r="J260">
            <v>0.25</v>
          </cell>
          <cell r="K260">
            <v>0.25</v>
          </cell>
          <cell r="L260">
            <v>0.25</v>
          </cell>
          <cell r="M260">
            <v>0.25</v>
          </cell>
          <cell r="N260">
            <v>0.25</v>
          </cell>
          <cell r="O260">
            <v>0.25</v>
          </cell>
          <cell r="P260">
            <v>0.25</v>
          </cell>
          <cell r="Q260">
            <v>0.25</v>
          </cell>
          <cell r="R260">
            <v>0.25</v>
          </cell>
          <cell r="S260">
            <v>0.25</v>
          </cell>
          <cell r="T260">
            <v>0.25</v>
          </cell>
          <cell r="U260">
            <v>0.25</v>
          </cell>
          <cell r="V260">
            <v>0.25</v>
          </cell>
          <cell r="W260">
            <v>0.25</v>
          </cell>
          <cell r="X260">
            <v>0.25</v>
          </cell>
          <cell r="Y260">
            <v>0.25</v>
          </cell>
          <cell r="Z260">
            <v>0.25</v>
          </cell>
          <cell r="AA260">
            <v>0.25</v>
          </cell>
          <cell r="AB260">
            <v>0.25</v>
          </cell>
          <cell r="AC260">
            <v>0.25</v>
          </cell>
          <cell r="AD260">
            <v>0.25</v>
          </cell>
        </row>
        <row r="261">
          <cell r="E261" t="str">
            <v>ResidentialCommonOccupancyWD</v>
          </cell>
          <cell r="F261" t="str">
            <v>Fraction</v>
          </cell>
          <cell r="G261">
            <v>0.9</v>
          </cell>
          <cell r="H261">
            <v>0.9</v>
          </cell>
          <cell r="I261">
            <v>0.9</v>
          </cell>
          <cell r="J261">
            <v>0.9</v>
          </cell>
          <cell r="K261">
            <v>0.9</v>
          </cell>
          <cell r="L261">
            <v>0.9</v>
          </cell>
          <cell r="M261">
            <v>0.7</v>
          </cell>
          <cell r="N261">
            <v>0.4</v>
          </cell>
          <cell r="O261">
            <v>0.4</v>
          </cell>
          <cell r="P261">
            <v>0.2</v>
          </cell>
          <cell r="Q261">
            <v>0.2</v>
          </cell>
          <cell r="R261">
            <v>0.2</v>
          </cell>
          <cell r="S261">
            <v>0.2</v>
          </cell>
          <cell r="T261">
            <v>0.2</v>
          </cell>
          <cell r="U261">
            <v>0.2</v>
          </cell>
          <cell r="V261">
            <v>0.3</v>
          </cell>
          <cell r="W261">
            <v>0.5</v>
          </cell>
          <cell r="X261">
            <v>0.5</v>
          </cell>
          <cell r="Y261">
            <v>0.5</v>
          </cell>
          <cell r="Z261">
            <v>0.7</v>
          </cell>
          <cell r="AA261">
            <v>0.7</v>
          </cell>
          <cell r="AB261">
            <v>0.8</v>
          </cell>
          <cell r="AC261">
            <v>0.9</v>
          </cell>
          <cell r="AD261">
            <v>0.9</v>
          </cell>
        </row>
        <row r="262">
          <cell r="E262" t="str">
            <v>ResidentialCommonOccupancySat</v>
          </cell>
          <cell r="F262" t="str">
            <v>Fraction</v>
          </cell>
          <cell r="G262">
            <v>0.9</v>
          </cell>
          <cell r="H262">
            <v>0.9</v>
          </cell>
          <cell r="I262">
            <v>0.9</v>
          </cell>
          <cell r="J262">
            <v>0.9</v>
          </cell>
          <cell r="K262">
            <v>0.9</v>
          </cell>
          <cell r="L262">
            <v>0.9</v>
          </cell>
          <cell r="M262">
            <v>0.7</v>
          </cell>
          <cell r="N262">
            <v>0.4</v>
          </cell>
          <cell r="O262">
            <v>0.4</v>
          </cell>
          <cell r="P262">
            <v>0.2</v>
          </cell>
          <cell r="Q262">
            <v>0.2</v>
          </cell>
          <cell r="R262">
            <v>0.2</v>
          </cell>
          <cell r="S262">
            <v>0.2</v>
          </cell>
          <cell r="T262">
            <v>0.2</v>
          </cell>
          <cell r="U262">
            <v>0.2</v>
          </cell>
          <cell r="V262">
            <v>0.3</v>
          </cell>
          <cell r="W262">
            <v>0.5</v>
          </cell>
          <cell r="X262">
            <v>0.5</v>
          </cell>
          <cell r="Y262">
            <v>0.5</v>
          </cell>
          <cell r="Z262">
            <v>0.7</v>
          </cell>
          <cell r="AA262">
            <v>0.7</v>
          </cell>
          <cell r="AB262">
            <v>0.8</v>
          </cell>
          <cell r="AC262">
            <v>0.9</v>
          </cell>
          <cell r="AD262">
            <v>0.9</v>
          </cell>
        </row>
        <row r="263">
          <cell r="E263" t="str">
            <v>ResidentialCommonOccupancySun</v>
          </cell>
          <cell r="F263" t="str">
            <v>Fraction</v>
          </cell>
          <cell r="G263">
            <v>0.9</v>
          </cell>
          <cell r="H263">
            <v>0.9</v>
          </cell>
          <cell r="I263">
            <v>0.9</v>
          </cell>
          <cell r="J263">
            <v>0.9</v>
          </cell>
          <cell r="K263">
            <v>0.9</v>
          </cell>
          <cell r="L263">
            <v>0.9</v>
          </cell>
          <cell r="M263">
            <v>0.7</v>
          </cell>
          <cell r="N263">
            <v>0.4</v>
          </cell>
          <cell r="O263">
            <v>0.4</v>
          </cell>
          <cell r="P263">
            <v>0.2</v>
          </cell>
          <cell r="Q263">
            <v>0.2</v>
          </cell>
          <cell r="R263">
            <v>0.2</v>
          </cell>
          <cell r="S263">
            <v>0.2</v>
          </cell>
          <cell r="T263">
            <v>0.2</v>
          </cell>
          <cell r="U263">
            <v>0.2</v>
          </cell>
          <cell r="V263">
            <v>0.3</v>
          </cell>
          <cell r="W263">
            <v>0.5</v>
          </cell>
          <cell r="X263">
            <v>0.5</v>
          </cell>
          <cell r="Y263">
            <v>0.5</v>
          </cell>
          <cell r="Z263">
            <v>0.7</v>
          </cell>
          <cell r="AA263">
            <v>0.7</v>
          </cell>
          <cell r="AB263">
            <v>0.8</v>
          </cell>
          <cell r="AC263">
            <v>0.9</v>
          </cell>
          <cell r="AD263">
            <v>0.9</v>
          </cell>
        </row>
        <row r="264">
          <cell r="E264" t="str">
            <v>ResidentialCommonLightsWD</v>
          </cell>
          <cell r="F264" t="str">
            <v>Fraction</v>
          </cell>
          <cell r="G264">
            <v>0.1</v>
          </cell>
          <cell r="H264">
            <v>0.1</v>
          </cell>
          <cell r="I264">
            <v>0.1</v>
          </cell>
          <cell r="J264">
            <v>0.1</v>
          </cell>
          <cell r="K264">
            <v>0.1</v>
          </cell>
          <cell r="L264">
            <v>0.3</v>
          </cell>
          <cell r="M264">
            <v>0.45</v>
          </cell>
          <cell r="N264">
            <v>0.45</v>
          </cell>
          <cell r="O264">
            <v>0.45</v>
          </cell>
          <cell r="P264">
            <v>0.45</v>
          </cell>
          <cell r="Q264">
            <v>0.3</v>
          </cell>
          <cell r="R264">
            <v>0.3</v>
          </cell>
          <cell r="S264">
            <v>0.3</v>
          </cell>
          <cell r="T264">
            <v>0.3</v>
          </cell>
          <cell r="U264">
            <v>0.3</v>
          </cell>
          <cell r="V264">
            <v>0.3</v>
          </cell>
          <cell r="W264">
            <v>0.3</v>
          </cell>
          <cell r="X264">
            <v>0.3</v>
          </cell>
          <cell r="Y264">
            <v>0.6</v>
          </cell>
          <cell r="Z264">
            <v>0.8</v>
          </cell>
          <cell r="AA264">
            <v>0.9</v>
          </cell>
          <cell r="AB264">
            <v>0.8</v>
          </cell>
          <cell r="AC264">
            <v>0.6</v>
          </cell>
          <cell r="AD264">
            <v>0.3</v>
          </cell>
        </row>
        <row r="265">
          <cell r="E265" t="str">
            <v>ResidentialCommonLightsSat</v>
          </cell>
          <cell r="F265" t="str">
            <v>Fraction</v>
          </cell>
          <cell r="G265">
            <v>0.1</v>
          </cell>
          <cell r="H265">
            <v>0.1</v>
          </cell>
          <cell r="I265">
            <v>0.1</v>
          </cell>
          <cell r="J265">
            <v>0.1</v>
          </cell>
          <cell r="K265">
            <v>0.1</v>
          </cell>
          <cell r="L265">
            <v>0.3</v>
          </cell>
          <cell r="M265">
            <v>0.45</v>
          </cell>
          <cell r="N265">
            <v>0.45</v>
          </cell>
          <cell r="O265">
            <v>0.45</v>
          </cell>
          <cell r="P265">
            <v>0.45</v>
          </cell>
          <cell r="Q265">
            <v>0.3</v>
          </cell>
          <cell r="R265">
            <v>0.3</v>
          </cell>
          <cell r="S265">
            <v>0.3</v>
          </cell>
          <cell r="T265">
            <v>0.3</v>
          </cell>
          <cell r="U265">
            <v>0.3</v>
          </cell>
          <cell r="V265">
            <v>0.3</v>
          </cell>
          <cell r="W265">
            <v>0.3</v>
          </cell>
          <cell r="X265">
            <v>0.3</v>
          </cell>
          <cell r="Y265">
            <v>0.6</v>
          </cell>
          <cell r="Z265">
            <v>0.8</v>
          </cell>
          <cell r="AA265">
            <v>0.9</v>
          </cell>
          <cell r="AB265">
            <v>0.8</v>
          </cell>
          <cell r="AC265">
            <v>0.6</v>
          </cell>
          <cell r="AD265">
            <v>0.3</v>
          </cell>
        </row>
        <row r="266">
          <cell r="E266" t="str">
            <v>ResidentialCommonLightsSun</v>
          </cell>
          <cell r="F266" t="str">
            <v>Fraction</v>
          </cell>
          <cell r="G266">
            <v>0.1</v>
          </cell>
          <cell r="H266">
            <v>0.1</v>
          </cell>
          <cell r="I266">
            <v>0.1</v>
          </cell>
          <cell r="J266">
            <v>0.1</v>
          </cell>
          <cell r="K266">
            <v>0.1</v>
          </cell>
          <cell r="L266">
            <v>0.3</v>
          </cell>
          <cell r="M266">
            <v>0.45</v>
          </cell>
          <cell r="N266">
            <v>0.45</v>
          </cell>
          <cell r="O266">
            <v>0.45</v>
          </cell>
          <cell r="P266">
            <v>0.45</v>
          </cell>
          <cell r="Q266">
            <v>0.3</v>
          </cell>
          <cell r="R266">
            <v>0.3</v>
          </cell>
          <cell r="S266">
            <v>0.3</v>
          </cell>
          <cell r="T266">
            <v>0.3</v>
          </cell>
          <cell r="U266">
            <v>0.3</v>
          </cell>
          <cell r="V266">
            <v>0.3</v>
          </cell>
          <cell r="W266">
            <v>0.3</v>
          </cell>
          <cell r="X266">
            <v>0.3</v>
          </cell>
          <cell r="Y266">
            <v>0.6</v>
          </cell>
          <cell r="Z266">
            <v>0.8</v>
          </cell>
          <cell r="AA266">
            <v>0.9</v>
          </cell>
          <cell r="AB266">
            <v>0.8</v>
          </cell>
          <cell r="AC266">
            <v>0.6</v>
          </cell>
          <cell r="AD266">
            <v>0.3</v>
          </cell>
        </row>
        <row r="267">
          <cell r="E267" t="str">
            <v>ResidentialCommonReceptacleWD</v>
          </cell>
          <cell r="F267" t="str">
            <v>Fraction</v>
          </cell>
          <cell r="G267">
            <v>0.1</v>
          </cell>
          <cell r="H267">
            <v>0.1</v>
          </cell>
          <cell r="I267">
            <v>0.1</v>
          </cell>
          <cell r="J267">
            <v>0.1</v>
          </cell>
          <cell r="K267">
            <v>0.1</v>
          </cell>
          <cell r="L267">
            <v>0.3</v>
          </cell>
          <cell r="M267">
            <v>0.45</v>
          </cell>
          <cell r="N267">
            <v>0.45</v>
          </cell>
          <cell r="O267">
            <v>0.45</v>
          </cell>
          <cell r="P267">
            <v>0.45</v>
          </cell>
          <cell r="Q267">
            <v>0.3</v>
          </cell>
          <cell r="R267">
            <v>0.3</v>
          </cell>
          <cell r="S267">
            <v>0.3</v>
          </cell>
          <cell r="T267">
            <v>0.3</v>
          </cell>
          <cell r="U267">
            <v>0.3</v>
          </cell>
          <cell r="V267">
            <v>0.3</v>
          </cell>
          <cell r="W267">
            <v>0.3</v>
          </cell>
          <cell r="X267">
            <v>0.3</v>
          </cell>
          <cell r="Y267">
            <v>0.6</v>
          </cell>
          <cell r="Z267">
            <v>0.8</v>
          </cell>
          <cell r="AA267">
            <v>0.9</v>
          </cell>
          <cell r="AB267">
            <v>0.8</v>
          </cell>
          <cell r="AC267">
            <v>0.6</v>
          </cell>
          <cell r="AD267">
            <v>0.3</v>
          </cell>
        </row>
        <row r="268">
          <cell r="E268" t="str">
            <v>ResidentialCommonReceptacleSat</v>
          </cell>
          <cell r="F268" t="str">
            <v>Fraction</v>
          </cell>
          <cell r="G268">
            <v>0.1</v>
          </cell>
          <cell r="H268">
            <v>0.1</v>
          </cell>
          <cell r="I268">
            <v>0.1</v>
          </cell>
          <cell r="J268">
            <v>0.1</v>
          </cell>
          <cell r="K268">
            <v>0.1</v>
          </cell>
          <cell r="L268">
            <v>0.3</v>
          </cell>
          <cell r="M268">
            <v>0.45</v>
          </cell>
          <cell r="N268">
            <v>0.45</v>
          </cell>
          <cell r="O268">
            <v>0.45</v>
          </cell>
          <cell r="P268">
            <v>0.45</v>
          </cell>
          <cell r="Q268">
            <v>0.3</v>
          </cell>
          <cell r="R268">
            <v>0.3</v>
          </cell>
          <cell r="S268">
            <v>0.3</v>
          </cell>
          <cell r="T268">
            <v>0.3</v>
          </cell>
          <cell r="U268">
            <v>0.3</v>
          </cell>
          <cell r="V268">
            <v>0.3</v>
          </cell>
          <cell r="W268">
            <v>0.3</v>
          </cell>
          <cell r="X268">
            <v>0.3</v>
          </cell>
          <cell r="Y268">
            <v>0.6</v>
          </cell>
          <cell r="Z268">
            <v>0.8</v>
          </cell>
          <cell r="AA268">
            <v>0.9</v>
          </cell>
          <cell r="AB268">
            <v>0.8</v>
          </cell>
          <cell r="AC268">
            <v>0.6</v>
          </cell>
          <cell r="AD268">
            <v>0.3</v>
          </cell>
        </row>
        <row r="269">
          <cell r="E269" t="str">
            <v>ResidentialCommonReceptacleSun</v>
          </cell>
          <cell r="F269" t="str">
            <v>Fraction</v>
          </cell>
          <cell r="G269">
            <v>0.1</v>
          </cell>
          <cell r="H269">
            <v>0.1</v>
          </cell>
          <cell r="I269">
            <v>0.1</v>
          </cell>
          <cell r="J269">
            <v>0.1</v>
          </cell>
          <cell r="K269">
            <v>0.1</v>
          </cell>
          <cell r="L269">
            <v>0.3</v>
          </cell>
          <cell r="M269">
            <v>0.45</v>
          </cell>
          <cell r="N269">
            <v>0.45</v>
          </cell>
          <cell r="O269">
            <v>0.45</v>
          </cell>
          <cell r="P269">
            <v>0.45</v>
          </cell>
          <cell r="Q269">
            <v>0.3</v>
          </cell>
          <cell r="R269">
            <v>0.3</v>
          </cell>
          <cell r="S269">
            <v>0.3</v>
          </cell>
          <cell r="T269">
            <v>0.3</v>
          </cell>
          <cell r="U269">
            <v>0.3</v>
          </cell>
          <cell r="V269">
            <v>0.3</v>
          </cell>
          <cell r="W269">
            <v>0.3</v>
          </cell>
          <cell r="X269">
            <v>0.3</v>
          </cell>
          <cell r="Y269">
            <v>0.6</v>
          </cell>
          <cell r="Z269">
            <v>0.8</v>
          </cell>
          <cell r="AA269">
            <v>0.9</v>
          </cell>
          <cell r="AB269">
            <v>0.8</v>
          </cell>
          <cell r="AC269">
            <v>0.6</v>
          </cell>
          <cell r="AD269">
            <v>0.3</v>
          </cell>
        </row>
        <row r="270">
          <cell r="E270" t="str">
            <v>ResidentialCommonHVACAvailWD</v>
          </cell>
          <cell r="F270" t="str">
            <v>OnOff</v>
          </cell>
          <cell r="G270">
            <v>1</v>
          </cell>
          <cell r="H270">
            <v>1</v>
          </cell>
          <cell r="I270">
            <v>1</v>
          </cell>
          <cell r="J270">
            <v>1</v>
          </cell>
          <cell r="K270">
            <v>1</v>
          </cell>
          <cell r="L270">
            <v>1</v>
          </cell>
          <cell r="M270">
            <v>1</v>
          </cell>
          <cell r="N270">
            <v>1</v>
          </cell>
          <cell r="O270">
            <v>1</v>
          </cell>
          <cell r="P270">
            <v>1</v>
          </cell>
          <cell r="Q270">
            <v>1</v>
          </cell>
          <cell r="R270">
            <v>1</v>
          </cell>
          <cell r="S270">
            <v>1</v>
          </cell>
          <cell r="T270">
            <v>1</v>
          </cell>
          <cell r="U270">
            <v>1</v>
          </cell>
          <cell r="V270">
            <v>1</v>
          </cell>
          <cell r="W270">
            <v>1</v>
          </cell>
          <cell r="X270">
            <v>1</v>
          </cell>
          <cell r="Y270">
            <v>1</v>
          </cell>
          <cell r="Z270">
            <v>1</v>
          </cell>
          <cell r="AA270">
            <v>1</v>
          </cell>
          <cell r="AB270">
            <v>1</v>
          </cell>
          <cell r="AC270">
            <v>1</v>
          </cell>
          <cell r="AD270">
            <v>1</v>
          </cell>
        </row>
        <row r="271">
          <cell r="E271" t="str">
            <v>ResidentialCommonHVACAvailSat</v>
          </cell>
          <cell r="F271" t="str">
            <v>OnOff</v>
          </cell>
          <cell r="G271">
            <v>1</v>
          </cell>
          <cell r="H271">
            <v>1</v>
          </cell>
          <cell r="I271">
            <v>1</v>
          </cell>
          <cell r="J271">
            <v>1</v>
          </cell>
          <cell r="K271">
            <v>1</v>
          </cell>
          <cell r="L271">
            <v>1</v>
          </cell>
          <cell r="M271">
            <v>1</v>
          </cell>
          <cell r="N271">
            <v>1</v>
          </cell>
          <cell r="O271">
            <v>1</v>
          </cell>
          <cell r="P271">
            <v>1</v>
          </cell>
          <cell r="Q271">
            <v>1</v>
          </cell>
          <cell r="R271">
            <v>1</v>
          </cell>
          <cell r="S271">
            <v>1</v>
          </cell>
          <cell r="T271">
            <v>1</v>
          </cell>
          <cell r="U271">
            <v>1</v>
          </cell>
          <cell r="V271">
            <v>1</v>
          </cell>
          <cell r="W271">
            <v>1</v>
          </cell>
          <cell r="X271">
            <v>1</v>
          </cell>
          <cell r="Y271">
            <v>1</v>
          </cell>
          <cell r="Z271">
            <v>1</v>
          </cell>
          <cell r="AA271">
            <v>1</v>
          </cell>
          <cell r="AB271">
            <v>1</v>
          </cell>
          <cell r="AC271">
            <v>1</v>
          </cell>
          <cell r="AD271">
            <v>1</v>
          </cell>
        </row>
        <row r="272">
          <cell r="E272" t="str">
            <v>ResidentialCommonHVACAvailSun</v>
          </cell>
          <cell r="F272" t="str">
            <v>OnOff</v>
          </cell>
          <cell r="G272">
            <v>1</v>
          </cell>
          <cell r="H272">
            <v>1</v>
          </cell>
          <cell r="I272">
            <v>1</v>
          </cell>
          <cell r="J272">
            <v>1</v>
          </cell>
          <cell r="K272">
            <v>1</v>
          </cell>
          <cell r="L272">
            <v>1</v>
          </cell>
          <cell r="M272">
            <v>1</v>
          </cell>
          <cell r="N272">
            <v>1</v>
          </cell>
          <cell r="O272">
            <v>1</v>
          </cell>
          <cell r="P272">
            <v>1</v>
          </cell>
          <cell r="Q272">
            <v>1</v>
          </cell>
          <cell r="R272">
            <v>1</v>
          </cell>
          <cell r="S272">
            <v>1</v>
          </cell>
          <cell r="T272">
            <v>1</v>
          </cell>
          <cell r="U272">
            <v>1</v>
          </cell>
          <cell r="V272">
            <v>1</v>
          </cell>
          <cell r="W272">
            <v>1</v>
          </cell>
          <cell r="X272">
            <v>1</v>
          </cell>
          <cell r="Y272">
            <v>1</v>
          </cell>
          <cell r="Z272">
            <v>1</v>
          </cell>
          <cell r="AA272">
            <v>1</v>
          </cell>
          <cell r="AB272">
            <v>1</v>
          </cell>
          <cell r="AC272">
            <v>1</v>
          </cell>
          <cell r="AD272">
            <v>1</v>
          </cell>
        </row>
        <row r="273">
          <cell r="E273" t="str">
            <v>ResidentialCommonServiceHotWaterWD</v>
          </cell>
          <cell r="F273" t="str">
            <v>Fraction</v>
          </cell>
          <cell r="G273">
            <v>0</v>
          </cell>
          <cell r="H273">
            <v>0</v>
          </cell>
          <cell r="I273">
            <v>0</v>
          </cell>
          <cell r="J273">
            <v>0.05</v>
          </cell>
          <cell r="K273">
            <v>0.05</v>
          </cell>
          <cell r="L273">
            <v>0.05</v>
          </cell>
          <cell r="M273">
            <v>0.8</v>
          </cell>
          <cell r="N273">
            <v>0.7</v>
          </cell>
          <cell r="O273">
            <v>0.5</v>
          </cell>
          <cell r="P273">
            <v>0.4</v>
          </cell>
          <cell r="Q273">
            <v>0.25</v>
          </cell>
          <cell r="R273">
            <v>0.25</v>
          </cell>
          <cell r="S273">
            <v>0.25</v>
          </cell>
          <cell r="T273">
            <v>0.25</v>
          </cell>
          <cell r="U273">
            <v>0.5</v>
          </cell>
          <cell r="V273">
            <v>0.6</v>
          </cell>
          <cell r="W273">
            <v>0.7</v>
          </cell>
          <cell r="X273">
            <v>0.7</v>
          </cell>
          <cell r="Y273">
            <v>0.4</v>
          </cell>
          <cell r="Z273">
            <v>0.25</v>
          </cell>
          <cell r="AA273">
            <v>0.2</v>
          </cell>
          <cell r="AB273">
            <v>0.2</v>
          </cell>
          <cell r="AC273">
            <v>0.05</v>
          </cell>
          <cell r="AD273">
            <v>0.05</v>
          </cell>
        </row>
        <row r="274">
          <cell r="E274" t="str">
            <v>ResidentialCommonServiceHotWaterSat</v>
          </cell>
          <cell r="F274" t="str">
            <v>Fraction</v>
          </cell>
          <cell r="G274">
            <v>0</v>
          </cell>
          <cell r="H274">
            <v>0</v>
          </cell>
          <cell r="I274">
            <v>0</v>
          </cell>
          <cell r="J274">
            <v>0.05</v>
          </cell>
          <cell r="K274">
            <v>0.05</v>
          </cell>
          <cell r="L274">
            <v>0.05</v>
          </cell>
          <cell r="M274">
            <v>0.8</v>
          </cell>
          <cell r="N274">
            <v>0.7</v>
          </cell>
          <cell r="O274">
            <v>0.5</v>
          </cell>
          <cell r="P274">
            <v>0.4</v>
          </cell>
          <cell r="Q274">
            <v>0.25</v>
          </cell>
          <cell r="R274">
            <v>0.25</v>
          </cell>
          <cell r="S274">
            <v>0.25</v>
          </cell>
          <cell r="T274">
            <v>0.25</v>
          </cell>
          <cell r="U274">
            <v>0.5</v>
          </cell>
          <cell r="V274">
            <v>0.6</v>
          </cell>
          <cell r="W274">
            <v>0.7</v>
          </cell>
          <cell r="X274">
            <v>0.7</v>
          </cell>
          <cell r="Y274">
            <v>0.4</v>
          </cell>
          <cell r="Z274">
            <v>0.25</v>
          </cell>
          <cell r="AA274">
            <v>0.2</v>
          </cell>
          <cell r="AB274">
            <v>0.2</v>
          </cell>
          <cell r="AC274">
            <v>0.05</v>
          </cell>
          <cell r="AD274">
            <v>0.05</v>
          </cell>
        </row>
        <row r="275">
          <cell r="E275" t="str">
            <v>ResidentialCommonServiceHotWaterSun</v>
          </cell>
          <cell r="F275" t="str">
            <v>Fraction</v>
          </cell>
          <cell r="G275">
            <v>0</v>
          </cell>
          <cell r="H275">
            <v>0</v>
          </cell>
          <cell r="I275">
            <v>0</v>
          </cell>
          <cell r="J275">
            <v>0.05</v>
          </cell>
          <cell r="K275">
            <v>0.05</v>
          </cell>
          <cell r="L275">
            <v>0.05</v>
          </cell>
          <cell r="M275">
            <v>0.8</v>
          </cell>
          <cell r="N275">
            <v>0.7</v>
          </cell>
          <cell r="O275">
            <v>0.5</v>
          </cell>
          <cell r="P275">
            <v>0.4</v>
          </cell>
          <cell r="Q275">
            <v>0.25</v>
          </cell>
          <cell r="R275">
            <v>0.25</v>
          </cell>
          <cell r="S275">
            <v>0.25</v>
          </cell>
          <cell r="T275">
            <v>0.25</v>
          </cell>
          <cell r="U275">
            <v>0.5</v>
          </cell>
          <cell r="V275">
            <v>0.6</v>
          </cell>
          <cell r="W275">
            <v>0.7</v>
          </cell>
          <cell r="X275">
            <v>0.7</v>
          </cell>
          <cell r="Y275">
            <v>0.4</v>
          </cell>
          <cell r="Z275">
            <v>0.25</v>
          </cell>
          <cell r="AA275">
            <v>0.2</v>
          </cell>
          <cell r="AB275">
            <v>0.2</v>
          </cell>
          <cell r="AC275">
            <v>0.05</v>
          </cell>
          <cell r="AD275">
            <v>0.05</v>
          </cell>
        </row>
        <row r="276">
          <cell r="E276" t="str">
            <v>ResidentialCommonGasEquipWD</v>
          </cell>
          <cell r="F276" t="str">
            <v>Fraction</v>
          </cell>
          <cell r="G276">
            <v>0</v>
          </cell>
          <cell r="H276">
            <v>0</v>
          </cell>
          <cell r="I276">
            <v>0</v>
          </cell>
          <cell r="J276">
            <v>0</v>
          </cell>
          <cell r="K276">
            <v>0</v>
          </cell>
          <cell r="L276">
            <v>0.5</v>
          </cell>
          <cell r="M276">
            <v>0.5</v>
          </cell>
          <cell r="N276">
            <v>0.1</v>
          </cell>
          <cell r="O276">
            <v>0.1</v>
          </cell>
          <cell r="P276">
            <v>0.1</v>
          </cell>
          <cell r="Q276">
            <v>0.1</v>
          </cell>
          <cell r="R276">
            <v>0.5</v>
          </cell>
          <cell r="S276">
            <v>0.5</v>
          </cell>
          <cell r="T276">
            <v>0.1</v>
          </cell>
          <cell r="U276">
            <v>0.1</v>
          </cell>
          <cell r="V276">
            <v>0.1</v>
          </cell>
          <cell r="W276">
            <v>0.5</v>
          </cell>
          <cell r="X276">
            <v>0.5</v>
          </cell>
          <cell r="Y276">
            <v>0.5</v>
          </cell>
          <cell r="Z276">
            <v>0.1</v>
          </cell>
          <cell r="AA276">
            <v>0</v>
          </cell>
          <cell r="AB276">
            <v>0</v>
          </cell>
          <cell r="AC276">
            <v>0</v>
          </cell>
          <cell r="AD276">
            <v>0</v>
          </cell>
        </row>
        <row r="277">
          <cell r="E277" t="str">
            <v>ResidentialCommonGasEquipSat</v>
          </cell>
          <cell r="F277" t="str">
            <v>Fraction</v>
          </cell>
          <cell r="G277">
            <v>0</v>
          </cell>
          <cell r="H277">
            <v>0</v>
          </cell>
          <cell r="I277">
            <v>0</v>
          </cell>
          <cell r="J277">
            <v>0</v>
          </cell>
          <cell r="K277">
            <v>0</v>
          </cell>
          <cell r="L277">
            <v>0.5</v>
          </cell>
          <cell r="M277">
            <v>0.5</v>
          </cell>
          <cell r="N277">
            <v>0.1</v>
          </cell>
          <cell r="O277">
            <v>0.1</v>
          </cell>
          <cell r="P277">
            <v>0.1</v>
          </cell>
          <cell r="Q277">
            <v>0.1</v>
          </cell>
          <cell r="R277">
            <v>0.5</v>
          </cell>
          <cell r="S277">
            <v>0.5</v>
          </cell>
          <cell r="T277">
            <v>0.1</v>
          </cell>
          <cell r="U277">
            <v>0.1</v>
          </cell>
          <cell r="V277">
            <v>0.1</v>
          </cell>
          <cell r="W277">
            <v>0.5</v>
          </cell>
          <cell r="X277">
            <v>0.5</v>
          </cell>
          <cell r="Y277">
            <v>0.5</v>
          </cell>
          <cell r="Z277">
            <v>0.1</v>
          </cell>
          <cell r="AA277">
            <v>0</v>
          </cell>
          <cell r="AB277">
            <v>0</v>
          </cell>
          <cell r="AC277">
            <v>0</v>
          </cell>
          <cell r="AD277">
            <v>0</v>
          </cell>
        </row>
        <row r="278">
          <cell r="E278" t="str">
            <v>ResidentialCommonGasEquipSun</v>
          </cell>
          <cell r="F278" t="str">
            <v>Fraction</v>
          </cell>
          <cell r="G278">
            <v>0</v>
          </cell>
          <cell r="H278">
            <v>0</v>
          </cell>
          <cell r="I278">
            <v>0</v>
          </cell>
          <cell r="J278">
            <v>0</v>
          </cell>
          <cell r="K278">
            <v>0</v>
          </cell>
          <cell r="L278">
            <v>0.5</v>
          </cell>
          <cell r="M278">
            <v>0.5</v>
          </cell>
          <cell r="N278">
            <v>0.1</v>
          </cell>
          <cell r="O278">
            <v>0.1</v>
          </cell>
          <cell r="P278">
            <v>0.1</v>
          </cell>
          <cell r="Q278">
            <v>0.1</v>
          </cell>
          <cell r="R278">
            <v>0.5</v>
          </cell>
          <cell r="S278">
            <v>0.5</v>
          </cell>
          <cell r="T278">
            <v>0.1</v>
          </cell>
          <cell r="U278">
            <v>0.1</v>
          </cell>
          <cell r="V278">
            <v>0.1</v>
          </cell>
          <cell r="W278">
            <v>0.5</v>
          </cell>
          <cell r="X278">
            <v>0.5</v>
          </cell>
          <cell r="Y278">
            <v>0.5</v>
          </cell>
          <cell r="Z278">
            <v>0.1</v>
          </cell>
          <cell r="AA278">
            <v>0</v>
          </cell>
          <cell r="AB278">
            <v>0</v>
          </cell>
          <cell r="AC278">
            <v>0</v>
          </cell>
          <cell r="AD278">
            <v>0</v>
          </cell>
        </row>
        <row r="279">
          <cell r="E279" t="str">
            <v>ResidentialCommonHtgSetPtWD</v>
          </cell>
          <cell r="F279" t="str">
            <v>Temperature</v>
          </cell>
          <cell r="G279">
            <v>68</v>
          </cell>
          <cell r="H279">
            <v>68</v>
          </cell>
          <cell r="I279">
            <v>68</v>
          </cell>
          <cell r="J279">
            <v>68</v>
          </cell>
          <cell r="K279">
            <v>68</v>
          </cell>
          <cell r="L279">
            <v>68</v>
          </cell>
          <cell r="M279">
            <v>68</v>
          </cell>
          <cell r="N279">
            <v>68</v>
          </cell>
          <cell r="O279">
            <v>68</v>
          </cell>
          <cell r="P279">
            <v>68</v>
          </cell>
          <cell r="Q279">
            <v>68</v>
          </cell>
          <cell r="R279">
            <v>68</v>
          </cell>
          <cell r="S279">
            <v>68</v>
          </cell>
          <cell r="T279">
            <v>68</v>
          </cell>
          <cell r="U279">
            <v>68</v>
          </cell>
          <cell r="V279">
            <v>68</v>
          </cell>
          <cell r="W279">
            <v>68</v>
          </cell>
          <cell r="X279">
            <v>68</v>
          </cell>
          <cell r="Y279">
            <v>68</v>
          </cell>
          <cell r="Z279">
            <v>68</v>
          </cell>
          <cell r="AA279">
            <v>68</v>
          </cell>
          <cell r="AB279">
            <v>68</v>
          </cell>
          <cell r="AC279">
            <v>68</v>
          </cell>
          <cell r="AD279">
            <v>68</v>
          </cell>
        </row>
        <row r="280">
          <cell r="E280" t="str">
            <v>ResidentialCommonHtgSetPtSat</v>
          </cell>
          <cell r="F280" t="str">
            <v>Temperature</v>
          </cell>
          <cell r="G280">
            <v>68</v>
          </cell>
          <cell r="H280">
            <v>68</v>
          </cell>
          <cell r="I280">
            <v>68</v>
          </cell>
          <cell r="J280">
            <v>68</v>
          </cell>
          <cell r="K280">
            <v>68</v>
          </cell>
          <cell r="L280">
            <v>68</v>
          </cell>
          <cell r="M280">
            <v>68</v>
          </cell>
          <cell r="N280">
            <v>68</v>
          </cell>
          <cell r="O280">
            <v>68</v>
          </cell>
          <cell r="P280">
            <v>68</v>
          </cell>
          <cell r="Q280">
            <v>68</v>
          </cell>
          <cell r="R280">
            <v>68</v>
          </cell>
          <cell r="S280">
            <v>68</v>
          </cell>
          <cell r="T280">
            <v>68</v>
          </cell>
          <cell r="U280">
            <v>68</v>
          </cell>
          <cell r="V280">
            <v>68</v>
          </cell>
          <cell r="W280">
            <v>68</v>
          </cell>
          <cell r="X280">
            <v>68</v>
          </cell>
          <cell r="Y280">
            <v>68</v>
          </cell>
          <cell r="Z280">
            <v>68</v>
          </cell>
          <cell r="AA280">
            <v>68</v>
          </cell>
          <cell r="AB280">
            <v>68</v>
          </cell>
          <cell r="AC280">
            <v>68</v>
          </cell>
          <cell r="AD280">
            <v>68</v>
          </cell>
        </row>
        <row r="281">
          <cell r="E281" t="str">
            <v>ResidentialCommonHtgSetPtSun</v>
          </cell>
          <cell r="F281" t="str">
            <v>Temperature</v>
          </cell>
          <cell r="G281">
            <v>68</v>
          </cell>
          <cell r="H281">
            <v>68</v>
          </cell>
          <cell r="I281">
            <v>68</v>
          </cell>
          <cell r="J281">
            <v>68</v>
          </cell>
          <cell r="K281">
            <v>68</v>
          </cell>
          <cell r="L281">
            <v>68</v>
          </cell>
          <cell r="M281">
            <v>68</v>
          </cell>
          <cell r="N281">
            <v>68</v>
          </cell>
          <cell r="O281">
            <v>68</v>
          </cell>
          <cell r="P281">
            <v>68</v>
          </cell>
          <cell r="Q281">
            <v>68</v>
          </cell>
          <cell r="R281">
            <v>68</v>
          </cell>
          <cell r="S281">
            <v>68</v>
          </cell>
          <cell r="T281">
            <v>68</v>
          </cell>
          <cell r="U281">
            <v>68</v>
          </cell>
          <cell r="V281">
            <v>68</v>
          </cell>
          <cell r="W281">
            <v>68</v>
          </cell>
          <cell r="X281">
            <v>68</v>
          </cell>
          <cell r="Y281">
            <v>68</v>
          </cell>
          <cell r="Z281">
            <v>68</v>
          </cell>
          <cell r="AA281">
            <v>68</v>
          </cell>
          <cell r="AB281">
            <v>68</v>
          </cell>
          <cell r="AC281">
            <v>68</v>
          </cell>
          <cell r="AD281">
            <v>68</v>
          </cell>
        </row>
        <row r="282">
          <cell r="E282" t="str">
            <v>ResidentialCommonClgSetPtWD</v>
          </cell>
          <cell r="F282" t="str">
            <v>Temperature</v>
          </cell>
          <cell r="G282">
            <v>78</v>
          </cell>
          <cell r="H282">
            <v>78</v>
          </cell>
          <cell r="I282">
            <v>78</v>
          </cell>
          <cell r="J282">
            <v>78</v>
          </cell>
          <cell r="K282">
            <v>78</v>
          </cell>
          <cell r="L282">
            <v>78</v>
          </cell>
          <cell r="M282">
            <v>78</v>
          </cell>
          <cell r="N282">
            <v>78</v>
          </cell>
          <cell r="O282">
            <v>78</v>
          </cell>
          <cell r="P282">
            <v>78</v>
          </cell>
          <cell r="Q282">
            <v>78</v>
          </cell>
          <cell r="R282">
            <v>78</v>
          </cell>
          <cell r="S282">
            <v>78</v>
          </cell>
          <cell r="T282">
            <v>78</v>
          </cell>
          <cell r="U282">
            <v>78</v>
          </cell>
          <cell r="V282">
            <v>78</v>
          </cell>
          <cell r="W282">
            <v>78</v>
          </cell>
          <cell r="X282">
            <v>78</v>
          </cell>
          <cell r="Y282">
            <v>78</v>
          </cell>
          <cell r="Z282">
            <v>78</v>
          </cell>
          <cell r="AA282">
            <v>78</v>
          </cell>
          <cell r="AB282">
            <v>78</v>
          </cell>
          <cell r="AC282">
            <v>78</v>
          </cell>
          <cell r="AD282">
            <v>78</v>
          </cell>
        </row>
        <row r="283">
          <cell r="E283" t="str">
            <v>ResidentialCommonClgSetPtSat</v>
          </cell>
          <cell r="F283" t="str">
            <v>Temperature</v>
          </cell>
          <cell r="G283">
            <v>78</v>
          </cell>
          <cell r="H283">
            <v>78</v>
          </cell>
          <cell r="I283">
            <v>78</v>
          </cell>
          <cell r="J283">
            <v>78</v>
          </cell>
          <cell r="K283">
            <v>78</v>
          </cell>
          <cell r="L283">
            <v>78</v>
          </cell>
          <cell r="M283">
            <v>78</v>
          </cell>
          <cell r="N283">
            <v>78</v>
          </cell>
          <cell r="O283">
            <v>78</v>
          </cell>
          <cell r="P283">
            <v>78</v>
          </cell>
          <cell r="Q283">
            <v>78</v>
          </cell>
          <cell r="R283">
            <v>78</v>
          </cell>
          <cell r="S283">
            <v>78</v>
          </cell>
          <cell r="T283">
            <v>78</v>
          </cell>
          <cell r="U283">
            <v>78</v>
          </cell>
          <cell r="V283">
            <v>78</v>
          </cell>
          <cell r="W283">
            <v>78</v>
          </cell>
          <cell r="X283">
            <v>78</v>
          </cell>
          <cell r="Y283">
            <v>78</v>
          </cell>
          <cell r="Z283">
            <v>78</v>
          </cell>
          <cell r="AA283">
            <v>78</v>
          </cell>
          <cell r="AB283">
            <v>78</v>
          </cell>
          <cell r="AC283">
            <v>78</v>
          </cell>
          <cell r="AD283">
            <v>78</v>
          </cell>
        </row>
        <row r="284">
          <cell r="E284" t="str">
            <v>ResidentialCommonClgSetPtSun</v>
          </cell>
          <cell r="F284" t="str">
            <v>Temperature</v>
          </cell>
          <cell r="G284">
            <v>78</v>
          </cell>
          <cell r="H284">
            <v>78</v>
          </cell>
          <cell r="I284">
            <v>78</v>
          </cell>
          <cell r="J284">
            <v>78</v>
          </cell>
          <cell r="K284">
            <v>78</v>
          </cell>
          <cell r="L284">
            <v>78</v>
          </cell>
          <cell r="M284">
            <v>78</v>
          </cell>
          <cell r="N284">
            <v>78</v>
          </cell>
          <cell r="O284">
            <v>78</v>
          </cell>
          <cell r="P284">
            <v>78</v>
          </cell>
          <cell r="Q284">
            <v>78</v>
          </cell>
          <cell r="R284">
            <v>78</v>
          </cell>
          <cell r="S284">
            <v>78</v>
          </cell>
          <cell r="T284">
            <v>78</v>
          </cell>
          <cell r="U284">
            <v>78</v>
          </cell>
          <cell r="V284">
            <v>78</v>
          </cell>
          <cell r="W284">
            <v>78</v>
          </cell>
          <cell r="X284">
            <v>78</v>
          </cell>
          <cell r="Y284">
            <v>78</v>
          </cell>
          <cell r="Z284">
            <v>78</v>
          </cell>
          <cell r="AA284">
            <v>78</v>
          </cell>
          <cell r="AB284">
            <v>78</v>
          </cell>
          <cell r="AC284">
            <v>78</v>
          </cell>
          <cell r="AD284">
            <v>78</v>
          </cell>
        </row>
        <row r="285">
          <cell r="E285" t="str">
            <v>ResidentialCommonInfiltrationWD</v>
          </cell>
          <cell r="F285" t="str">
            <v>Fraction</v>
          </cell>
          <cell r="G285">
            <v>0.25</v>
          </cell>
          <cell r="H285">
            <v>0.25</v>
          </cell>
          <cell r="I285">
            <v>0.25</v>
          </cell>
          <cell r="J285">
            <v>0.25</v>
          </cell>
          <cell r="K285">
            <v>0.25</v>
          </cell>
          <cell r="L285">
            <v>0.25</v>
          </cell>
          <cell r="M285">
            <v>0.25</v>
          </cell>
          <cell r="N285">
            <v>0.25</v>
          </cell>
          <cell r="O285">
            <v>0.25</v>
          </cell>
          <cell r="P285">
            <v>0.25</v>
          </cell>
          <cell r="Q285">
            <v>0.25</v>
          </cell>
          <cell r="R285">
            <v>0.25</v>
          </cell>
          <cell r="S285">
            <v>0.25</v>
          </cell>
          <cell r="T285">
            <v>0.25</v>
          </cell>
          <cell r="U285">
            <v>0.25</v>
          </cell>
          <cell r="V285">
            <v>0.25</v>
          </cell>
          <cell r="W285">
            <v>0.25</v>
          </cell>
          <cell r="X285">
            <v>0.25</v>
          </cell>
          <cell r="Y285">
            <v>0.25</v>
          </cell>
          <cell r="Z285">
            <v>0.25</v>
          </cell>
          <cell r="AA285">
            <v>0.25</v>
          </cell>
          <cell r="AB285">
            <v>0.25</v>
          </cell>
          <cell r="AC285">
            <v>0.25</v>
          </cell>
          <cell r="AD285">
            <v>0.25</v>
          </cell>
        </row>
        <row r="286">
          <cell r="E286" t="str">
            <v>ResidentialCommonInfiltrationSat</v>
          </cell>
          <cell r="F286" t="str">
            <v>Fraction</v>
          </cell>
          <cell r="G286">
            <v>0.25</v>
          </cell>
          <cell r="H286">
            <v>0.25</v>
          </cell>
          <cell r="I286">
            <v>0.25</v>
          </cell>
          <cell r="J286">
            <v>0.25</v>
          </cell>
          <cell r="K286">
            <v>0.25</v>
          </cell>
          <cell r="L286">
            <v>0.25</v>
          </cell>
          <cell r="M286">
            <v>0.25</v>
          </cell>
          <cell r="N286">
            <v>0.25</v>
          </cell>
          <cell r="O286">
            <v>0.25</v>
          </cell>
          <cell r="P286">
            <v>0.25</v>
          </cell>
          <cell r="Q286">
            <v>0.25</v>
          </cell>
          <cell r="R286">
            <v>0.25</v>
          </cell>
          <cell r="S286">
            <v>0.25</v>
          </cell>
          <cell r="T286">
            <v>0.25</v>
          </cell>
          <cell r="U286">
            <v>0.25</v>
          </cell>
          <cell r="V286">
            <v>0.25</v>
          </cell>
          <cell r="W286">
            <v>0.25</v>
          </cell>
          <cell r="X286">
            <v>0.25</v>
          </cell>
          <cell r="Y286">
            <v>0.25</v>
          </cell>
          <cell r="Z286">
            <v>0.25</v>
          </cell>
          <cell r="AA286">
            <v>0.25</v>
          </cell>
          <cell r="AB286">
            <v>0.25</v>
          </cell>
          <cell r="AC286">
            <v>0.25</v>
          </cell>
          <cell r="AD286">
            <v>0.25</v>
          </cell>
        </row>
        <row r="287">
          <cell r="E287" t="str">
            <v>ResidentialCommonInfiltrationSun</v>
          </cell>
          <cell r="F287" t="str">
            <v>Fraction</v>
          </cell>
          <cell r="G287">
            <v>0.25</v>
          </cell>
          <cell r="H287">
            <v>0.25</v>
          </cell>
          <cell r="I287">
            <v>0.25</v>
          </cell>
          <cell r="J287">
            <v>0.25</v>
          </cell>
          <cell r="K287">
            <v>0.25</v>
          </cell>
          <cell r="L287">
            <v>0.25</v>
          </cell>
          <cell r="M287">
            <v>0.25</v>
          </cell>
          <cell r="N287">
            <v>0.25</v>
          </cell>
          <cell r="O287">
            <v>0.25</v>
          </cell>
          <cell r="P287">
            <v>0.25</v>
          </cell>
          <cell r="Q287">
            <v>0.25</v>
          </cell>
          <cell r="R287">
            <v>0.25</v>
          </cell>
          <cell r="S287">
            <v>0.25</v>
          </cell>
          <cell r="T287">
            <v>0.25</v>
          </cell>
          <cell r="U287">
            <v>0.25</v>
          </cell>
          <cell r="V287">
            <v>0.25</v>
          </cell>
          <cell r="W287">
            <v>0.25</v>
          </cell>
          <cell r="X287">
            <v>0.25</v>
          </cell>
          <cell r="Y287">
            <v>0.25</v>
          </cell>
          <cell r="Z287">
            <v>0.25</v>
          </cell>
          <cell r="AA287">
            <v>0.25</v>
          </cell>
          <cell r="AB287">
            <v>0.25</v>
          </cell>
          <cell r="AC287">
            <v>0.25</v>
          </cell>
          <cell r="AD287">
            <v>0.25</v>
          </cell>
        </row>
        <row r="288">
          <cell r="E288" t="str">
            <v>ResidentialCommonWtrHtrSetPtWD</v>
          </cell>
          <cell r="F288" t="str">
            <v>Temperature</v>
          </cell>
          <cell r="G288">
            <v>130</v>
          </cell>
          <cell r="H288">
            <v>130</v>
          </cell>
          <cell r="I288">
            <v>130</v>
          </cell>
          <cell r="J288">
            <v>130</v>
          </cell>
          <cell r="K288">
            <v>130</v>
          </cell>
          <cell r="L288">
            <v>130</v>
          </cell>
          <cell r="M288">
            <v>130</v>
          </cell>
          <cell r="N288">
            <v>130</v>
          </cell>
          <cell r="O288">
            <v>130</v>
          </cell>
          <cell r="P288">
            <v>130</v>
          </cell>
          <cell r="Q288">
            <v>130</v>
          </cell>
          <cell r="R288">
            <v>130</v>
          </cell>
          <cell r="S288">
            <v>130</v>
          </cell>
          <cell r="T288">
            <v>130</v>
          </cell>
          <cell r="U288">
            <v>130</v>
          </cell>
          <cell r="V288">
            <v>130</v>
          </cell>
          <cell r="W288">
            <v>130</v>
          </cell>
          <cell r="X288">
            <v>130</v>
          </cell>
          <cell r="Y288">
            <v>130</v>
          </cell>
          <cell r="Z288">
            <v>130</v>
          </cell>
          <cell r="AA288">
            <v>130</v>
          </cell>
          <cell r="AB288">
            <v>130</v>
          </cell>
          <cell r="AC288">
            <v>130</v>
          </cell>
          <cell r="AD288">
            <v>130</v>
          </cell>
        </row>
        <row r="289">
          <cell r="E289" t="str">
            <v>ResidentialCommonWtrHtrSetPtSat</v>
          </cell>
          <cell r="F289" t="str">
            <v>Temperature</v>
          </cell>
          <cell r="G289">
            <v>130</v>
          </cell>
          <cell r="H289">
            <v>130</v>
          </cell>
          <cell r="I289">
            <v>130</v>
          </cell>
          <cell r="J289">
            <v>130</v>
          </cell>
          <cell r="K289">
            <v>130</v>
          </cell>
          <cell r="L289">
            <v>130</v>
          </cell>
          <cell r="M289">
            <v>130</v>
          </cell>
          <cell r="N289">
            <v>130</v>
          </cell>
          <cell r="O289">
            <v>130</v>
          </cell>
          <cell r="P289">
            <v>130</v>
          </cell>
          <cell r="Q289">
            <v>130</v>
          </cell>
          <cell r="R289">
            <v>130</v>
          </cell>
          <cell r="S289">
            <v>130</v>
          </cell>
          <cell r="T289">
            <v>130</v>
          </cell>
          <cell r="U289">
            <v>130</v>
          </cell>
          <cell r="V289">
            <v>130</v>
          </cell>
          <cell r="W289">
            <v>130</v>
          </cell>
          <cell r="X289">
            <v>130</v>
          </cell>
          <cell r="Y289">
            <v>130</v>
          </cell>
          <cell r="Z289">
            <v>130</v>
          </cell>
          <cell r="AA289">
            <v>130</v>
          </cell>
          <cell r="AB289">
            <v>130</v>
          </cell>
          <cell r="AC289">
            <v>130</v>
          </cell>
          <cell r="AD289">
            <v>130</v>
          </cell>
        </row>
        <row r="290">
          <cell r="E290" t="str">
            <v>ResidentialCommonWtrHtrSetPtSun</v>
          </cell>
          <cell r="F290" t="str">
            <v>Temperature</v>
          </cell>
          <cell r="G290">
            <v>130</v>
          </cell>
          <cell r="H290">
            <v>130</v>
          </cell>
          <cell r="I290">
            <v>130</v>
          </cell>
          <cell r="J290">
            <v>130</v>
          </cell>
          <cell r="K290">
            <v>130</v>
          </cell>
          <cell r="L290">
            <v>130</v>
          </cell>
          <cell r="M290">
            <v>130</v>
          </cell>
          <cell r="N290">
            <v>130</v>
          </cell>
          <cell r="O290">
            <v>130</v>
          </cell>
          <cell r="P290">
            <v>130</v>
          </cell>
          <cell r="Q290">
            <v>130</v>
          </cell>
          <cell r="R290">
            <v>130</v>
          </cell>
          <cell r="S290">
            <v>130</v>
          </cell>
          <cell r="T290">
            <v>130</v>
          </cell>
          <cell r="U290">
            <v>130</v>
          </cell>
          <cell r="V290">
            <v>130</v>
          </cell>
          <cell r="W290">
            <v>130</v>
          </cell>
          <cell r="X290">
            <v>130</v>
          </cell>
          <cell r="Y290">
            <v>130</v>
          </cell>
          <cell r="Z290">
            <v>130</v>
          </cell>
          <cell r="AA290">
            <v>130</v>
          </cell>
          <cell r="AB290">
            <v>130</v>
          </cell>
          <cell r="AC290">
            <v>130</v>
          </cell>
          <cell r="AD290">
            <v>130</v>
          </cell>
        </row>
        <row r="291">
          <cell r="E291" t="str">
            <v>ResidentialLivingOccupancyWD</v>
          </cell>
          <cell r="F291" t="str">
            <v>Fraction</v>
          </cell>
          <cell r="G291">
            <v>0.9</v>
          </cell>
          <cell r="H291">
            <v>0.9</v>
          </cell>
          <cell r="I291">
            <v>0.9</v>
          </cell>
          <cell r="J291">
            <v>0.9</v>
          </cell>
          <cell r="K291">
            <v>0.9</v>
          </cell>
          <cell r="L291">
            <v>0.9</v>
          </cell>
          <cell r="M291">
            <v>0.7</v>
          </cell>
          <cell r="N291">
            <v>0.4</v>
          </cell>
          <cell r="O291">
            <v>0.4</v>
          </cell>
          <cell r="P291">
            <v>0.2</v>
          </cell>
          <cell r="Q291">
            <v>0.2</v>
          </cell>
          <cell r="R291">
            <v>0.2</v>
          </cell>
          <cell r="S291">
            <v>0.2</v>
          </cell>
          <cell r="T291">
            <v>0.2</v>
          </cell>
          <cell r="U291">
            <v>0.2</v>
          </cell>
          <cell r="V291">
            <v>0.3</v>
          </cell>
          <cell r="W291">
            <v>0.5</v>
          </cell>
          <cell r="X291">
            <v>0.5</v>
          </cell>
          <cell r="Y291">
            <v>0.5</v>
          </cell>
          <cell r="Z291">
            <v>0.7</v>
          </cell>
          <cell r="AA291">
            <v>0.7</v>
          </cell>
          <cell r="AB291">
            <v>0.8</v>
          </cell>
          <cell r="AC291">
            <v>0.9</v>
          </cell>
          <cell r="AD291">
            <v>0.9</v>
          </cell>
        </row>
        <row r="292">
          <cell r="E292" t="str">
            <v>ResidentialLivingOccupancySat</v>
          </cell>
          <cell r="F292" t="str">
            <v>Fraction</v>
          </cell>
          <cell r="G292">
            <v>0.9</v>
          </cell>
          <cell r="H292">
            <v>0.9</v>
          </cell>
          <cell r="I292">
            <v>0.9</v>
          </cell>
          <cell r="J292">
            <v>0.9</v>
          </cell>
          <cell r="K292">
            <v>0.9</v>
          </cell>
          <cell r="L292">
            <v>0.9</v>
          </cell>
          <cell r="M292">
            <v>0.7</v>
          </cell>
          <cell r="N292">
            <v>0.4</v>
          </cell>
          <cell r="O292">
            <v>0.4</v>
          </cell>
          <cell r="P292">
            <v>0.2</v>
          </cell>
          <cell r="Q292">
            <v>0.2</v>
          </cell>
          <cell r="R292">
            <v>0.2</v>
          </cell>
          <cell r="S292">
            <v>0.2</v>
          </cell>
          <cell r="T292">
            <v>0.2</v>
          </cell>
          <cell r="U292">
            <v>0.2</v>
          </cell>
          <cell r="V292">
            <v>0.3</v>
          </cell>
          <cell r="W292">
            <v>0.5</v>
          </cell>
          <cell r="X292">
            <v>0.5</v>
          </cell>
          <cell r="Y292">
            <v>0.5</v>
          </cell>
          <cell r="Z292">
            <v>0.7</v>
          </cell>
          <cell r="AA292">
            <v>0.7</v>
          </cell>
          <cell r="AB292">
            <v>0.8</v>
          </cell>
          <cell r="AC292">
            <v>0.9</v>
          </cell>
          <cell r="AD292">
            <v>0.9</v>
          </cell>
        </row>
        <row r="293">
          <cell r="E293" t="str">
            <v>ResidentialLivingOccupancySun</v>
          </cell>
          <cell r="F293" t="str">
            <v>Fraction</v>
          </cell>
          <cell r="G293">
            <v>0.9</v>
          </cell>
          <cell r="H293">
            <v>0.9</v>
          </cell>
          <cell r="I293">
            <v>0.9</v>
          </cell>
          <cell r="J293">
            <v>0.9</v>
          </cell>
          <cell r="K293">
            <v>0.9</v>
          </cell>
          <cell r="L293">
            <v>0.9</v>
          </cell>
          <cell r="M293">
            <v>0.7</v>
          </cell>
          <cell r="N293">
            <v>0.4</v>
          </cell>
          <cell r="O293">
            <v>0.4</v>
          </cell>
          <cell r="P293">
            <v>0.2</v>
          </cell>
          <cell r="Q293">
            <v>0.2</v>
          </cell>
          <cell r="R293">
            <v>0.2</v>
          </cell>
          <cell r="S293">
            <v>0.2</v>
          </cell>
          <cell r="T293">
            <v>0.2</v>
          </cell>
          <cell r="U293">
            <v>0.2</v>
          </cell>
          <cell r="V293">
            <v>0.3</v>
          </cell>
          <cell r="W293">
            <v>0.5</v>
          </cell>
          <cell r="X293">
            <v>0.5</v>
          </cell>
          <cell r="Y293">
            <v>0.5</v>
          </cell>
          <cell r="Z293">
            <v>0.7</v>
          </cell>
          <cell r="AA293">
            <v>0.7</v>
          </cell>
          <cell r="AB293">
            <v>0.8</v>
          </cell>
          <cell r="AC293">
            <v>0.9</v>
          </cell>
          <cell r="AD293">
            <v>0.9</v>
          </cell>
        </row>
        <row r="294">
          <cell r="E294" t="str">
            <v>ResidentialLivingLightsWD</v>
          </cell>
          <cell r="F294" t="str">
            <v>Fraction</v>
          </cell>
          <cell r="G294">
            <v>0.1</v>
          </cell>
          <cell r="H294">
            <v>0.1</v>
          </cell>
          <cell r="I294">
            <v>0.1</v>
          </cell>
          <cell r="J294">
            <v>0.1</v>
          </cell>
          <cell r="K294">
            <v>0.1</v>
          </cell>
          <cell r="L294">
            <v>0.3</v>
          </cell>
          <cell r="M294">
            <v>0.45</v>
          </cell>
          <cell r="N294">
            <v>0.45</v>
          </cell>
          <cell r="O294">
            <v>0.45</v>
          </cell>
          <cell r="P294">
            <v>0.45</v>
          </cell>
          <cell r="Q294">
            <v>0.3</v>
          </cell>
          <cell r="R294">
            <v>0.3</v>
          </cell>
          <cell r="S294">
            <v>0.3</v>
          </cell>
          <cell r="T294">
            <v>0.3</v>
          </cell>
          <cell r="U294">
            <v>0.3</v>
          </cell>
          <cell r="V294">
            <v>0.3</v>
          </cell>
          <cell r="W294">
            <v>0.3</v>
          </cell>
          <cell r="X294">
            <v>0.3</v>
          </cell>
          <cell r="Y294">
            <v>0.6</v>
          </cell>
          <cell r="Z294">
            <v>0.8</v>
          </cell>
          <cell r="AA294">
            <v>0.9</v>
          </cell>
          <cell r="AB294">
            <v>0.8</v>
          </cell>
          <cell r="AC294">
            <v>0.6</v>
          </cell>
          <cell r="AD294">
            <v>0.3</v>
          </cell>
        </row>
        <row r="295">
          <cell r="E295" t="str">
            <v>ResidentialLivingLightsSat</v>
          </cell>
          <cell r="F295" t="str">
            <v>Fraction</v>
          </cell>
          <cell r="G295">
            <v>0.1</v>
          </cell>
          <cell r="H295">
            <v>0.1</v>
          </cell>
          <cell r="I295">
            <v>0.1</v>
          </cell>
          <cell r="J295">
            <v>0.1</v>
          </cell>
          <cell r="K295">
            <v>0.1</v>
          </cell>
          <cell r="L295">
            <v>0.3</v>
          </cell>
          <cell r="M295">
            <v>0.45</v>
          </cell>
          <cell r="N295">
            <v>0.45</v>
          </cell>
          <cell r="O295">
            <v>0.45</v>
          </cell>
          <cell r="P295">
            <v>0.45</v>
          </cell>
          <cell r="Q295">
            <v>0.3</v>
          </cell>
          <cell r="R295">
            <v>0.3</v>
          </cell>
          <cell r="S295">
            <v>0.3</v>
          </cell>
          <cell r="T295">
            <v>0.3</v>
          </cell>
          <cell r="U295">
            <v>0.3</v>
          </cell>
          <cell r="V295">
            <v>0.3</v>
          </cell>
          <cell r="W295">
            <v>0.3</v>
          </cell>
          <cell r="X295">
            <v>0.3</v>
          </cell>
          <cell r="Y295">
            <v>0.6</v>
          </cell>
          <cell r="Z295">
            <v>0.8</v>
          </cell>
          <cell r="AA295">
            <v>0.9</v>
          </cell>
          <cell r="AB295">
            <v>0.8</v>
          </cell>
          <cell r="AC295">
            <v>0.6</v>
          </cell>
          <cell r="AD295">
            <v>0.3</v>
          </cell>
        </row>
        <row r="296">
          <cell r="E296" t="str">
            <v>ResidentialLivingLightsSun</v>
          </cell>
          <cell r="F296" t="str">
            <v>Fraction</v>
          </cell>
          <cell r="G296">
            <v>0.1</v>
          </cell>
          <cell r="H296">
            <v>0.1</v>
          </cell>
          <cell r="I296">
            <v>0.1</v>
          </cell>
          <cell r="J296">
            <v>0.1</v>
          </cell>
          <cell r="K296">
            <v>0.1</v>
          </cell>
          <cell r="L296">
            <v>0.3</v>
          </cell>
          <cell r="M296">
            <v>0.45</v>
          </cell>
          <cell r="N296">
            <v>0.45</v>
          </cell>
          <cell r="O296">
            <v>0.45</v>
          </cell>
          <cell r="P296">
            <v>0.45</v>
          </cell>
          <cell r="Q296">
            <v>0.3</v>
          </cell>
          <cell r="R296">
            <v>0.3</v>
          </cell>
          <cell r="S296">
            <v>0.3</v>
          </cell>
          <cell r="T296">
            <v>0.3</v>
          </cell>
          <cell r="U296">
            <v>0.3</v>
          </cell>
          <cell r="V296">
            <v>0.3</v>
          </cell>
          <cell r="W296">
            <v>0.3</v>
          </cell>
          <cell r="X296">
            <v>0.3</v>
          </cell>
          <cell r="Y296">
            <v>0.6</v>
          </cell>
          <cell r="Z296">
            <v>0.8</v>
          </cell>
          <cell r="AA296">
            <v>0.9</v>
          </cell>
          <cell r="AB296">
            <v>0.8</v>
          </cell>
          <cell r="AC296">
            <v>0.6</v>
          </cell>
          <cell r="AD296">
            <v>0.3</v>
          </cell>
        </row>
        <row r="297">
          <cell r="E297" t="str">
            <v>ResidentialLivingReceptacleWD</v>
          </cell>
          <cell r="F297" t="str">
            <v>Fraction</v>
          </cell>
          <cell r="G297">
            <v>0.1</v>
          </cell>
          <cell r="H297">
            <v>0.1</v>
          </cell>
          <cell r="I297">
            <v>0.1</v>
          </cell>
          <cell r="J297">
            <v>0.1</v>
          </cell>
          <cell r="K297">
            <v>0.1</v>
          </cell>
          <cell r="L297">
            <v>0.3</v>
          </cell>
          <cell r="M297">
            <v>0.45</v>
          </cell>
          <cell r="N297">
            <v>0.45</v>
          </cell>
          <cell r="O297">
            <v>0.45</v>
          </cell>
          <cell r="P297">
            <v>0.45</v>
          </cell>
          <cell r="Q297">
            <v>0.3</v>
          </cell>
          <cell r="R297">
            <v>0.3</v>
          </cell>
          <cell r="S297">
            <v>0.3</v>
          </cell>
          <cell r="T297">
            <v>0.3</v>
          </cell>
          <cell r="U297">
            <v>0.3</v>
          </cell>
          <cell r="V297">
            <v>0.3</v>
          </cell>
          <cell r="W297">
            <v>0.3</v>
          </cell>
          <cell r="X297">
            <v>0.3</v>
          </cell>
          <cell r="Y297">
            <v>0.6</v>
          </cell>
          <cell r="Z297">
            <v>0.8</v>
          </cell>
          <cell r="AA297">
            <v>0.9</v>
          </cell>
          <cell r="AB297">
            <v>0.8</v>
          </cell>
          <cell r="AC297">
            <v>0.6</v>
          </cell>
          <cell r="AD297">
            <v>0.3</v>
          </cell>
        </row>
        <row r="298">
          <cell r="E298" t="str">
            <v>ResidentialLivingReceptacleSat</v>
          </cell>
          <cell r="F298" t="str">
            <v>Fraction</v>
          </cell>
          <cell r="G298">
            <v>0.1</v>
          </cell>
          <cell r="H298">
            <v>0.1</v>
          </cell>
          <cell r="I298">
            <v>0.1</v>
          </cell>
          <cell r="J298">
            <v>0.1</v>
          </cell>
          <cell r="K298">
            <v>0.1</v>
          </cell>
          <cell r="L298">
            <v>0.3</v>
          </cell>
          <cell r="M298">
            <v>0.45</v>
          </cell>
          <cell r="N298">
            <v>0.45</v>
          </cell>
          <cell r="O298">
            <v>0.45</v>
          </cell>
          <cell r="P298">
            <v>0.45</v>
          </cell>
          <cell r="Q298">
            <v>0.3</v>
          </cell>
          <cell r="R298">
            <v>0.3</v>
          </cell>
          <cell r="S298">
            <v>0.3</v>
          </cell>
          <cell r="T298">
            <v>0.3</v>
          </cell>
          <cell r="U298">
            <v>0.3</v>
          </cell>
          <cell r="V298">
            <v>0.3</v>
          </cell>
          <cell r="W298">
            <v>0.3</v>
          </cell>
          <cell r="X298">
            <v>0.3</v>
          </cell>
          <cell r="Y298">
            <v>0.6</v>
          </cell>
          <cell r="Z298">
            <v>0.8</v>
          </cell>
          <cell r="AA298">
            <v>0.9</v>
          </cell>
          <cell r="AB298">
            <v>0.8</v>
          </cell>
          <cell r="AC298">
            <v>0.6</v>
          </cell>
          <cell r="AD298">
            <v>0.3</v>
          </cell>
        </row>
        <row r="299">
          <cell r="E299" t="str">
            <v>ResidentialLivingReceptacleSun</v>
          </cell>
          <cell r="F299" t="str">
            <v>Fraction</v>
          </cell>
          <cell r="G299">
            <v>0.1</v>
          </cell>
          <cell r="H299">
            <v>0.1</v>
          </cell>
          <cell r="I299">
            <v>0.1</v>
          </cell>
          <cell r="J299">
            <v>0.1</v>
          </cell>
          <cell r="K299">
            <v>0.1</v>
          </cell>
          <cell r="L299">
            <v>0.3</v>
          </cell>
          <cell r="M299">
            <v>0.45</v>
          </cell>
          <cell r="N299">
            <v>0.45</v>
          </cell>
          <cell r="O299">
            <v>0.45</v>
          </cell>
          <cell r="P299">
            <v>0.45</v>
          </cell>
          <cell r="Q299">
            <v>0.3</v>
          </cell>
          <cell r="R299">
            <v>0.3</v>
          </cell>
          <cell r="S299">
            <v>0.3</v>
          </cell>
          <cell r="T299">
            <v>0.3</v>
          </cell>
          <cell r="U299">
            <v>0.3</v>
          </cell>
          <cell r="V299">
            <v>0.3</v>
          </cell>
          <cell r="W299">
            <v>0.3</v>
          </cell>
          <cell r="X299">
            <v>0.3</v>
          </cell>
          <cell r="Y299">
            <v>0.6</v>
          </cell>
          <cell r="Z299">
            <v>0.8</v>
          </cell>
          <cell r="AA299">
            <v>0.9</v>
          </cell>
          <cell r="AB299">
            <v>0.8</v>
          </cell>
          <cell r="AC299">
            <v>0.6</v>
          </cell>
          <cell r="AD299">
            <v>0.3</v>
          </cell>
        </row>
        <row r="300">
          <cell r="E300" t="str">
            <v>ResidentialLivingHVACAvailWD</v>
          </cell>
          <cell r="F300" t="str">
            <v>OnOff</v>
          </cell>
          <cell r="G300">
            <v>1</v>
          </cell>
          <cell r="H300">
            <v>1</v>
          </cell>
          <cell r="I300">
            <v>1</v>
          </cell>
          <cell r="J300">
            <v>1</v>
          </cell>
          <cell r="K300">
            <v>1</v>
          </cell>
          <cell r="L300">
            <v>1</v>
          </cell>
          <cell r="M300">
            <v>1</v>
          </cell>
          <cell r="N300">
            <v>1</v>
          </cell>
          <cell r="O300">
            <v>1</v>
          </cell>
          <cell r="P300">
            <v>1</v>
          </cell>
          <cell r="Q300">
            <v>1</v>
          </cell>
          <cell r="R300">
            <v>1</v>
          </cell>
          <cell r="S300">
            <v>1</v>
          </cell>
          <cell r="T300">
            <v>1</v>
          </cell>
          <cell r="U300">
            <v>1</v>
          </cell>
          <cell r="V300">
            <v>1</v>
          </cell>
          <cell r="W300">
            <v>1</v>
          </cell>
          <cell r="X300">
            <v>1</v>
          </cell>
          <cell r="Y300">
            <v>1</v>
          </cell>
          <cell r="Z300">
            <v>1</v>
          </cell>
          <cell r="AA300">
            <v>1</v>
          </cell>
          <cell r="AB300">
            <v>1</v>
          </cell>
          <cell r="AC300">
            <v>1</v>
          </cell>
          <cell r="AD300">
            <v>1</v>
          </cell>
        </row>
        <row r="301">
          <cell r="E301" t="str">
            <v>ResidentialLivingHVACAvailSat</v>
          </cell>
          <cell r="F301" t="str">
            <v>OnOff</v>
          </cell>
          <cell r="G301">
            <v>1</v>
          </cell>
          <cell r="H301">
            <v>1</v>
          </cell>
          <cell r="I301">
            <v>1</v>
          </cell>
          <cell r="J301">
            <v>1</v>
          </cell>
          <cell r="K301">
            <v>1</v>
          </cell>
          <cell r="L301">
            <v>1</v>
          </cell>
          <cell r="M301">
            <v>1</v>
          </cell>
          <cell r="N301">
            <v>1</v>
          </cell>
          <cell r="O301">
            <v>1</v>
          </cell>
          <cell r="P301">
            <v>1</v>
          </cell>
          <cell r="Q301">
            <v>1</v>
          </cell>
          <cell r="R301">
            <v>1</v>
          </cell>
          <cell r="S301">
            <v>1</v>
          </cell>
          <cell r="T301">
            <v>1</v>
          </cell>
          <cell r="U301">
            <v>1</v>
          </cell>
          <cell r="V301">
            <v>1</v>
          </cell>
          <cell r="W301">
            <v>1</v>
          </cell>
          <cell r="X301">
            <v>1</v>
          </cell>
          <cell r="Y301">
            <v>1</v>
          </cell>
          <cell r="Z301">
            <v>1</v>
          </cell>
          <cell r="AA301">
            <v>1</v>
          </cell>
          <cell r="AB301">
            <v>1</v>
          </cell>
          <cell r="AC301">
            <v>1</v>
          </cell>
          <cell r="AD301">
            <v>1</v>
          </cell>
        </row>
        <row r="302">
          <cell r="E302" t="str">
            <v>ResidentialLivingHVACAvailSun</v>
          </cell>
          <cell r="F302" t="str">
            <v>OnOff</v>
          </cell>
          <cell r="G302">
            <v>1</v>
          </cell>
          <cell r="H302">
            <v>1</v>
          </cell>
          <cell r="I302">
            <v>1</v>
          </cell>
          <cell r="J302">
            <v>1</v>
          </cell>
          <cell r="K302">
            <v>1</v>
          </cell>
          <cell r="L302">
            <v>1</v>
          </cell>
          <cell r="M302">
            <v>1</v>
          </cell>
          <cell r="N302">
            <v>1</v>
          </cell>
          <cell r="O302">
            <v>1</v>
          </cell>
          <cell r="P302">
            <v>1</v>
          </cell>
          <cell r="Q302">
            <v>1</v>
          </cell>
          <cell r="R302">
            <v>1</v>
          </cell>
          <cell r="S302">
            <v>1</v>
          </cell>
          <cell r="T302">
            <v>1</v>
          </cell>
          <cell r="U302">
            <v>1</v>
          </cell>
          <cell r="V302">
            <v>1</v>
          </cell>
          <cell r="W302">
            <v>1</v>
          </cell>
          <cell r="X302">
            <v>1</v>
          </cell>
          <cell r="Y302">
            <v>1</v>
          </cell>
          <cell r="Z302">
            <v>1</v>
          </cell>
          <cell r="AA302">
            <v>1</v>
          </cell>
          <cell r="AB302">
            <v>1</v>
          </cell>
          <cell r="AC302">
            <v>1</v>
          </cell>
          <cell r="AD302">
            <v>1</v>
          </cell>
        </row>
        <row r="303">
          <cell r="E303" t="str">
            <v>ResidentialLivingServiceHotWaterWD</v>
          </cell>
          <cell r="F303" t="str">
            <v>Fraction</v>
          </cell>
          <cell r="G303">
            <v>0</v>
          </cell>
          <cell r="H303">
            <v>0</v>
          </cell>
          <cell r="I303">
            <v>0</v>
          </cell>
          <cell r="J303">
            <v>0.05</v>
          </cell>
          <cell r="K303">
            <v>0.05</v>
          </cell>
          <cell r="L303">
            <v>0.05</v>
          </cell>
          <cell r="M303">
            <v>0.8</v>
          </cell>
          <cell r="N303">
            <v>0.7</v>
          </cell>
          <cell r="O303">
            <v>0.5</v>
          </cell>
          <cell r="P303">
            <v>0.4</v>
          </cell>
          <cell r="Q303">
            <v>0.25</v>
          </cell>
          <cell r="R303">
            <v>0.25</v>
          </cell>
          <cell r="S303">
            <v>0.25</v>
          </cell>
          <cell r="T303">
            <v>0.25</v>
          </cell>
          <cell r="U303">
            <v>0.5</v>
          </cell>
          <cell r="V303">
            <v>0.6</v>
          </cell>
          <cell r="W303">
            <v>0.7</v>
          </cell>
          <cell r="X303">
            <v>0.7</v>
          </cell>
          <cell r="Y303">
            <v>0.4</v>
          </cell>
          <cell r="Z303">
            <v>0.25</v>
          </cell>
          <cell r="AA303">
            <v>0.2</v>
          </cell>
          <cell r="AB303">
            <v>0.2</v>
          </cell>
          <cell r="AC303">
            <v>0.05</v>
          </cell>
          <cell r="AD303">
            <v>0.05</v>
          </cell>
        </row>
        <row r="304">
          <cell r="E304" t="str">
            <v>ResidentialLivingServiceHotWaterSat</v>
          </cell>
          <cell r="F304" t="str">
            <v>Fraction</v>
          </cell>
          <cell r="G304">
            <v>0</v>
          </cell>
          <cell r="H304">
            <v>0</v>
          </cell>
          <cell r="I304">
            <v>0</v>
          </cell>
          <cell r="J304">
            <v>0.05</v>
          </cell>
          <cell r="K304">
            <v>0.05</v>
          </cell>
          <cell r="L304">
            <v>0.05</v>
          </cell>
          <cell r="M304">
            <v>0.8</v>
          </cell>
          <cell r="N304">
            <v>0.7</v>
          </cell>
          <cell r="O304">
            <v>0.5</v>
          </cell>
          <cell r="P304">
            <v>0.4</v>
          </cell>
          <cell r="Q304">
            <v>0.25</v>
          </cell>
          <cell r="R304">
            <v>0.25</v>
          </cell>
          <cell r="S304">
            <v>0.25</v>
          </cell>
          <cell r="T304">
            <v>0.25</v>
          </cell>
          <cell r="U304">
            <v>0.5</v>
          </cell>
          <cell r="V304">
            <v>0.6</v>
          </cell>
          <cell r="W304">
            <v>0.7</v>
          </cell>
          <cell r="X304">
            <v>0.7</v>
          </cell>
          <cell r="Y304">
            <v>0.4</v>
          </cell>
          <cell r="Z304">
            <v>0.25</v>
          </cell>
          <cell r="AA304">
            <v>0.2</v>
          </cell>
          <cell r="AB304">
            <v>0.2</v>
          </cell>
          <cell r="AC304">
            <v>0.05</v>
          </cell>
          <cell r="AD304">
            <v>0.05</v>
          </cell>
        </row>
        <row r="305">
          <cell r="E305" t="str">
            <v>ResidentialLivingServiceHotWaterSun</v>
          </cell>
          <cell r="F305" t="str">
            <v>Fraction</v>
          </cell>
          <cell r="G305">
            <v>0</v>
          </cell>
          <cell r="H305">
            <v>0</v>
          </cell>
          <cell r="I305">
            <v>0</v>
          </cell>
          <cell r="J305">
            <v>0.05</v>
          </cell>
          <cell r="K305">
            <v>0.05</v>
          </cell>
          <cell r="L305">
            <v>0.05</v>
          </cell>
          <cell r="M305">
            <v>0.8</v>
          </cell>
          <cell r="N305">
            <v>0.7</v>
          </cell>
          <cell r="O305">
            <v>0.5</v>
          </cell>
          <cell r="P305">
            <v>0.4</v>
          </cell>
          <cell r="Q305">
            <v>0.25</v>
          </cell>
          <cell r="R305">
            <v>0.25</v>
          </cell>
          <cell r="S305">
            <v>0.25</v>
          </cell>
          <cell r="T305">
            <v>0.25</v>
          </cell>
          <cell r="U305">
            <v>0.5</v>
          </cell>
          <cell r="V305">
            <v>0.6</v>
          </cell>
          <cell r="W305">
            <v>0.7</v>
          </cell>
          <cell r="X305">
            <v>0.7</v>
          </cell>
          <cell r="Y305">
            <v>0.4</v>
          </cell>
          <cell r="Z305">
            <v>0.25</v>
          </cell>
          <cell r="AA305">
            <v>0.2</v>
          </cell>
          <cell r="AB305">
            <v>0.2</v>
          </cell>
          <cell r="AC305">
            <v>0.05</v>
          </cell>
          <cell r="AD305">
            <v>0.05</v>
          </cell>
        </row>
        <row r="306">
          <cell r="E306" t="str">
            <v>ResidentialLivingGasEquipWD</v>
          </cell>
          <cell r="F306" t="str">
            <v>Fraction</v>
          </cell>
          <cell r="G306">
            <v>0</v>
          </cell>
          <cell r="H306">
            <v>0</v>
          </cell>
          <cell r="I306">
            <v>0</v>
          </cell>
          <cell r="J306">
            <v>0</v>
          </cell>
          <cell r="K306">
            <v>0</v>
          </cell>
          <cell r="L306">
            <v>0</v>
          </cell>
          <cell r="M306">
            <v>0.5</v>
          </cell>
          <cell r="N306">
            <v>0.5</v>
          </cell>
          <cell r="O306">
            <v>0</v>
          </cell>
          <cell r="P306">
            <v>0</v>
          </cell>
          <cell r="Q306">
            <v>0</v>
          </cell>
          <cell r="R306">
            <v>0.2</v>
          </cell>
          <cell r="S306">
            <v>0.2</v>
          </cell>
          <cell r="T306">
            <v>0</v>
          </cell>
          <cell r="U306">
            <v>0</v>
          </cell>
          <cell r="V306">
            <v>0</v>
          </cell>
          <cell r="W306">
            <v>0.5</v>
          </cell>
          <cell r="X306">
            <v>0.5</v>
          </cell>
          <cell r="Y306">
            <v>0.5</v>
          </cell>
          <cell r="Z306">
            <v>0</v>
          </cell>
          <cell r="AA306">
            <v>0</v>
          </cell>
          <cell r="AB306">
            <v>0</v>
          </cell>
          <cell r="AC306">
            <v>0</v>
          </cell>
          <cell r="AD306">
            <v>0</v>
          </cell>
        </row>
        <row r="307">
          <cell r="E307" t="str">
            <v>ResidentialLivingGasEquipSat</v>
          </cell>
          <cell r="F307" t="str">
            <v>Fraction</v>
          </cell>
          <cell r="G307">
            <v>0</v>
          </cell>
          <cell r="H307">
            <v>0</v>
          </cell>
          <cell r="I307">
            <v>0</v>
          </cell>
          <cell r="J307">
            <v>0</v>
          </cell>
          <cell r="K307">
            <v>0</v>
          </cell>
          <cell r="L307">
            <v>0</v>
          </cell>
          <cell r="M307">
            <v>0.5</v>
          </cell>
          <cell r="N307">
            <v>0.5</v>
          </cell>
          <cell r="O307">
            <v>0</v>
          </cell>
          <cell r="P307">
            <v>0</v>
          </cell>
          <cell r="Q307">
            <v>0</v>
          </cell>
          <cell r="R307">
            <v>0.2</v>
          </cell>
          <cell r="S307">
            <v>0.2</v>
          </cell>
          <cell r="T307">
            <v>0</v>
          </cell>
          <cell r="U307">
            <v>0</v>
          </cell>
          <cell r="V307">
            <v>0</v>
          </cell>
          <cell r="W307">
            <v>0.5</v>
          </cell>
          <cell r="X307">
            <v>0.5</v>
          </cell>
          <cell r="Y307">
            <v>0.5</v>
          </cell>
          <cell r="Z307">
            <v>0</v>
          </cell>
          <cell r="AA307">
            <v>0</v>
          </cell>
          <cell r="AB307">
            <v>0</v>
          </cell>
          <cell r="AC307">
            <v>0</v>
          </cell>
          <cell r="AD307">
            <v>0</v>
          </cell>
        </row>
        <row r="308">
          <cell r="E308" t="str">
            <v>ResidentialLivingGasEquipSun</v>
          </cell>
          <cell r="F308" t="str">
            <v>Fraction</v>
          </cell>
          <cell r="G308">
            <v>0</v>
          </cell>
          <cell r="H308">
            <v>0</v>
          </cell>
          <cell r="I308">
            <v>0</v>
          </cell>
          <cell r="J308">
            <v>0</v>
          </cell>
          <cell r="K308">
            <v>0</v>
          </cell>
          <cell r="L308">
            <v>0</v>
          </cell>
          <cell r="M308">
            <v>0.5</v>
          </cell>
          <cell r="N308">
            <v>0.5</v>
          </cell>
          <cell r="O308">
            <v>0</v>
          </cell>
          <cell r="P308">
            <v>0</v>
          </cell>
          <cell r="Q308">
            <v>0</v>
          </cell>
          <cell r="R308">
            <v>0.2</v>
          </cell>
          <cell r="S308">
            <v>0.2</v>
          </cell>
          <cell r="T308">
            <v>0</v>
          </cell>
          <cell r="U308">
            <v>0</v>
          </cell>
          <cell r="V308">
            <v>0</v>
          </cell>
          <cell r="W308">
            <v>0.5</v>
          </cell>
          <cell r="X308">
            <v>0.5</v>
          </cell>
          <cell r="Y308">
            <v>0.5</v>
          </cell>
          <cell r="Z308">
            <v>0</v>
          </cell>
          <cell r="AA308">
            <v>0</v>
          </cell>
          <cell r="AB308">
            <v>0</v>
          </cell>
          <cell r="AC308">
            <v>0</v>
          </cell>
          <cell r="AD308">
            <v>0</v>
          </cell>
        </row>
        <row r="309">
          <cell r="E309" t="str">
            <v>ResidentialLivingHtgSetPtWD</v>
          </cell>
          <cell r="F309" t="str">
            <v>Temperature</v>
          </cell>
          <cell r="G309">
            <v>60</v>
          </cell>
          <cell r="H309">
            <v>60</v>
          </cell>
          <cell r="I309">
            <v>60</v>
          </cell>
          <cell r="J309">
            <v>60</v>
          </cell>
          <cell r="K309">
            <v>60</v>
          </cell>
          <cell r="L309">
            <v>60</v>
          </cell>
          <cell r="M309">
            <v>68</v>
          </cell>
          <cell r="N309">
            <v>68</v>
          </cell>
          <cell r="O309">
            <v>68</v>
          </cell>
          <cell r="P309">
            <v>68</v>
          </cell>
          <cell r="Q309">
            <v>68</v>
          </cell>
          <cell r="R309">
            <v>68</v>
          </cell>
          <cell r="S309">
            <v>68</v>
          </cell>
          <cell r="T309">
            <v>68</v>
          </cell>
          <cell r="U309">
            <v>68</v>
          </cell>
          <cell r="V309">
            <v>68</v>
          </cell>
          <cell r="W309">
            <v>68</v>
          </cell>
          <cell r="X309">
            <v>68</v>
          </cell>
          <cell r="Y309">
            <v>68</v>
          </cell>
          <cell r="Z309">
            <v>68</v>
          </cell>
          <cell r="AA309">
            <v>68</v>
          </cell>
          <cell r="AB309">
            <v>68</v>
          </cell>
          <cell r="AC309">
            <v>60</v>
          </cell>
          <cell r="AD309">
            <v>60</v>
          </cell>
        </row>
        <row r="310">
          <cell r="E310" t="str">
            <v>ResidentialLivingHtgSetPtSat</v>
          </cell>
          <cell r="F310" t="str">
            <v>Temperature</v>
          </cell>
          <cell r="G310">
            <v>60</v>
          </cell>
          <cell r="H310">
            <v>60</v>
          </cell>
          <cell r="I310">
            <v>60</v>
          </cell>
          <cell r="J310">
            <v>60</v>
          </cell>
          <cell r="K310">
            <v>60</v>
          </cell>
          <cell r="L310">
            <v>60</v>
          </cell>
          <cell r="M310">
            <v>68</v>
          </cell>
          <cell r="N310">
            <v>68</v>
          </cell>
          <cell r="O310">
            <v>68</v>
          </cell>
          <cell r="P310">
            <v>68</v>
          </cell>
          <cell r="Q310">
            <v>68</v>
          </cell>
          <cell r="R310">
            <v>68</v>
          </cell>
          <cell r="S310">
            <v>68</v>
          </cell>
          <cell r="T310">
            <v>68</v>
          </cell>
          <cell r="U310">
            <v>68</v>
          </cell>
          <cell r="V310">
            <v>68</v>
          </cell>
          <cell r="W310">
            <v>68</v>
          </cell>
          <cell r="X310">
            <v>68</v>
          </cell>
          <cell r="Y310">
            <v>68</v>
          </cell>
          <cell r="Z310">
            <v>68</v>
          </cell>
          <cell r="AA310">
            <v>68</v>
          </cell>
          <cell r="AB310">
            <v>68</v>
          </cell>
          <cell r="AC310">
            <v>60</v>
          </cell>
          <cell r="AD310">
            <v>60</v>
          </cell>
        </row>
        <row r="311">
          <cell r="E311" t="str">
            <v>ResidentialLivingHtgSetPtSun</v>
          </cell>
          <cell r="F311" t="str">
            <v>Temperature</v>
          </cell>
          <cell r="G311">
            <v>60</v>
          </cell>
          <cell r="H311">
            <v>60</v>
          </cell>
          <cell r="I311">
            <v>60</v>
          </cell>
          <cell r="J311">
            <v>60</v>
          </cell>
          <cell r="K311">
            <v>60</v>
          </cell>
          <cell r="L311">
            <v>60</v>
          </cell>
          <cell r="M311">
            <v>68</v>
          </cell>
          <cell r="N311">
            <v>68</v>
          </cell>
          <cell r="O311">
            <v>68</v>
          </cell>
          <cell r="P311">
            <v>68</v>
          </cell>
          <cell r="Q311">
            <v>68</v>
          </cell>
          <cell r="R311">
            <v>68</v>
          </cell>
          <cell r="S311">
            <v>68</v>
          </cell>
          <cell r="T311">
            <v>68</v>
          </cell>
          <cell r="U311">
            <v>68</v>
          </cell>
          <cell r="V311">
            <v>68</v>
          </cell>
          <cell r="W311">
            <v>68</v>
          </cell>
          <cell r="X311">
            <v>68</v>
          </cell>
          <cell r="Y311">
            <v>68</v>
          </cell>
          <cell r="Z311">
            <v>68</v>
          </cell>
          <cell r="AA311">
            <v>68</v>
          </cell>
          <cell r="AB311">
            <v>68</v>
          </cell>
          <cell r="AC311">
            <v>60</v>
          </cell>
          <cell r="AD311">
            <v>60</v>
          </cell>
        </row>
        <row r="312">
          <cell r="E312" t="str">
            <v>ResidentialLivingClgSetPtWD</v>
          </cell>
          <cell r="F312" t="str">
            <v>Temperature</v>
          </cell>
          <cell r="G312">
            <v>78</v>
          </cell>
          <cell r="H312">
            <v>78</v>
          </cell>
          <cell r="I312">
            <v>78</v>
          </cell>
          <cell r="J312">
            <v>78</v>
          </cell>
          <cell r="K312">
            <v>78</v>
          </cell>
          <cell r="L312">
            <v>78</v>
          </cell>
          <cell r="M312">
            <v>78</v>
          </cell>
          <cell r="N312">
            <v>78</v>
          </cell>
          <cell r="O312">
            <v>78</v>
          </cell>
          <cell r="P312">
            <v>78</v>
          </cell>
          <cell r="Q312">
            <v>78</v>
          </cell>
          <cell r="R312">
            <v>78</v>
          </cell>
          <cell r="S312">
            <v>78</v>
          </cell>
          <cell r="T312">
            <v>78</v>
          </cell>
          <cell r="U312">
            <v>78</v>
          </cell>
          <cell r="V312">
            <v>78</v>
          </cell>
          <cell r="W312">
            <v>78</v>
          </cell>
          <cell r="X312">
            <v>78</v>
          </cell>
          <cell r="Y312">
            <v>78</v>
          </cell>
          <cell r="Z312">
            <v>78</v>
          </cell>
          <cell r="AA312">
            <v>78</v>
          </cell>
          <cell r="AB312">
            <v>78</v>
          </cell>
          <cell r="AC312">
            <v>78</v>
          </cell>
          <cell r="AD312">
            <v>78</v>
          </cell>
        </row>
        <row r="313">
          <cell r="E313" t="str">
            <v>ResidentialLivingClgSetPtSat</v>
          </cell>
          <cell r="F313" t="str">
            <v>Temperature</v>
          </cell>
          <cell r="G313">
            <v>78</v>
          </cell>
          <cell r="H313">
            <v>78</v>
          </cell>
          <cell r="I313">
            <v>78</v>
          </cell>
          <cell r="J313">
            <v>78</v>
          </cell>
          <cell r="K313">
            <v>78</v>
          </cell>
          <cell r="L313">
            <v>78</v>
          </cell>
          <cell r="M313">
            <v>78</v>
          </cell>
          <cell r="N313">
            <v>78</v>
          </cell>
          <cell r="O313">
            <v>78</v>
          </cell>
          <cell r="P313">
            <v>78</v>
          </cell>
          <cell r="Q313">
            <v>78</v>
          </cell>
          <cell r="R313">
            <v>78</v>
          </cell>
          <cell r="S313">
            <v>78</v>
          </cell>
          <cell r="T313">
            <v>78</v>
          </cell>
          <cell r="U313">
            <v>78</v>
          </cell>
          <cell r="V313">
            <v>78</v>
          </cell>
          <cell r="W313">
            <v>78</v>
          </cell>
          <cell r="X313">
            <v>78</v>
          </cell>
          <cell r="Y313">
            <v>78</v>
          </cell>
          <cell r="Z313">
            <v>78</v>
          </cell>
          <cell r="AA313">
            <v>78</v>
          </cell>
          <cell r="AB313">
            <v>78</v>
          </cell>
          <cell r="AC313">
            <v>78</v>
          </cell>
          <cell r="AD313">
            <v>78</v>
          </cell>
        </row>
        <row r="314">
          <cell r="E314" t="str">
            <v>ResidentialLivingClgSetPtSun</v>
          </cell>
          <cell r="F314" t="str">
            <v>Temperature</v>
          </cell>
          <cell r="G314">
            <v>78</v>
          </cell>
          <cell r="H314">
            <v>78</v>
          </cell>
          <cell r="I314">
            <v>78</v>
          </cell>
          <cell r="J314">
            <v>78</v>
          </cell>
          <cell r="K314">
            <v>78</v>
          </cell>
          <cell r="L314">
            <v>78</v>
          </cell>
          <cell r="M314">
            <v>78</v>
          </cell>
          <cell r="N314">
            <v>78</v>
          </cell>
          <cell r="O314">
            <v>78</v>
          </cell>
          <cell r="P314">
            <v>78</v>
          </cell>
          <cell r="Q314">
            <v>78</v>
          </cell>
          <cell r="R314">
            <v>78</v>
          </cell>
          <cell r="S314">
            <v>78</v>
          </cell>
          <cell r="T314">
            <v>78</v>
          </cell>
          <cell r="U314">
            <v>78</v>
          </cell>
          <cell r="V314">
            <v>78</v>
          </cell>
          <cell r="W314">
            <v>78</v>
          </cell>
          <cell r="X314">
            <v>78</v>
          </cell>
          <cell r="Y314">
            <v>78</v>
          </cell>
          <cell r="Z314">
            <v>78</v>
          </cell>
          <cell r="AA314">
            <v>78</v>
          </cell>
          <cell r="AB314">
            <v>78</v>
          </cell>
          <cell r="AC314">
            <v>78</v>
          </cell>
          <cell r="AD314">
            <v>78</v>
          </cell>
        </row>
        <row r="315">
          <cell r="E315" t="str">
            <v>ResidentialLivingInfiltrationWD</v>
          </cell>
          <cell r="F315" t="str">
            <v>Fraction</v>
          </cell>
          <cell r="G315">
            <v>0.25</v>
          </cell>
          <cell r="H315">
            <v>0.25</v>
          </cell>
          <cell r="I315">
            <v>0.25</v>
          </cell>
          <cell r="J315">
            <v>0.25</v>
          </cell>
          <cell r="K315">
            <v>0.25</v>
          </cell>
          <cell r="L315">
            <v>0.25</v>
          </cell>
          <cell r="M315">
            <v>0.25</v>
          </cell>
          <cell r="N315">
            <v>0.25</v>
          </cell>
          <cell r="O315">
            <v>0.25</v>
          </cell>
          <cell r="P315">
            <v>0.25</v>
          </cell>
          <cell r="Q315">
            <v>0.25</v>
          </cell>
          <cell r="R315">
            <v>0.25</v>
          </cell>
          <cell r="S315">
            <v>0.25</v>
          </cell>
          <cell r="T315">
            <v>0.25</v>
          </cell>
          <cell r="U315">
            <v>0.25</v>
          </cell>
          <cell r="V315">
            <v>0.25</v>
          </cell>
          <cell r="W315">
            <v>0.25</v>
          </cell>
          <cell r="X315">
            <v>0.25</v>
          </cell>
          <cell r="Y315">
            <v>0.25</v>
          </cell>
          <cell r="Z315">
            <v>0.25</v>
          </cell>
          <cell r="AA315">
            <v>0.25</v>
          </cell>
          <cell r="AB315">
            <v>0.25</v>
          </cell>
          <cell r="AC315">
            <v>0.25</v>
          </cell>
          <cell r="AD315">
            <v>0.25</v>
          </cell>
        </row>
        <row r="316">
          <cell r="E316" t="str">
            <v>ResidentialLivingInfiltrationSat</v>
          </cell>
          <cell r="F316" t="str">
            <v>Fraction</v>
          </cell>
          <cell r="G316">
            <v>0.25</v>
          </cell>
          <cell r="H316">
            <v>0.25</v>
          </cell>
          <cell r="I316">
            <v>0.25</v>
          </cell>
          <cell r="J316">
            <v>0.25</v>
          </cell>
          <cell r="K316">
            <v>0.25</v>
          </cell>
          <cell r="L316">
            <v>0.25</v>
          </cell>
          <cell r="M316">
            <v>0.25</v>
          </cell>
          <cell r="N316">
            <v>0.25</v>
          </cell>
          <cell r="O316">
            <v>0.25</v>
          </cell>
          <cell r="P316">
            <v>0.25</v>
          </cell>
          <cell r="Q316">
            <v>0.25</v>
          </cell>
          <cell r="R316">
            <v>0.25</v>
          </cell>
          <cell r="S316">
            <v>0.25</v>
          </cell>
          <cell r="T316">
            <v>0.25</v>
          </cell>
          <cell r="U316">
            <v>0.25</v>
          </cell>
          <cell r="V316">
            <v>0.25</v>
          </cell>
          <cell r="W316">
            <v>0.25</v>
          </cell>
          <cell r="X316">
            <v>0.25</v>
          </cell>
          <cell r="Y316">
            <v>0.25</v>
          </cell>
          <cell r="Z316">
            <v>0.25</v>
          </cell>
          <cell r="AA316">
            <v>0.25</v>
          </cell>
          <cell r="AB316">
            <v>0.25</v>
          </cell>
          <cell r="AC316">
            <v>0.25</v>
          </cell>
          <cell r="AD316">
            <v>0.25</v>
          </cell>
        </row>
        <row r="317">
          <cell r="E317" t="str">
            <v>ResidentialLivingInfiltrationSun</v>
          </cell>
          <cell r="F317" t="str">
            <v>Fraction</v>
          </cell>
          <cell r="G317">
            <v>0.25</v>
          </cell>
          <cell r="H317">
            <v>0.25</v>
          </cell>
          <cell r="I317">
            <v>0.25</v>
          </cell>
          <cell r="J317">
            <v>0.25</v>
          </cell>
          <cell r="K317">
            <v>0.25</v>
          </cell>
          <cell r="L317">
            <v>0.25</v>
          </cell>
          <cell r="M317">
            <v>0.25</v>
          </cell>
          <cell r="N317">
            <v>0.25</v>
          </cell>
          <cell r="O317">
            <v>0.25</v>
          </cell>
          <cell r="P317">
            <v>0.25</v>
          </cell>
          <cell r="Q317">
            <v>0.25</v>
          </cell>
          <cell r="R317">
            <v>0.25</v>
          </cell>
          <cell r="S317">
            <v>0.25</v>
          </cell>
          <cell r="T317">
            <v>0.25</v>
          </cell>
          <cell r="U317">
            <v>0.25</v>
          </cell>
          <cell r="V317">
            <v>0.25</v>
          </cell>
          <cell r="W317">
            <v>0.25</v>
          </cell>
          <cell r="X317">
            <v>0.25</v>
          </cell>
          <cell r="Y317">
            <v>0.25</v>
          </cell>
          <cell r="Z317">
            <v>0.25</v>
          </cell>
          <cell r="AA317">
            <v>0.25</v>
          </cell>
          <cell r="AB317">
            <v>0.25</v>
          </cell>
          <cell r="AC317">
            <v>0.25</v>
          </cell>
          <cell r="AD317">
            <v>0.25</v>
          </cell>
        </row>
        <row r="318">
          <cell r="E318" t="str">
            <v>ResidentialLivingWtrHtrSetPtWD</v>
          </cell>
          <cell r="F318" t="str">
            <v>Temperature</v>
          </cell>
          <cell r="G318">
            <v>130</v>
          </cell>
          <cell r="H318">
            <v>130</v>
          </cell>
          <cell r="I318">
            <v>130</v>
          </cell>
          <cell r="J318">
            <v>130</v>
          </cell>
          <cell r="K318">
            <v>130</v>
          </cell>
          <cell r="L318">
            <v>130</v>
          </cell>
          <cell r="M318">
            <v>130</v>
          </cell>
          <cell r="N318">
            <v>130</v>
          </cell>
          <cell r="O318">
            <v>130</v>
          </cell>
          <cell r="P318">
            <v>130</v>
          </cell>
          <cell r="Q318">
            <v>130</v>
          </cell>
          <cell r="R318">
            <v>130</v>
          </cell>
          <cell r="S318">
            <v>130</v>
          </cell>
          <cell r="T318">
            <v>130</v>
          </cell>
          <cell r="U318">
            <v>130</v>
          </cell>
          <cell r="V318">
            <v>130</v>
          </cell>
          <cell r="W318">
            <v>130</v>
          </cell>
          <cell r="X318">
            <v>130</v>
          </cell>
          <cell r="Y318">
            <v>130</v>
          </cell>
          <cell r="Z318">
            <v>130</v>
          </cell>
          <cell r="AA318">
            <v>130</v>
          </cell>
          <cell r="AB318">
            <v>130</v>
          </cell>
          <cell r="AC318">
            <v>130</v>
          </cell>
          <cell r="AD318">
            <v>130</v>
          </cell>
        </row>
        <row r="319">
          <cell r="E319" t="str">
            <v>ResidentialLivingWtrHtrSetPtSat</v>
          </cell>
          <cell r="F319" t="str">
            <v>Temperature</v>
          </cell>
          <cell r="G319">
            <v>130</v>
          </cell>
          <cell r="H319">
            <v>130</v>
          </cell>
          <cell r="I319">
            <v>130</v>
          </cell>
          <cell r="J319">
            <v>130</v>
          </cell>
          <cell r="K319">
            <v>130</v>
          </cell>
          <cell r="L319">
            <v>130</v>
          </cell>
          <cell r="M319">
            <v>130</v>
          </cell>
          <cell r="N319">
            <v>130</v>
          </cell>
          <cell r="O319">
            <v>130</v>
          </cell>
          <cell r="P319">
            <v>130</v>
          </cell>
          <cell r="Q319">
            <v>130</v>
          </cell>
          <cell r="R319">
            <v>130</v>
          </cell>
          <cell r="S319">
            <v>130</v>
          </cell>
          <cell r="T319">
            <v>130</v>
          </cell>
          <cell r="U319">
            <v>130</v>
          </cell>
          <cell r="V319">
            <v>130</v>
          </cell>
          <cell r="W319">
            <v>130</v>
          </cell>
          <cell r="X319">
            <v>130</v>
          </cell>
          <cell r="Y319">
            <v>130</v>
          </cell>
          <cell r="Z319">
            <v>130</v>
          </cell>
          <cell r="AA319">
            <v>130</v>
          </cell>
          <cell r="AB319">
            <v>130</v>
          </cell>
          <cell r="AC319">
            <v>130</v>
          </cell>
          <cell r="AD319">
            <v>130</v>
          </cell>
        </row>
        <row r="320">
          <cell r="E320" t="str">
            <v>ResidentialLivingWtrHtrSetPtSun</v>
          </cell>
          <cell r="F320" t="str">
            <v>Temperature</v>
          </cell>
          <cell r="G320">
            <v>130</v>
          </cell>
          <cell r="H320">
            <v>130</v>
          </cell>
          <cell r="I320">
            <v>130</v>
          </cell>
          <cell r="J320">
            <v>130</v>
          </cell>
          <cell r="K320">
            <v>130</v>
          </cell>
          <cell r="L320">
            <v>130</v>
          </cell>
          <cell r="M320">
            <v>130</v>
          </cell>
          <cell r="N320">
            <v>130</v>
          </cell>
          <cell r="O320">
            <v>130</v>
          </cell>
          <cell r="P320">
            <v>130</v>
          </cell>
          <cell r="Q320">
            <v>130</v>
          </cell>
          <cell r="R320">
            <v>130</v>
          </cell>
          <cell r="S320">
            <v>130</v>
          </cell>
          <cell r="T320">
            <v>130</v>
          </cell>
          <cell r="U320">
            <v>130</v>
          </cell>
          <cell r="V320">
            <v>130</v>
          </cell>
          <cell r="W320">
            <v>130</v>
          </cell>
          <cell r="X320">
            <v>130</v>
          </cell>
          <cell r="Y320">
            <v>130</v>
          </cell>
          <cell r="Z320">
            <v>130</v>
          </cell>
          <cell r="AA320">
            <v>130</v>
          </cell>
          <cell r="AB320">
            <v>130</v>
          </cell>
          <cell r="AC320">
            <v>130</v>
          </cell>
          <cell r="AD320">
            <v>130</v>
          </cell>
        </row>
        <row r="321">
          <cell r="E321" t="str">
            <v>RestaurantOccupancyWD</v>
          </cell>
          <cell r="F321" t="str">
            <v>Fraction</v>
          </cell>
          <cell r="G321">
            <v>0.15</v>
          </cell>
          <cell r="H321">
            <v>0.15</v>
          </cell>
          <cell r="I321">
            <v>0.05</v>
          </cell>
          <cell r="J321">
            <v>0</v>
          </cell>
          <cell r="K321">
            <v>0</v>
          </cell>
          <cell r="L321">
            <v>0</v>
          </cell>
          <cell r="M321">
            <v>0</v>
          </cell>
          <cell r="N321">
            <v>0.05</v>
          </cell>
          <cell r="O321">
            <v>0.05</v>
          </cell>
          <cell r="P321">
            <v>0.05</v>
          </cell>
          <cell r="Q321">
            <v>0.2</v>
          </cell>
          <cell r="R321">
            <v>0.5</v>
          </cell>
          <cell r="S321">
            <v>0.8</v>
          </cell>
          <cell r="T321">
            <v>0.7</v>
          </cell>
          <cell r="U321">
            <v>0.4</v>
          </cell>
          <cell r="V321">
            <v>0.2</v>
          </cell>
          <cell r="W321">
            <v>0.25</v>
          </cell>
          <cell r="X321">
            <v>0.5</v>
          </cell>
          <cell r="Y321">
            <v>0.8</v>
          </cell>
          <cell r="Z321">
            <v>0.8</v>
          </cell>
          <cell r="AA321">
            <v>0.8</v>
          </cell>
          <cell r="AB321">
            <v>0.5</v>
          </cell>
          <cell r="AC321">
            <v>0.35</v>
          </cell>
          <cell r="AD321">
            <v>0.2</v>
          </cell>
        </row>
        <row r="322">
          <cell r="E322" t="str">
            <v>RestaurantOccupancySat</v>
          </cell>
          <cell r="F322" t="str">
            <v>Fraction</v>
          </cell>
          <cell r="G322">
            <v>0.3</v>
          </cell>
          <cell r="H322">
            <v>0.25</v>
          </cell>
          <cell r="I322">
            <v>0.05</v>
          </cell>
          <cell r="J322">
            <v>0</v>
          </cell>
          <cell r="K322">
            <v>0</v>
          </cell>
          <cell r="L322">
            <v>0</v>
          </cell>
          <cell r="M322">
            <v>0</v>
          </cell>
          <cell r="N322">
            <v>0</v>
          </cell>
          <cell r="O322">
            <v>0</v>
          </cell>
          <cell r="P322">
            <v>0.05</v>
          </cell>
          <cell r="Q322">
            <v>0.2</v>
          </cell>
          <cell r="R322">
            <v>0.45</v>
          </cell>
          <cell r="S322">
            <v>0.5</v>
          </cell>
          <cell r="T322">
            <v>0.5</v>
          </cell>
          <cell r="U322">
            <v>0.35</v>
          </cell>
          <cell r="V322">
            <v>0.3</v>
          </cell>
          <cell r="W322">
            <v>0.3</v>
          </cell>
          <cell r="X322">
            <v>0.3</v>
          </cell>
          <cell r="Y322">
            <v>0.7</v>
          </cell>
          <cell r="Z322">
            <v>0.9</v>
          </cell>
          <cell r="AA322">
            <v>0.7</v>
          </cell>
          <cell r="AB322">
            <v>0.65</v>
          </cell>
          <cell r="AC322">
            <v>0.55000000000000004</v>
          </cell>
          <cell r="AD322">
            <v>0.35</v>
          </cell>
        </row>
        <row r="323">
          <cell r="E323" t="str">
            <v>RestaurantOccupancySun</v>
          </cell>
          <cell r="F323" t="str">
            <v>Fraction</v>
          </cell>
          <cell r="G323">
            <v>0.2</v>
          </cell>
          <cell r="H323">
            <v>0.2</v>
          </cell>
          <cell r="I323">
            <v>0.05</v>
          </cell>
          <cell r="J323">
            <v>0</v>
          </cell>
          <cell r="K323">
            <v>0</v>
          </cell>
          <cell r="L323">
            <v>0</v>
          </cell>
          <cell r="M323">
            <v>0</v>
          </cell>
          <cell r="N323">
            <v>0</v>
          </cell>
          <cell r="O323">
            <v>0</v>
          </cell>
          <cell r="P323">
            <v>0</v>
          </cell>
          <cell r="Q323">
            <v>0.1</v>
          </cell>
          <cell r="R323">
            <v>0.2</v>
          </cell>
          <cell r="S323">
            <v>0.25</v>
          </cell>
          <cell r="T323">
            <v>0.25</v>
          </cell>
          <cell r="U323">
            <v>0.15</v>
          </cell>
          <cell r="V323">
            <v>0.2</v>
          </cell>
          <cell r="W323">
            <v>0.25</v>
          </cell>
          <cell r="X323">
            <v>0.35</v>
          </cell>
          <cell r="Y323">
            <v>0.55000000000000004</v>
          </cell>
          <cell r="Z323">
            <v>0.65</v>
          </cell>
          <cell r="AA323">
            <v>0.7</v>
          </cell>
          <cell r="AB323">
            <v>0.35</v>
          </cell>
          <cell r="AC323">
            <v>0.2</v>
          </cell>
          <cell r="AD323">
            <v>0.2</v>
          </cell>
        </row>
        <row r="324">
          <cell r="E324" t="str">
            <v>RestaurantLightsWD</v>
          </cell>
          <cell r="F324" t="str">
            <v>Fraction</v>
          </cell>
          <cell r="G324">
            <v>0.15</v>
          </cell>
          <cell r="H324">
            <v>0.15</v>
          </cell>
          <cell r="I324">
            <v>0.15</v>
          </cell>
          <cell r="J324">
            <v>0.15</v>
          </cell>
          <cell r="K324">
            <v>0.15</v>
          </cell>
          <cell r="L324">
            <v>0.2</v>
          </cell>
          <cell r="M324">
            <v>0.35</v>
          </cell>
          <cell r="N324">
            <v>0.35</v>
          </cell>
          <cell r="O324">
            <v>0.55000000000000004</v>
          </cell>
          <cell r="P324">
            <v>0.55000000000000004</v>
          </cell>
          <cell r="Q324">
            <v>0.85</v>
          </cell>
          <cell r="R324">
            <v>0.85</v>
          </cell>
          <cell r="S324">
            <v>0.85</v>
          </cell>
          <cell r="T324">
            <v>0.85</v>
          </cell>
          <cell r="U324">
            <v>0.85</v>
          </cell>
          <cell r="V324">
            <v>0.85</v>
          </cell>
          <cell r="W324">
            <v>0.85</v>
          </cell>
          <cell r="X324">
            <v>0.85</v>
          </cell>
          <cell r="Y324">
            <v>0.85</v>
          </cell>
          <cell r="Z324">
            <v>0.85</v>
          </cell>
          <cell r="AA324">
            <v>0.85</v>
          </cell>
          <cell r="AB324">
            <v>0.85</v>
          </cell>
          <cell r="AC324">
            <v>0.45</v>
          </cell>
          <cell r="AD324">
            <v>0.3</v>
          </cell>
        </row>
        <row r="325">
          <cell r="E325" t="str">
            <v>RestaurantLightsSat</v>
          </cell>
          <cell r="F325" t="str">
            <v>Fraction</v>
          </cell>
          <cell r="G325">
            <v>0.2</v>
          </cell>
          <cell r="H325">
            <v>0.15</v>
          </cell>
          <cell r="I325">
            <v>0.15</v>
          </cell>
          <cell r="J325">
            <v>0.15</v>
          </cell>
          <cell r="K325">
            <v>0.15</v>
          </cell>
          <cell r="L325">
            <v>0.15</v>
          </cell>
          <cell r="M325">
            <v>0.3</v>
          </cell>
          <cell r="N325">
            <v>0.3</v>
          </cell>
          <cell r="O325">
            <v>0.55000000000000004</v>
          </cell>
          <cell r="P325">
            <v>0.55000000000000004</v>
          </cell>
          <cell r="Q325">
            <v>0.75</v>
          </cell>
          <cell r="R325">
            <v>0.75</v>
          </cell>
          <cell r="S325">
            <v>0.75</v>
          </cell>
          <cell r="T325">
            <v>0.75</v>
          </cell>
          <cell r="U325">
            <v>0.75</v>
          </cell>
          <cell r="V325">
            <v>0.75</v>
          </cell>
          <cell r="W325">
            <v>0.75</v>
          </cell>
          <cell r="X325">
            <v>0.85</v>
          </cell>
          <cell r="Y325">
            <v>0.85</v>
          </cell>
          <cell r="Z325">
            <v>0.85</v>
          </cell>
          <cell r="AA325">
            <v>0.85</v>
          </cell>
          <cell r="AB325">
            <v>0.85</v>
          </cell>
          <cell r="AC325">
            <v>0.45</v>
          </cell>
          <cell r="AD325">
            <v>0.3</v>
          </cell>
        </row>
        <row r="326">
          <cell r="E326" t="str">
            <v>RestaurantLightsSun</v>
          </cell>
          <cell r="F326" t="str">
            <v>Fraction</v>
          </cell>
          <cell r="G326">
            <v>0.2</v>
          </cell>
          <cell r="H326">
            <v>0.15</v>
          </cell>
          <cell r="I326">
            <v>0.15</v>
          </cell>
          <cell r="J326">
            <v>0.15</v>
          </cell>
          <cell r="K326">
            <v>0.15</v>
          </cell>
          <cell r="L326">
            <v>0.15</v>
          </cell>
          <cell r="M326">
            <v>0.3</v>
          </cell>
          <cell r="N326">
            <v>0.3</v>
          </cell>
          <cell r="O326">
            <v>0.45</v>
          </cell>
          <cell r="P326">
            <v>0.45</v>
          </cell>
          <cell r="Q326">
            <v>0.65</v>
          </cell>
          <cell r="R326">
            <v>0.65</v>
          </cell>
          <cell r="S326">
            <v>0.65</v>
          </cell>
          <cell r="T326">
            <v>0.65</v>
          </cell>
          <cell r="U326">
            <v>0.65</v>
          </cell>
          <cell r="V326">
            <v>0.65</v>
          </cell>
          <cell r="W326">
            <v>0.55000000000000004</v>
          </cell>
          <cell r="X326">
            <v>0.55000000000000004</v>
          </cell>
          <cell r="Y326">
            <v>0.55000000000000004</v>
          </cell>
          <cell r="Z326">
            <v>0.55000000000000004</v>
          </cell>
          <cell r="AA326">
            <v>0.55000000000000004</v>
          </cell>
          <cell r="AB326">
            <v>0.55000000000000004</v>
          </cell>
          <cell r="AC326">
            <v>0.45</v>
          </cell>
          <cell r="AD326">
            <v>0.3</v>
          </cell>
        </row>
        <row r="327">
          <cell r="E327" t="str">
            <v>RestaurantReceptacleWD</v>
          </cell>
          <cell r="F327" t="str">
            <v>Fraction</v>
          </cell>
          <cell r="G327">
            <v>0.15</v>
          </cell>
          <cell r="H327">
            <v>0.15</v>
          </cell>
          <cell r="I327">
            <v>0.15</v>
          </cell>
          <cell r="J327">
            <v>0.15</v>
          </cell>
          <cell r="K327">
            <v>0.15</v>
          </cell>
          <cell r="L327">
            <v>0.2</v>
          </cell>
          <cell r="M327">
            <v>0.4</v>
          </cell>
          <cell r="N327">
            <v>0.4</v>
          </cell>
          <cell r="O327">
            <v>0.6</v>
          </cell>
          <cell r="P327">
            <v>0.6</v>
          </cell>
          <cell r="Q327">
            <v>0.9</v>
          </cell>
          <cell r="R327">
            <v>0.9</v>
          </cell>
          <cell r="S327">
            <v>0.9</v>
          </cell>
          <cell r="T327">
            <v>0.9</v>
          </cell>
          <cell r="U327">
            <v>0.9</v>
          </cell>
          <cell r="V327">
            <v>0.9</v>
          </cell>
          <cell r="W327">
            <v>0.9</v>
          </cell>
          <cell r="X327">
            <v>0.9</v>
          </cell>
          <cell r="Y327">
            <v>0.9</v>
          </cell>
          <cell r="Z327">
            <v>0.9</v>
          </cell>
          <cell r="AA327">
            <v>0.9</v>
          </cell>
          <cell r="AB327">
            <v>0.9</v>
          </cell>
          <cell r="AC327">
            <v>0.5</v>
          </cell>
          <cell r="AD327">
            <v>0.3</v>
          </cell>
        </row>
        <row r="328">
          <cell r="E328" t="str">
            <v>RestaurantReceptacleSat</v>
          </cell>
          <cell r="F328" t="str">
            <v>Fraction</v>
          </cell>
          <cell r="G328">
            <v>0.2</v>
          </cell>
          <cell r="H328">
            <v>0.15</v>
          </cell>
          <cell r="I328">
            <v>0.15</v>
          </cell>
          <cell r="J328">
            <v>0.15</v>
          </cell>
          <cell r="K328">
            <v>0.15</v>
          </cell>
          <cell r="L328">
            <v>0.15</v>
          </cell>
          <cell r="M328">
            <v>0.3</v>
          </cell>
          <cell r="N328">
            <v>0.3</v>
          </cell>
          <cell r="O328">
            <v>0.6</v>
          </cell>
          <cell r="P328">
            <v>0.6</v>
          </cell>
          <cell r="Q328">
            <v>0.8</v>
          </cell>
          <cell r="R328">
            <v>0.8</v>
          </cell>
          <cell r="S328">
            <v>0.8</v>
          </cell>
          <cell r="T328">
            <v>0.8</v>
          </cell>
          <cell r="U328">
            <v>0.8</v>
          </cell>
          <cell r="V328">
            <v>0.8</v>
          </cell>
          <cell r="W328">
            <v>0.8</v>
          </cell>
          <cell r="X328">
            <v>0.9</v>
          </cell>
          <cell r="Y328">
            <v>0.9</v>
          </cell>
          <cell r="Z328">
            <v>0.9</v>
          </cell>
          <cell r="AA328">
            <v>0.9</v>
          </cell>
          <cell r="AB328">
            <v>0.9</v>
          </cell>
          <cell r="AC328">
            <v>0.5</v>
          </cell>
          <cell r="AD328">
            <v>0.3</v>
          </cell>
        </row>
        <row r="329">
          <cell r="E329" t="str">
            <v>RestaurantReceptacleSun</v>
          </cell>
          <cell r="F329" t="str">
            <v>Fraction</v>
          </cell>
          <cell r="G329">
            <v>0.2</v>
          </cell>
          <cell r="H329">
            <v>0.15</v>
          </cell>
          <cell r="I329">
            <v>0.15</v>
          </cell>
          <cell r="J329">
            <v>0.15</v>
          </cell>
          <cell r="K329">
            <v>0.15</v>
          </cell>
          <cell r="L329">
            <v>0.15</v>
          </cell>
          <cell r="M329">
            <v>0.3</v>
          </cell>
          <cell r="N329">
            <v>0.3</v>
          </cell>
          <cell r="O329">
            <v>0.5</v>
          </cell>
          <cell r="P329">
            <v>0.5</v>
          </cell>
          <cell r="Q329">
            <v>0.7</v>
          </cell>
          <cell r="R329">
            <v>0.7</v>
          </cell>
          <cell r="S329">
            <v>0.7</v>
          </cell>
          <cell r="T329">
            <v>0.7</v>
          </cell>
          <cell r="U329">
            <v>0.7</v>
          </cell>
          <cell r="V329">
            <v>0.7</v>
          </cell>
          <cell r="W329">
            <v>0.6</v>
          </cell>
          <cell r="X329">
            <v>0.6</v>
          </cell>
          <cell r="Y329">
            <v>0.6</v>
          </cell>
          <cell r="Z329">
            <v>0.6</v>
          </cell>
          <cell r="AA329">
            <v>0.6</v>
          </cell>
          <cell r="AB329">
            <v>0.6</v>
          </cell>
          <cell r="AC329">
            <v>0.5</v>
          </cell>
          <cell r="AD329">
            <v>0.3</v>
          </cell>
        </row>
        <row r="330">
          <cell r="E330" t="str">
            <v>RestaurantHVACAvailWD</v>
          </cell>
          <cell r="F330" t="str">
            <v>OnOff</v>
          </cell>
          <cell r="G330">
            <v>1</v>
          </cell>
          <cell r="H330">
            <v>1</v>
          </cell>
          <cell r="I330">
            <v>1</v>
          </cell>
          <cell r="J330">
            <v>0</v>
          </cell>
          <cell r="K330">
            <v>0</v>
          </cell>
          <cell r="L330">
            <v>0</v>
          </cell>
          <cell r="M330">
            <v>1</v>
          </cell>
          <cell r="N330">
            <v>1</v>
          </cell>
          <cell r="O330">
            <v>1</v>
          </cell>
          <cell r="P330">
            <v>1</v>
          </cell>
          <cell r="Q330">
            <v>1</v>
          </cell>
          <cell r="R330">
            <v>1</v>
          </cell>
          <cell r="S330">
            <v>1</v>
          </cell>
          <cell r="T330">
            <v>1</v>
          </cell>
          <cell r="U330">
            <v>1</v>
          </cell>
          <cell r="V330">
            <v>1</v>
          </cell>
          <cell r="W330">
            <v>1</v>
          </cell>
          <cell r="X330">
            <v>1</v>
          </cell>
          <cell r="Y330">
            <v>1</v>
          </cell>
          <cell r="Z330">
            <v>1</v>
          </cell>
          <cell r="AA330">
            <v>1</v>
          </cell>
          <cell r="AB330">
            <v>1</v>
          </cell>
          <cell r="AC330">
            <v>1</v>
          </cell>
          <cell r="AD330">
            <v>1</v>
          </cell>
        </row>
        <row r="331">
          <cell r="E331" t="str">
            <v>RestaurantHVACAvailSat</v>
          </cell>
          <cell r="F331" t="str">
            <v>OnOff</v>
          </cell>
          <cell r="G331">
            <v>1</v>
          </cell>
          <cell r="H331">
            <v>1</v>
          </cell>
          <cell r="I331">
            <v>1</v>
          </cell>
          <cell r="J331">
            <v>0</v>
          </cell>
          <cell r="K331">
            <v>0</v>
          </cell>
          <cell r="L331">
            <v>0</v>
          </cell>
          <cell r="M331">
            <v>0</v>
          </cell>
          <cell r="N331">
            <v>0</v>
          </cell>
          <cell r="O331">
            <v>1</v>
          </cell>
          <cell r="P331">
            <v>1</v>
          </cell>
          <cell r="Q331">
            <v>1</v>
          </cell>
          <cell r="R331">
            <v>1</v>
          </cell>
          <cell r="S331">
            <v>1</v>
          </cell>
          <cell r="T331">
            <v>1</v>
          </cell>
          <cell r="U331">
            <v>1</v>
          </cell>
          <cell r="V331">
            <v>1</v>
          </cell>
          <cell r="W331">
            <v>1</v>
          </cell>
          <cell r="X331">
            <v>1</v>
          </cell>
          <cell r="Y331">
            <v>1</v>
          </cell>
          <cell r="Z331">
            <v>1</v>
          </cell>
          <cell r="AA331">
            <v>1</v>
          </cell>
          <cell r="AB331">
            <v>1</v>
          </cell>
          <cell r="AC331">
            <v>1</v>
          </cell>
          <cell r="AD331">
            <v>1</v>
          </cell>
        </row>
        <row r="332">
          <cell r="E332" t="str">
            <v>RestaurantHVACAvailSun</v>
          </cell>
          <cell r="F332" t="str">
            <v>OnOff</v>
          </cell>
          <cell r="G332">
            <v>1</v>
          </cell>
          <cell r="H332">
            <v>1</v>
          </cell>
          <cell r="I332">
            <v>1</v>
          </cell>
          <cell r="J332">
            <v>0</v>
          </cell>
          <cell r="K332">
            <v>0</v>
          </cell>
          <cell r="L332">
            <v>0</v>
          </cell>
          <cell r="M332">
            <v>0</v>
          </cell>
          <cell r="N332">
            <v>0</v>
          </cell>
          <cell r="O332">
            <v>0</v>
          </cell>
          <cell r="P332">
            <v>1</v>
          </cell>
          <cell r="Q332">
            <v>1</v>
          </cell>
          <cell r="R332">
            <v>1</v>
          </cell>
          <cell r="S332">
            <v>1</v>
          </cell>
          <cell r="T332">
            <v>1</v>
          </cell>
          <cell r="U332">
            <v>1</v>
          </cell>
          <cell r="V332">
            <v>1</v>
          </cell>
          <cell r="W332">
            <v>1</v>
          </cell>
          <cell r="X332">
            <v>1</v>
          </cell>
          <cell r="Y332">
            <v>1</v>
          </cell>
          <cell r="Z332">
            <v>1</v>
          </cell>
          <cell r="AA332">
            <v>1</v>
          </cell>
          <cell r="AB332">
            <v>1</v>
          </cell>
          <cell r="AC332">
            <v>1</v>
          </cell>
          <cell r="AD332">
            <v>1</v>
          </cell>
        </row>
        <row r="333">
          <cell r="E333" t="str">
            <v>RestaurantServiceHotWaterWD</v>
          </cell>
          <cell r="F333" t="str">
            <v>Fraction</v>
          </cell>
          <cell r="G333">
            <v>0.2</v>
          </cell>
          <cell r="H333">
            <v>0.15</v>
          </cell>
          <cell r="I333">
            <v>0.15</v>
          </cell>
          <cell r="J333">
            <v>0</v>
          </cell>
          <cell r="K333">
            <v>0</v>
          </cell>
          <cell r="L333">
            <v>0</v>
          </cell>
          <cell r="M333">
            <v>0</v>
          </cell>
          <cell r="N333">
            <v>0.6</v>
          </cell>
          <cell r="O333">
            <v>0.55000000000000004</v>
          </cell>
          <cell r="P333">
            <v>0.45</v>
          </cell>
          <cell r="Q333">
            <v>0.4</v>
          </cell>
          <cell r="R333">
            <v>0.45</v>
          </cell>
          <cell r="S333">
            <v>0.4</v>
          </cell>
          <cell r="T333">
            <v>0.35</v>
          </cell>
          <cell r="U333">
            <v>0.3</v>
          </cell>
          <cell r="V333">
            <v>0.3</v>
          </cell>
          <cell r="W333">
            <v>0.3</v>
          </cell>
          <cell r="X333">
            <v>0.4</v>
          </cell>
          <cell r="Y333">
            <v>0.55000000000000004</v>
          </cell>
          <cell r="Z333">
            <v>0.6</v>
          </cell>
          <cell r="AA333">
            <v>0.5</v>
          </cell>
          <cell r="AB333">
            <v>0.55000000000000004</v>
          </cell>
          <cell r="AC333">
            <v>0.45</v>
          </cell>
          <cell r="AD333">
            <v>0.25</v>
          </cell>
        </row>
        <row r="334">
          <cell r="E334" t="str">
            <v>RestaurantServiceHotWaterSat</v>
          </cell>
          <cell r="F334" t="str">
            <v>Fraction</v>
          </cell>
          <cell r="G334">
            <v>0.2</v>
          </cell>
          <cell r="H334">
            <v>0.15</v>
          </cell>
          <cell r="I334">
            <v>0.15</v>
          </cell>
          <cell r="J334">
            <v>0</v>
          </cell>
          <cell r="K334">
            <v>0</v>
          </cell>
          <cell r="L334">
            <v>0</v>
          </cell>
          <cell r="M334">
            <v>0</v>
          </cell>
          <cell r="N334">
            <v>0</v>
          </cell>
          <cell r="O334">
            <v>0</v>
          </cell>
          <cell r="P334">
            <v>0.5</v>
          </cell>
          <cell r="Q334">
            <v>0.45</v>
          </cell>
          <cell r="R334">
            <v>0.5</v>
          </cell>
          <cell r="S334">
            <v>0.5</v>
          </cell>
          <cell r="T334">
            <v>0.45</v>
          </cell>
          <cell r="U334">
            <v>0.4</v>
          </cell>
          <cell r="V334">
            <v>0.4</v>
          </cell>
          <cell r="W334">
            <v>0.35</v>
          </cell>
          <cell r="X334">
            <v>0.4</v>
          </cell>
          <cell r="Y334">
            <v>0.55000000000000004</v>
          </cell>
          <cell r="Z334">
            <v>0.55000000000000004</v>
          </cell>
          <cell r="AA334">
            <v>0.5</v>
          </cell>
          <cell r="AB334">
            <v>0.55000000000000004</v>
          </cell>
          <cell r="AC334">
            <v>0.4</v>
          </cell>
          <cell r="AD334">
            <v>0.3</v>
          </cell>
        </row>
        <row r="335">
          <cell r="E335" t="str">
            <v>RestaurantServiceHotWaterSun</v>
          </cell>
          <cell r="F335" t="str">
            <v>Fraction</v>
          </cell>
          <cell r="G335">
            <v>0.25</v>
          </cell>
          <cell r="H335">
            <v>0.2</v>
          </cell>
          <cell r="I335">
            <v>0.2</v>
          </cell>
          <cell r="J335">
            <v>0</v>
          </cell>
          <cell r="K335">
            <v>0</v>
          </cell>
          <cell r="L335">
            <v>0</v>
          </cell>
          <cell r="M335">
            <v>0</v>
          </cell>
          <cell r="N335">
            <v>0</v>
          </cell>
          <cell r="O335">
            <v>0</v>
          </cell>
          <cell r="P335">
            <v>0</v>
          </cell>
          <cell r="Q335">
            <v>0.5</v>
          </cell>
          <cell r="R335">
            <v>0.5</v>
          </cell>
          <cell r="S335">
            <v>0.4</v>
          </cell>
          <cell r="T335">
            <v>0.4</v>
          </cell>
          <cell r="U335">
            <v>0.3</v>
          </cell>
          <cell r="V335">
            <v>0.3</v>
          </cell>
          <cell r="W335">
            <v>0.3</v>
          </cell>
          <cell r="X335">
            <v>0.4</v>
          </cell>
          <cell r="Y335">
            <v>0.5</v>
          </cell>
          <cell r="Z335">
            <v>0.5</v>
          </cell>
          <cell r="AA335">
            <v>0.4</v>
          </cell>
          <cell r="AB335">
            <v>0.5</v>
          </cell>
          <cell r="AC335">
            <v>0.4</v>
          </cell>
          <cell r="AD335">
            <v>0.2</v>
          </cell>
        </row>
        <row r="336">
          <cell r="E336" t="str">
            <v>RestaurantElevatorWD</v>
          </cell>
          <cell r="F336" t="str">
            <v>Fraction</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row>
        <row r="337">
          <cell r="E337" t="str">
            <v>RestaurantElevatorSat</v>
          </cell>
          <cell r="F337" t="str">
            <v>Fraction</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row>
        <row r="338">
          <cell r="E338" t="str">
            <v>RestaurantElevatorSun</v>
          </cell>
          <cell r="F338" t="str">
            <v>Fraction</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row>
        <row r="339">
          <cell r="E339" t="str">
            <v>RestaurantExhaustHoodEqualOrLessThan5000cfmWD</v>
          </cell>
          <cell r="F339" t="str">
            <v>Fraction</v>
          </cell>
          <cell r="G339">
            <v>0</v>
          </cell>
          <cell r="H339">
            <v>0</v>
          </cell>
          <cell r="I339">
            <v>0</v>
          </cell>
          <cell r="J339">
            <v>0</v>
          </cell>
          <cell r="K339">
            <v>0</v>
          </cell>
          <cell r="L339">
            <v>0</v>
          </cell>
          <cell r="M339">
            <v>1</v>
          </cell>
          <cell r="N339">
            <v>1</v>
          </cell>
          <cell r="O339">
            <v>1</v>
          </cell>
          <cell r="P339">
            <v>1</v>
          </cell>
          <cell r="Q339">
            <v>1</v>
          </cell>
          <cell r="R339">
            <v>1</v>
          </cell>
          <cell r="S339">
            <v>1</v>
          </cell>
          <cell r="T339">
            <v>1</v>
          </cell>
          <cell r="U339">
            <v>1</v>
          </cell>
          <cell r="V339">
            <v>1</v>
          </cell>
          <cell r="W339">
            <v>1</v>
          </cell>
          <cell r="X339">
            <v>1</v>
          </cell>
          <cell r="Y339">
            <v>1</v>
          </cell>
          <cell r="Z339">
            <v>0</v>
          </cell>
          <cell r="AA339">
            <v>0</v>
          </cell>
          <cell r="AB339">
            <v>0</v>
          </cell>
          <cell r="AC339">
            <v>0</v>
          </cell>
          <cell r="AD339">
            <v>0</v>
          </cell>
        </row>
        <row r="340">
          <cell r="E340" t="str">
            <v>RestaurantExhaustHoodEqualOrLessThan5000cfmSat</v>
          </cell>
          <cell r="F340" t="str">
            <v>Fraction</v>
          </cell>
          <cell r="G340">
            <v>0</v>
          </cell>
          <cell r="H340">
            <v>0</v>
          </cell>
          <cell r="I340">
            <v>0</v>
          </cell>
          <cell r="J340">
            <v>0</v>
          </cell>
          <cell r="K340">
            <v>0</v>
          </cell>
          <cell r="L340">
            <v>0</v>
          </cell>
          <cell r="M340">
            <v>1</v>
          </cell>
          <cell r="N340">
            <v>1</v>
          </cell>
          <cell r="O340">
            <v>1</v>
          </cell>
          <cell r="P340">
            <v>1</v>
          </cell>
          <cell r="Q340">
            <v>1</v>
          </cell>
          <cell r="R340">
            <v>1</v>
          </cell>
          <cell r="S340">
            <v>1</v>
          </cell>
          <cell r="T340">
            <v>1</v>
          </cell>
          <cell r="U340">
            <v>1</v>
          </cell>
          <cell r="V340">
            <v>1</v>
          </cell>
          <cell r="W340">
            <v>1</v>
          </cell>
          <cell r="X340">
            <v>1</v>
          </cell>
          <cell r="Y340">
            <v>1</v>
          </cell>
          <cell r="Z340">
            <v>0</v>
          </cell>
          <cell r="AA340">
            <v>0</v>
          </cell>
          <cell r="AB340">
            <v>0</v>
          </cell>
          <cell r="AC340">
            <v>0</v>
          </cell>
          <cell r="AD340">
            <v>0</v>
          </cell>
        </row>
        <row r="341">
          <cell r="E341" t="str">
            <v>RestaurantExhaustHoodEqualOrLessThan5000cfmSun</v>
          </cell>
          <cell r="F341" t="str">
            <v>Fraction</v>
          </cell>
          <cell r="G341">
            <v>0</v>
          </cell>
          <cell r="H341">
            <v>0</v>
          </cell>
          <cell r="I341">
            <v>0</v>
          </cell>
          <cell r="J341">
            <v>0</v>
          </cell>
          <cell r="K341">
            <v>0</v>
          </cell>
          <cell r="L341">
            <v>0</v>
          </cell>
          <cell r="M341">
            <v>1</v>
          </cell>
          <cell r="N341">
            <v>1</v>
          </cell>
          <cell r="O341">
            <v>1</v>
          </cell>
          <cell r="P341">
            <v>1</v>
          </cell>
          <cell r="Q341">
            <v>1</v>
          </cell>
          <cell r="R341">
            <v>1</v>
          </cell>
          <cell r="S341">
            <v>1</v>
          </cell>
          <cell r="T341">
            <v>1</v>
          </cell>
          <cell r="U341">
            <v>1</v>
          </cell>
          <cell r="V341">
            <v>1</v>
          </cell>
          <cell r="W341">
            <v>1</v>
          </cell>
          <cell r="X341">
            <v>1</v>
          </cell>
          <cell r="Y341">
            <v>1</v>
          </cell>
          <cell r="Z341">
            <v>0</v>
          </cell>
          <cell r="AA341">
            <v>0</v>
          </cell>
          <cell r="AB341">
            <v>0</v>
          </cell>
          <cell r="AC341">
            <v>0</v>
          </cell>
          <cell r="AD341">
            <v>0</v>
          </cell>
        </row>
        <row r="342">
          <cell r="E342" t="str">
            <v>RestaurantExhaustHoodGreaterThan5000cfmWD</v>
          </cell>
          <cell r="F342" t="str">
            <v>Fraction</v>
          </cell>
          <cell r="G342">
            <v>0</v>
          </cell>
          <cell r="H342">
            <v>0</v>
          </cell>
          <cell r="I342">
            <v>0</v>
          </cell>
          <cell r="J342">
            <v>0</v>
          </cell>
          <cell r="K342">
            <v>0</v>
          </cell>
          <cell r="L342">
            <v>0</v>
          </cell>
          <cell r="M342">
            <v>0.5</v>
          </cell>
          <cell r="N342">
            <v>0.5</v>
          </cell>
          <cell r="O342">
            <v>0.5</v>
          </cell>
          <cell r="P342">
            <v>1</v>
          </cell>
          <cell r="Q342">
            <v>0.5</v>
          </cell>
          <cell r="R342">
            <v>1</v>
          </cell>
          <cell r="S342">
            <v>0.5</v>
          </cell>
          <cell r="T342">
            <v>1</v>
          </cell>
          <cell r="U342">
            <v>0.5</v>
          </cell>
          <cell r="V342">
            <v>1</v>
          </cell>
          <cell r="W342">
            <v>0.5</v>
          </cell>
          <cell r="X342">
            <v>1</v>
          </cell>
          <cell r="Y342">
            <v>0.5</v>
          </cell>
          <cell r="Z342">
            <v>0</v>
          </cell>
          <cell r="AA342">
            <v>0</v>
          </cell>
          <cell r="AB342">
            <v>0</v>
          </cell>
          <cell r="AC342">
            <v>0</v>
          </cell>
          <cell r="AD342">
            <v>0</v>
          </cell>
        </row>
        <row r="343">
          <cell r="E343" t="str">
            <v>RestaurantExhaustHoodGreaterThan5000cfmSat</v>
          </cell>
          <cell r="F343" t="str">
            <v>Fraction</v>
          </cell>
          <cell r="G343">
            <v>0</v>
          </cell>
          <cell r="H343">
            <v>0</v>
          </cell>
          <cell r="I343">
            <v>0</v>
          </cell>
          <cell r="J343">
            <v>0</v>
          </cell>
          <cell r="K343">
            <v>0</v>
          </cell>
          <cell r="L343">
            <v>0</v>
          </cell>
          <cell r="M343">
            <v>0.5</v>
          </cell>
          <cell r="N343">
            <v>0.5</v>
          </cell>
          <cell r="O343">
            <v>0.5</v>
          </cell>
          <cell r="P343">
            <v>1</v>
          </cell>
          <cell r="Q343">
            <v>0.5</v>
          </cell>
          <cell r="R343">
            <v>1</v>
          </cell>
          <cell r="S343">
            <v>0.5</v>
          </cell>
          <cell r="T343">
            <v>1</v>
          </cell>
          <cell r="U343">
            <v>0.5</v>
          </cell>
          <cell r="V343">
            <v>1</v>
          </cell>
          <cell r="W343">
            <v>0.5</v>
          </cell>
          <cell r="X343">
            <v>1</v>
          </cell>
          <cell r="Y343">
            <v>0.5</v>
          </cell>
          <cell r="Z343">
            <v>0</v>
          </cell>
          <cell r="AA343">
            <v>0</v>
          </cell>
          <cell r="AB343">
            <v>0</v>
          </cell>
          <cell r="AC343">
            <v>0</v>
          </cell>
          <cell r="AD343">
            <v>0</v>
          </cell>
        </row>
        <row r="344">
          <cell r="E344" t="str">
            <v>RestaurantExhaustHoodGreaterThan5000cfmSun</v>
          </cell>
          <cell r="F344" t="str">
            <v>Fraction</v>
          </cell>
          <cell r="G344">
            <v>0</v>
          </cell>
          <cell r="H344">
            <v>0</v>
          </cell>
          <cell r="I344">
            <v>0</v>
          </cell>
          <cell r="J344">
            <v>0</v>
          </cell>
          <cell r="K344">
            <v>0</v>
          </cell>
          <cell r="L344">
            <v>0</v>
          </cell>
          <cell r="M344">
            <v>0.5</v>
          </cell>
          <cell r="N344">
            <v>0.5</v>
          </cell>
          <cell r="O344">
            <v>0.5</v>
          </cell>
          <cell r="P344">
            <v>1</v>
          </cell>
          <cell r="Q344">
            <v>0.5</v>
          </cell>
          <cell r="R344">
            <v>1</v>
          </cell>
          <cell r="S344">
            <v>0.5</v>
          </cell>
          <cell r="T344">
            <v>1</v>
          </cell>
          <cell r="U344">
            <v>0.5</v>
          </cell>
          <cell r="V344">
            <v>1</v>
          </cell>
          <cell r="W344">
            <v>0.5</v>
          </cell>
          <cell r="X344">
            <v>1</v>
          </cell>
          <cell r="Y344">
            <v>0.5</v>
          </cell>
          <cell r="Z344">
            <v>0</v>
          </cell>
          <cell r="AA344">
            <v>0</v>
          </cell>
          <cell r="AB344">
            <v>0</v>
          </cell>
          <cell r="AC344">
            <v>0</v>
          </cell>
          <cell r="AD344">
            <v>0</v>
          </cell>
        </row>
        <row r="345">
          <cell r="E345" t="str">
            <v>RestaurantRefrigerationWD</v>
          </cell>
          <cell r="F345" t="str">
            <v>Fraction</v>
          </cell>
          <cell r="G345">
            <v>0.9</v>
          </cell>
          <cell r="H345">
            <v>0.9</v>
          </cell>
          <cell r="I345">
            <v>0.9</v>
          </cell>
          <cell r="J345">
            <v>0.9</v>
          </cell>
          <cell r="K345">
            <v>0.9</v>
          </cell>
          <cell r="L345">
            <v>0.9</v>
          </cell>
          <cell r="M345">
            <v>0.9</v>
          </cell>
          <cell r="N345">
            <v>0.9</v>
          </cell>
          <cell r="O345">
            <v>0.9</v>
          </cell>
          <cell r="P345">
            <v>0.9</v>
          </cell>
          <cell r="Q345">
            <v>0.9</v>
          </cell>
          <cell r="R345">
            <v>0.9</v>
          </cell>
          <cell r="S345">
            <v>0.9</v>
          </cell>
          <cell r="T345">
            <v>0.9</v>
          </cell>
          <cell r="U345">
            <v>0.9</v>
          </cell>
          <cell r="V345">
            <v>0.9</v>
          </cell>
          <cell r="W345">
            <v>0.9</v>
          </cell>
          <cell r="X345">
            <v>0.9</v>
          </cell>
          <cell r="Y345">
            <v>0.9</v>
          </cell>
          <cell r="Z345">
            <v>0.9</v>
          </cell>
          <cell r="AA345">
            <v>0.9</v>
          </cell>
          <cell r="AB345">
            <v>0.9</v>
          </cell>
          <cell r="AC345">
            <v>0.9</v>
          </cell>
          <cell r="AD345">
            <v>0.9</v>
          </cell>
        </row>
        <row r="346">
          <cell r="E346" t="str">
            <v>RestaurantRefrigerationSat</v>
          </cell>
          <cell r="F346" t="str">
            <v>Fraction</v>
          </cell>
          <cell r="G346">
            <v>0.9</v>
          </cell>
          <cell r="H346">
            <v>0.9</v>
          </cell>
          <cell r="I346">
            <v>0.9</v>
          </cell>
          <cell r="J346">
            <v>0.9</v>
          </cell>
          <cell r="K346">
            <v>0.9</v>
          </cell>
          <cell r="L346">
            <v>0.9</v>
          </cell>
          <cell r="M346">
            <v>0.9</v>
          </cell>
          <cell r="N346">
            <v>0.9</v>
          </cell>
          <cell r="O346">
            <v>0.9</v>
          </cell>
          <cell r="P346">
            <v>0.9</v>
          </cell>
          <cell r="Q346">
            <v>0.9</v>
          </cell>
          <cell r="R346">
            <v>0.9</v>
          </cell>
          <cell r="S346">
            <v>0.9</v>
          </cell>
          <cell r="T346">
            <v>0.9</v>
          </cell>
          <cell r="U346">
            <v>0.9</v>
          </cell>
          <cell r="V346">
            <v>0.9</v>
          </cell>
          <cell r="W346">
            <v>0.9</v>
          </cell>
          <cell r="X346">
            <v>0.9</v>
          </cell>
          <cell r="Y346">
            <v>0.9</v>
          </cell>
          <cell r="Z346">
            <v>0.9</v>
          </cell>
          <cell r="AA346">
            <v>0.9</v>
          </cell>
          <cell r="AB346">
            <v>0.9</v>
          </cell>
          <cell r="AC346">
            <v>0.9</v>
          </cell>
          <cell r="AD346">
            <v>0.9</v>
          </cell>
        </row>
        <row r="347">
          <cell r="E347" t="str">
            <v>RestaurantRefrigerationSun</v>
          </cell>
          <cell r="F347" t="str">
            <v>Fraction</v>
          </cell>
          <cell r="G347">
            <v>0.9</v>
          </cell>
          <cell r="H347">
            <v>0.9</v>
          </cell>
          <cell r="I347">
            <v>0.9</v>
          </cell>
          <cell r="J347">
            <v>0.9</v>
          </cell>
          <cell r="K347">
            <v>0.9</v>
          </cell>
          <cell r="L347">
            <v>0.9</v>
          </cell>
          <cell r="M347">
            <v>0.9</v>
          </cell>
          <cell r="N347">
            <v>0.9</v>
          </cell>
          <cell r="O347">
            <v>0.9</v>
          </cell>
          <cell r="P347">
            <v>0.9</v>
          </cell>
          <cell r="Q347">
            <v>0.9</v>
          </cell>
          <cell r="R347">
            <v>0.9</v>
          </cell>
          <cell r="S347">
            <v>0.9</v>
          </cell>
          <cell r="T347">
            <v>0.9</v>
          </cell>
          <cell r="U347">
            <v>0.9</v>
          </cell>
          <cell r="V347">
            <v>0.9</v>
          </cell>
          <cell r="W347">
            <v>0.9</v>
          </cell>
          <cell r="X347">
            <v>0.9</v>
          </cell>
          <cell r="Y347">
            <v>0.9</v>
          </cell>
          <cell r="Z347">
            <v>0.9</v>
          </cell>
          <cell r="AA347">
            <v>0.9</v>
          </cell>
          <cell r="AB347">
            <v>0.9</v>
          </cell>
          <cell r="AC347">
            <v>0.9</v>
          </cell>
          <cell r="AD347">
            <v>0.9</v>
          </cell>
        </row>
        <row r="348">
          <cell r="E348" t="str">
            <v>RestaurantGasEquipWD</v>
          </cell>
          <cell r="F348" t="str">
            <v>Fraction</v>
          </cell>
          <cell r="G348">
            <v>0.5</v>
          </cell>
          <cell r="H348">
            <v>0</v>
          </cell>
          <cell r="I348">
            <v>0</v>
          </cell>
          <cell r="J348">
            <v>0</v>
          </cell>
          <cell r="K348">
            <v>0</v>
          </cell>
          <cell r="L348">
            <v>0</v>
          </cell>
          <cell r="M348">
            <v>0</v>
          </cell>
          <cell r="N348">
            <v>0.5</v>
          </cell>
          <cell r="O348">
            <v>0.5</v>
          </cell>
          <cell r="P348">
            <v>0.5</v>
          </cell>
          <cell r="Q348">
            <v>0.9</v>
          </cell>
          <cell r="R348">
            <v>0.9</v>
          </cell>
          <cell r="S348">
            <v>0.9</v>
          </cell>
          <cell r="T348">
            <v>0.9</v>
          </cell>
          <cell r="U348">
            <v>0.75</v>
          </cell>
          <cell r="V348">
            <v>0.75</v>
          </cell>
          <cell r="W348">
            <v>0.75</v>
          </cell>
          <cell r="X348">
            <v>0.9</v>
          </cell>
          <cell r="Y348">
            <v>0.9</v>
          </cell>
          <cell r="Z348">
            <v>0.9</v>
          </cell>
          <cell r="AA348">
            <v>0.9</v>
          </cell>
          <cell r="AB348">
            <v>0.75</v>
          </cell>
          <cell r="AC348">
            <v>0.5</v>
          </cell>
          <cell r="AD348">
            <v>0.5</v>
          </cell>
        </row>
        <row r="349">
          <cell r="E349" t="str">
            <v>RestaurantGasEquipSat</v>
          </cell>
          <cell r="F349" t="str">
            <v>Fraction</v>
          </cell>
          <cell r="G349">
            <v>0.5</v>
          </cell>
          <cell r="H349">
            <v>0</v>
          </cell>
          <cell r="I349">
            <v>0</v>
          </cell>
          <cell r="J349">
            <v>0</v>
          </cell>
          <cell r="K349">
            <v>0</v>
          </cell>
          <cell r="L349">
            <v>0</v>
          </cell>
          <cell r="M349">
            <v>0</v>
          </cell>
          <cell r="N349">
            <v>0</v>
          </cell>
          <cell r="O349">
            <v>0.5</v>
          </cell>
          <cell r="P349">
            <v>0.5</v>
          </cell>
          <cell r="Q349">
            <v>0.9</v>
          </cell>
          <cell r="R349">
            <v>0.9</v>
          </cell>
          <cell r="S349">
            <v>0.9</v>
          </cell>
          <cell r="T349">
            <v>0.9</v>
          </cell>
          <cell r="U349">
            <v>0.75</v>
          </cell>
          <cell r="V349">
            <v>0.75</v>
          </cell>
          <cell r="W349">
            <v>0.75</v>
          </cell>
          <cell r="X349">
            <v>0.9</v>
          </cell>
          <cell r="Y349">
            <v>0.9</v>
          </cell>
          <cell r="Z349">
            <v>0.9</v>
          </cell>
          <cell r="AA349">
            <v>0.9</v>
          </cell>
          <cell r="AB349">
            <v>0.75</v>
          </cell>
          <cell r="AC349">
            <v>0.75</v>
          </cell>
          <cell r="AD349">
            <v>0.5</v>
          </cell>
        </row>
        <row r="350">
          <cell r="E350" t="str">
            <v>RestaurantGasEquipSun</v>
          </cell>
          <cell r="F350" t="str">
            <v>Fraction</v>
          </cell>
          <cell r="G350">
            <v>0.5</v>
          </cell>
          <cell r="H350">
            <v>0</v>
          </cell>
          <cell r="I350">
            <v>0</v>
          </cell>
          <cell r="J350">
            <v>0</v>
          </cell>
          <cell r="K350">
            <v>0</v>
          </cell>
          <cell r="L350">
            <v>0</v>
          </cell>
          <cell r="M350">
            <v>0</v>
          </cell>
          <cell r="N350">
            <v>0</v>
          </cell>
          <cell r="O350">
            <v>0</v>
          </cell>
          <cell r="P350">
            <v>0.5</v>
          </cell>
          <cell r="Q350">
            <v>0.9</v>
          </cell>
          <cell r="R350">
            <v>0.9</v>
          </cell>
          <cell r="S350">
            <v>0.9</v>
          </cell>
          <cell r="T350">
            <v>0.9</v>
          </cell>
          <cell r="U350">
            <v>0.75</v>
          </cell>
          <cell r="V350">
            <v>0.75</v>
          </cell>
          <cell r="W350">
            <v>0.75</v>
          </cell>
          <cell r="X350">
            <v>0.9</v>
          </cell>
          <cell r="Y350">
            <v>0.9</v>
          </cell>
          <cell r="Z350">
            <v>0.9</v>
          </cell>
          <cell r="AA350">
            <v>0.9</v>
          </cell>
          <cell r="AB350">
            <v>0.75</v>
          </cell>
          <cell r="AC350">
            <v>0.5</v>
          </cell>
          <cell r="AD350">
            <v>0.5</v>
          </cell>
        </row>
        <row r="351">
          <cell r="E351" t="str">
            <v>RestaurantHtgSetPtWD</v>
          </cell>
          <cell r="F351" t="str">
            <v>Temperature</v>
          </cell>
          <cell r="G351">
            <v>70</v>
          </cell>
          <cell r="H351">
            <v>70</v>
          </cell>
          <cell r="I351">
            <v>70</v>
          </cell>
          <cell r="J351">
            <v>60</v>
          </cell>
          <cell r="K351">
            <v>60</v>
          </cell>
          <cell r="L351">
            <v>60</v>
          </cell>
          <cell r="M351">
            <v>70</v>
          </cell>
          <cell r="N351">
            <v>70</v>
          </cell>
          <cell r="O351">
            <v>70</v>
          </cell>
          <cell r="P351">
            <v>70</v>
          </cell>
          <cell r="Q351">
            <v>70</v>
          </cell>
          <cell r="R351">
            <v>70</v>
          </cell>
          <cell r="S351">
            <v>70</v>
          </cell>
          <cell r="T351">
            <v>70</v>
          </cell>
          <cell r="U351">
            <v>70</v>
          </cell>
          <cell r="V351">
            <v>70</v>
          </cell>
          <cell r="W351">
            <v>70</v>
          </cell>
          <cell r="X351">
            <v>70</v>
          </cell>
          <cell r="Y351">
            <v>70</v>
          </cell>
          <cell r="Z351">
            <v>70</v>
          </cell>
          <cell r="AA351">
            <v>70</v>
          </cell>
          <cell r="AB351">
            <v>70</v>
          </cell>
          <cell r="AC351">
            <v>70</v>
          </cell>
          <cell r="AD351">
            <v>70</v>
          </cell>
        </row>
        <row r="352">
          <cell r="E352" t="str">
            <v>RestaurantHtgSetPtSat</v>
          </cell>
          <cell r="F352" t="str">
            <v>Temperature</v>
          </cell>
          <cell r="G352">
            <v>70</v>
          </cell>
          <cell r="H352">
            <v>70</v>
          </cell>
          <cell r="I352">
            <v>70</v>
          </cell>
          <cell r="J352">
            <v>60</v>
          </cell>
          <cell r="K352">
            <v>60</v>
          </cell>
          <cell r="L352">
            <v>60</v>
          </cell>
          <cell r="M352">
            <v>60</v>
          </cell>
          <cell r="N352">
            <v>60</v>
          </cell>
          <cell r="O352">
            <v>70</v>
          </cell>
          <cell r="P352">
            <v>70</v>
          </cell>
          <cell r="Q352">
            <v>70</v>
          </cell>
          <cell r="R352">
            <v>70</v>
          </cell>
          <cell r="S352">
            <v>70</v>
          </cell>
          <cell r="T352">
            <v>70</v>
          </cell>
          <cell r="U352">
            <v>70</v>
          </cell>
          <cell r="V352">
            <v>70</v>
          </cell>
          <cell r="W352">
            <v>70</v>
          </cell>
          <cell r="X352">
            <v>70</v>
          </cell>
          <cell r="Y352">
            <v>70</v>
          </cell>
          <cell r="Z352">
            <v>70</v>
          </cell>
          <cell r="AA352">
            <v>70</v>
          </cell>
          <cell r="AB352">
            <v>70</v>
          </cell>
          <cell r="AC352">
            <v>70</v>
          </cell>
          <cell r="AD352">
            <v>70</v>
          </cell>
        </row>
        <row r="353">
          <cell r="E353" t="str">
            <v>RestaurantHtgSetPtSun</v>
          </cell>
          <cell r="F353" t="str">
            <v>Temperature</v>
          </cell>
          <cell r="G353">
            <v>70</v>
          </cell>
          <cell r="H353">
            <v>70</v>
          </cell>
          <cell r="I353">
            <v>70</v>
          </cell>
          <cell r="J353">
            <v>60</v>
          </cell>
          <cell r="K353">
            <v>60</v>
          </cell>
          <cell r="L353">
            <v>60</v>
          </cell>
          <cell r="M353">
            <v>60</v>
          </cell>
          <cell r="N353">
            <v>60</v>
          </cell>
          <cell r="O353">
            <v>60</v>
          </cell>
          <cell r="P353">
            <v>70</v>
          </cell>
          <cell r="Q353">
            <v>70</v>
          </cell>
          <cell r="R353">
            <v>70</v>
          </cell>
          <cell r="S353">
            <v>70</v>
          </cell>
          <cell r="T353">
            <v>70</v>
          </cell>
          <cell r="U353">
            <v>70</v>
          </cell>
          <cell r="V353">
            <v>70</v>
          </cell>
          <cell r="W353">
            <v>70</v>
          </cell>
          <cell r="X353">
            <v>70</v>
          </cell>
          <cell r="Y353">
            <v>70</v>
          </cell>
          <cell r="Z353">
            <v>70</v>
          </cell>
          <cell r="AA353">
            <v>70</v>
          </cell>
          <cell r="AB353">
            <v>70</v>
          </cell>
          <cell r="AC353">
            <v>70</v>
          </cell>
          <cell r="AD353">
            <v>70</v>
          </cell>
        </row>
        <row r="354">
          <cell r="E354" t="str">
            <v>RestaurantClgSetPtWD</v>
          </cell>
          <cell r="F354" t="str">
            <v>Temperature</v>
          </cell>
          <cell r="G354">
            <v>75</v>
          </cell>
          <cell r="H354">
            <v>75</v>
          </cell>
          <cell r="I354">
            <v>75</v>
          </cell>
          <cell r="J354">
            <v>85</v>
          </cell>
          <cell r="K354">
            <v>85</v>
          </cell>
          <cell r="L354">
            <v>85</v>
          </cell>
          <cell r="M354">
            <v>75</v>
          </cell>
          <cell r="N354">
            <v>75</v>
          </cell>
          <cell r="O354">
            <v>75</v>
          </cell>
          <cell r="P354">
            <v>75</v>
          </cell>
          <cell r="Q354">
            <v>75</v>
          </cell>
          <cell r="R354">
            <v>75</v>
          </cell>
          <cell r="S354">
            <v>75</v>
          </cell>
          <cell r="T354">
            <v>75</v>
          </cell>
          <cell r="U354">
            <v>75</v>
          </cell>
          <cell r="V354">
            <v>75</v>
          </cell>
          <cell r="W354">
            <v>75</v>
          </cell>
          <cell r="X354">
            <v>75</v>
          </cell>
          <cell r="Y354">
            <v>75</v>
          </cell>
          <cell r="Z354">
            <v>75</v>
          </cell>
          <cell r="AA354">
            <v>75</v>
          </cell>
          <cell r="AB354">
            <v>75</v>
          </cell>
          <cell r="AC354">
            <v>75</v>
          </cell>
          <cell r="AD354">
            <v>75</v>
          </cell>
        </row>
        <row r="355">
          <cell r="E355" t="str">
            <v>RestaurantClgSetPtSat</v>
          </cell>
          <cell r="F355" t="str">
            <v>Temperature</v>
          </cell>
          <cell r="G355">
            <v>75</v>
          </cell>
          <cell r="H355">
            <v>75</v>
          </cell>
          <cell r="I355">
            <v>75</v>
          </cell>
          <cell r="J355">
            <v>85</v>
          </cell>
          <cell r="K355">
            <v>85</v>
          </cell>
          <cell r="L355">
            <v>85</v>
          </cell>
          <cell r="M355">
            <v>85</v>
          </cell>
          <cell r="N355">
            <v>85</v>
          </cell>
          <cell r="O355">
            <v>75</v>
          </cell>
          <cell r="P355">
            <v>75</v>
          </cell>
          <cell r="Q355">
            <v>75</v>
          </cell>
          <cell r="R355">
            <v>75</v>
          </cell>
          <cell r="S355">
            <v>75</v>
          </cell>
          <cell r="T355">
            <v>75</v>
          </cell>
          <cell r="U355">
            <v>75</v>
          </cell>
          <cell r="V355">
            <v>75</v>
          </cell>
          <cell r="W355">
            <v>75</v>
          </cell>
          <cell r="X355">
            <v>75</v>
          </cell>
          <cell r="Y355">
            <v>75</v>
          </cell>
          <cell r="Z355">
            <v>75</v>
          </cell>
          <cell r="AA355">
            <v>75</v>
          </cell>
          <cell r="AB355">
            <v>75</v>
          </cell>
          <cell r="AC355">
            <v>75</v>
          </cell>
          <cell r="AD355">
            <v>75</v>
          </cell>
        </row>
        <row r="356">
          <cell r="E356" t="str">
            <v>RestaurantClgSetPtSun</v>
          </cell>
          <cell r="F356" t="str">
            <v>Temperature</v>
          </cell>
          <cell r="G356">
            <v>75</v>
          </cell>
          <cell r="H356">
            <v>75</v>
          </cell>
          <cell r="I356">
            <v>75</v>
          </cell>
          <cell r="J356">
            <v>85</v>
          </cell>
          <cell r="K356">
            <v>85</v>
          </cell>
          <cell r="L356">
            <v>85</v>
          </cell>
          <cell r="M356">
            <v>85</v>
          </cell>
          <cell r="N356">
            <v>85</v>
          </cell>
          <cell r="O356">
            <v>85</v>
          </cell>
          <cell r="P356">
            <v>75</v>
          </cell>
          <cell r="Q356">
            <v>75</v>
          </cell>
          <cell r="R356">
            <v>75</v>
          </cell>
          <cell r="S356">
            <v>75</v>
          </cell>
          <cell r="T356">
            <v>75</v>
          </cell>
          <cell r="U356">
            <v>75</v>
          </cell>
          <cell r="V356">
            <v>75</v>
          </cell>
          <cell r="W356">
            <v>75</v>
          </cell>
          <cell r="X356">
            <v>75</v>
          </cell>
          <cell r="Y356">
            <v>75</v>
          </cell>
          <cell r="Z356">
            <v>75</v>
          </cell>
          <cell r="AA356">
            <v>75</v>
          </cell>
          <cell r="AB356">
            <v>75</v>
          </cell>
          <cell r="AC356">
            <v>75</v>
          </cell>
          <cell r="AD356">
            <v>75</v>
          </cell>
        </row>
        <row r="357">
          <cell r="E357" t="str">
            <v>RestaurantInfiltrationWD</v>
          </cell>
          <cell r="F357" t="str">
            <v>Fraction</v>
          </cell>
          <cell r="G357">
            <v>0.25</v>
          </cell>
          <cell r="H357">
            <v>0.25</v>
          </cell>
          <cell r="I357">
            <v>0.25</v>
          </cell>
          <cell r="J357">
            <v>1</v>
          </cell>
          <cell r="K357">
            <v>1</v>
          </cell>
          <cell r="L357">
            <v>1</v>
          </cell>
          <cell r="M357">
            <v>0.25</v>
          </cell>
          <cell r="N357">
            <v>0.25</v>
          </cell>
          <cell r="O357">
            <v>0.25</v>
          </cell>
          <cell r="P357">
            <v>0.25</v>
          </cell>
          <cell r="Q357">
            <v>0.25</v>
          </cell>
          <cell r="R357">
            <v>0.25</v>
          </cell>
          <cell r="S357">
            <v>0.25</v>
          </cell>
          <cell r="T357">
            <v>0.25</v>
          </cell>
          <cell r="U357">
            <v>0.25</v>
          </cell>
          <cell r="V357">
            <v>0.25</v>
          </cell>
          <cell r="W357">
            <v>0.25</v>
          </cell>
          <cell r="X357">
            <v>0.25</v>
          </cell>
          <cell r="Y357">
            <v>0.25</v>
          </cell>
          <cell r="Z357">
            <v>0.25</v>
          </cell>
          <cell r="AA357">
            <v>0.25</v>
          </cell>
          <cell r="AB357">
            <v>0.25</v>
          </cell>
          <cell r="AC357">
            <v>0.25</v>
          </cell>
          <cell r="AD357">
            <v>0.25</v>
          </cell>
        </row>
        <row r="358">
          <cell r="E358" t="str">
            <v>RestaurantInfiltrationSat</v>
          </cell>
          <cell r="F358" t="str">
            <v>Fraction</v>
          </cell>
          <cell r="G358">
            <v>0.25</v>
          </cell>
          <cell r="H358">
            <v>0.25</v>
          </cell>
          <cell r="I358">
            <v>0.25</v>
          </cell>
          <cell r="J358">
            <v>1</v>
          </cell>
          <cell r="K358">
            <v>1</v>
          </cell>
          <cell r="L358">
            <v>1</v>
          </cell>
          <cell r="M358">
            <v>1</v>
          </cell>
          <cell r="N358">
            <v>1</v>
          </cell>
          <cell r="O358">
            <v>0.25</v>
          </cell>
          <cell r="P358">
            <v>0.25</v>
          </cell>
          <cell r="Q358">
            <v>0.25</v>
          </cell>
          <cell r="R358">
            <v>0.25</v>
          </cell>
          <cell r="S358">
            <v>0.25</v>
          </cell>
          <cell r="T358">
            <v>0.25</v>
          </cell>
          <cell r="U358">
            <v>0.25</v>
          </cell>
          <cell r="V358">
            <v>0.25</v>
          </cell>
          <cell r="W358">
            <v>0.25</v>
          </cell>
          <cell r="X358">
            <v>0.25</v>
          </cell>
          <cell r="Y358">
            <v>0.25</v>
          </cell>
          <cell r="Z358">
            <v>0.25</v>
          </cell>
          <cell r="AA358">
            <v>0.25</v>
          </cell>
          <cell r="AB358">
            <v>0.25</v>
          </cell>
          <cell r="AC358">
            <v>0.25</v>
          </cell>
          <cell r="AD358">
            <v>0.25</v>
          </cell>
        </row>
        <row r="359">
          <cell r="E359" t="str">
            <v>RestaurantInfiltrationSun</v>
          </cell>
          <cell r="F359" t="str">
            <v>Fraction</v>
          </cell>
          <cell r="G359">
            <v>0.25</v>
          </cell>
          <cell r="H359">
            <v>0.25</v>
          </cell>
          <cell r="I359">
            <v>0.25</v>
          </cell>
          <cell r="J359">
            <v>1</v>
          </cell>
          <cell r="K359">
            <v>1</v>
          </cell>
          <cell r="L359">
            <v>1</v>
          </cell>
          <cell r="M359">
            <v>1</v>
          </cell>
          <cell r="N359">
            <v>1</v>
          </cell>
          <cell r="O359">
            <v>1</v>
          </cell>
          <cell r="P359">
            <v>0.25</v>
          </cell>
          <cell r="Q359">
            <v>0.25</v>
          </cell>
          <cell r="R359">
            <v>0.25</v>
          </cell>
          <cell r="S359">
            <v>0.25</v>
          </cell>
          <cell r="T359">
            <v>0.25</v>
          </cell>
          <cell r="U359">
            <v>0.25</v>
          </cell>
          <cell r="V359">
            <v>0.25</v>
          </cell>
          <cell r="W359">
            <v>0.25</v>
          </cell>
          <cell r="X359">
            <v>0.25</v>
          </cell>
          <cell r="Y359">
            <v>0.25</v>
          </cell>
          <cell r="Z359">
            <v>0.25</v>
          </cell>
          <cell r="AA359">
            <v>0.25</v>
          </cell>
          <cell r="AB359">
            <v>0.25</v>
          </cell>
          <cell r="AC359">
            <v>0.25</v>
          </cell>
          <cell r="AD359">
            <v>0.25</v>
          </cell>
        </row>
        <row r="360">
          <cell r="E360" t="str">
            <v>RestaurantWtrHtrSetPtWD</v>
          </cell>
          <cell r="F360" t="str">
            <v>Temperature</v>
          </cell>
          <cell r="G360">
            <v>135</v>
          </cell>
          <cell r="H360">
            <v>135</v>
          </cell>
          <cell r="I360">
            <v>135</v>
          </cell>
          <cell r="J360">
            <v>135</v>
          </cell>
          <cell r="K360">
            <v>135</v>
          </cell>
          <cell r="L360">
            <v>135</v>
          </cell>
          <cell r="M360">
            <v>135</v>
          </cell>
          <cell r="N360">
            <v>135</v>
          </cell>
          <cell r="O360">
            <v>135</v>
          </cell>
          <cell r="P360">
            <v>135</v>
          </cell>
          <cell r="Q360">
            <v>135</v>
          </cell>
          <cell r="R360">
            <v>135</v>
          </cell>
          <cell r="S360">
            <v>135</v>
          </cell>
          <cell r="T360">
            <v>135</v>
          </cell>
          <cell r="U360">
            <v>135</v>
          </cell>
          <cell r="V360">
            <v>135</v>
          </cell>
          <cell r="W360">
            <v>135</v>
          </cell>
          <cell r="X360">
            <v>135</v>
          </cell>
          <cell r="Y360">
            <v>135</v>
          </cell>
          <cell r="Z360">
            <v>135</v>
          </cell>
          <cell r="AA360">
            <v>135</v>
          </cell>
          <cell r="AB360">
            <v>135</v>
          </cell>
          <cell r="AC360">
            <v>135</v>
          </cell>
          <cell r="AD360">
            <v>135</v>
          </cell>
        </row>
        <row r="361">
          <cell r="E361" t="str">
            <v>RestaurantWtrHtrSetPtSat</v>
          </cell>
          <cell r="F361" t="str">
            <v>Temperature</v>
          </cell>
          <cell r="G361">
            <v>135</v>
          </cell>
          <cell r="H361">
            <v>135</v>
          </cell>
          <cell r="I361">
            <v>135</v>
          </cell>
          <cell r="J361">
            <v>135</v>
          </cell>
          <cell r="K361">
            <v>135</v>
          </cell>
          <cell r="L361">
            <v>135</v>
          </cell>
          <cell r="M361">
            <v>135</v>
          </cell>
          <cell r="N361">
            <v>135</v>
          </cell>
          <cell r="O361">
            <v>135</v>
          </cell>
          <cell r="P361">
            <v>135</v>
          </cell>
          <cell r="Q361">
            <v>135</v>
          </cell>
          <cell r="R361">
            <v>135</v>
          </cell>
          <cell r="S361">
            <v>135</v>
          </cell>
          <cell r="T361">
            <v>135</v>
          </cell>
          <cell r="U361">
            <v>135</v>
          </cell>
          <cell r="V361">
            <v>135</v>
          </cell>
          <cell r="W361">
            <v>135</v>
          </cell>
          <cell r="X361">
            <v>135</v>
          </cell>
          <cell r="Y361">
            <v>135</v>
          </cell>
          <cell r="Z361">
            <v>135</v>
          </cell>
          <cell r="AA361">
            <v>135</v>
          </cell>
          <cell r="AB361">
            <v>135</v>
          </cell>
          <cell r="AC361">
            <v>135</v>
          </cell>
          <cell r="AD361">
            <v>135</v>
          </cell>
        </row>
        <row r="362">
          <cell r="E362" t="str">
            <v>RestaurantWtrHtrSetPtSun</v>
          </cell>
          <cell r="F362" t="str">
            <v>Temperature</v>
          </cell>
          <cell r="G362">
            <v>135</v>
          </cell>
          <cell r="H362">
            <v>135</v>
          </cell>
          <cell r="I362">
            <v>135</v>
          </cell>
          <cell r="J362">
            <v>135</v>
          </cell>
          <cell r="K362">
            <v>135</v>
          </cell>
          <cell r="L362">
            <v>135</v>
          </cell>
          <cell r="M362">
            <v>135</v>
          </cell>
          <cell r="N362">
            <v>135</v>
          </cell>
          <cell r="O362">
            <v>135</v>
          </cell>
          <cell r="P362">
            <v>135</v>
          </cell>
          <cell r="Q362">
            <v>135</v>
          </cell>
          <cell r="R362">
            <v>135</v>
          </cell>
          <cell r="S362">
            <v>135</v>
          </cell>
          <cell r="T362">
            <v>135</v>
          </cell>
          <cell r="U362">
            <v>135</v>
          </cell>
          <cell r="V362">
            <v>135</v>
          </cell>
          <cell r="W362">
            <v>135</v>
          </cell>
          <cell r="X362">
            <v>135</v>
          </cell>
          <cell r="Y362">
            <v>135</v>
          </cell>
          <cell r="Z362">
            <v>135</v>
          </cell>
          <cell r="AA362">
            <v>135</v>
          </cell>
          <cell r="AB362">
            <v>135</v>
          </cell>
          <cell r="AC362">
            <v>135</v>
          </cell>
          <cell r="AD362">
            <v>135</v>
          </cell>
        </row>
        <row r="363">
          <cell r="E363" t="str">
            <v>RetailOccupancyWD</v>
          </cell>
          <cell r="F363" t="str">
            <v>Fraction</v>
          </cell>
          <cell r="G363">
            <v>0</v>
          </cell>
          <cell r="H363">
            <v>0</v>
          </cell>
          <cell r="I363">
            <v>0</v>
          </cell>
          <cell r="J363">
            <v>0</v>
          </cell>
          <cell r="K363">
            <v>0</v>
          </cell>
          <cell r="L363">
            <v>0</v>
          </cell>
          <cell r="M363">
            <v>0</v>
          </cell>
          <cell r="N363">
            <v>0.1</v>
          </cell>
          <cell r="O363">
            <v>0.2</v>
          </cell>
          <cell r="P363">
            <v>0.5</v>
          </cell>
          <cell r="Q363">
            <v>0.5</v>
          </cell>
          <cell r="R363">
            <v>0.7</v>
          </cell>
          <cell r="S363">
            <v>0.7</v>
          </cell>
          <cell r="T363">
            <v>0.7</v>
          </cell>
          <cell r="U363">
            <v>0.7</v>
          </cell>
          <cell r="V363">
            <v>0.8</v>
          </cell>
          <cell r="W363">
            <v>0.7</v>
          </cell>
          <cell r="X363">
            <v>0.5</v>
          </cell>
          <cell r="Y363">
            <v>0.5</v>
          </cell>
          <cell r="Z363">
            <v>0.3</v>
          </cell>
          <cell r="AA363">
            <v>0.3</v>
          </cell>
          <cell r="AB363">
            <v>0</v>
          </cell>
          <cell r="AC363">
            <v>0</v>
          </cell>
          <cell r="AD363">
            <v>0</v>
          </cell>
        </row>
        <row r="364">
          <cell r="E364" t="str">
            <v>RetailOccupancySat</v>
          </cell>
          <cell r="F364" t="str">
            <v>Fraction</v>
          </cell>
          <cell r="G364">
            <v>0</v>
          </cell>
          <cell r="H364">
            <v>0</v>
          </cell>
          <cell r="I364">
            <v>0</v>
          </cell>
          <cell r="J364">
            <v>0</v>
          </cell>
          <cell r="K364">
            <v>0</v>
          </cell>
          <cell r="L364">
            <v>0</v>
          </cell>
          <cell r="M364">
            <v>0</v>
          </cell>
          <cell r="N364">
            <v>0.1</v>
          </cell>
          <cell r="O364">
            <v>0.2</v>
          </cell>
          <cell r="P364">
            <v>0.5</v>
          </cell>
          <cell r="Q364">
            <v>0.6</v>
          </cell>
          <cell r="R364">
            <v>0.8</v>
          </cell>
          <cell r="S364">
            <v>0.8</v>
          </cell>
          <cell r="T364">
            <v>0.8</v>
          </cell>
          <cell r="U364">
            <v>0.8</v>
          </cell>
          <cell r="V364">
            <v>0.8</v>
          </cell>
          <cell r="W364">
            <v>0.8</v>
          </cell>
          <cell r="X364">
            <v>0.6</v>
          </cell>
          <cell r="Y364">
            <v>0.2</v>
          </cell>
          <cell r="Z364">
            <v>0.2</v>
          </cell>
          <cell r="AA364">
            <v>0.2</v>
          </cell>
          <cell r="AB364">
            <v>0.1</v>
          </cell>
          <cell r="AC364">
            <v>0</v>
          </cell>
          <cell r="AD364">
            <v>0</v>
          </cell>
        </row>
        <row r="365">
          <cell r="E365" t="str">
            <v>RetailOccupancySun</v>
          </cell>
          <cell r="F365" t="str">
            <v>Fraction</v>
          </cell>
          <cell r="G365">
            <v>0</v>
          </cell>
          <cell r="H365">
            <v>0</v>
          </cell>
          <cell r="I365">
            <v>0</v>
          </cell>
          <cell r="J365">
            <v>0</v>
          </cell>
          <cell r="K365">
            <v>0</v>
          </cell>
          <cell r="L365">
            <v>0</v>
          </cell>
          <cell r="M365">
            <v>0</v>
          </cell>
          <cell r="N365">
            <v>0</v>
          </cell>
          <cell r="O365">
            <v>0</v>
          </cell>
          <cell r="P365">
            <v>0.1</v>
          </cell>
          <cell r="Q365">
            <v>0.2</v>
          </cell>
          <cell r="R365">
            <v>0.2</v>
          </cell>
          <cell r="S365">
            <v>0.4</v>
          </cell>
          <cell r="T365">
            <v>0.4</v>
          </cell>
          <cell r="U365">
            <v>0.4</v>
          </cell>
          <cell r="V365">
            <v>0.4</v>
          </cell>
          <cell r="W365">
            <v>0.4</v>
          </cell>
          <cell r="X365">
            <v>0.2</v>
          </cell>
          <cell r="Y365">
            <v>0.1</v>
          </cell>
          <cell r="Z365">
            <v>0</v>
          </cell>
          <cell r="AA365">
            <v>0</v>
          </cell>
          <cell r="AB365">
            <v>0</v>
          </cell>
          <cell r="AC365">
            <v>0</v>
          </cell>
          <cell r="AD365">
            <v>0</v>
          </cell>
        </row>
        <row r="366">
          <cell r="E366" t="str">
            <v>RetailLightsWD</v>
          </cell>
          <cell r="F366" t="str">
            <v>Fraction</v>
          </cell>
          <cell r="G366">
            <v>0.05</v>
          </cell>
          <cell r="H366">
            <v>0.05</v>
          </cell>
          <cell r="I366">
            <v>0.05</v>
          </cell>
          <cell r="J366">
            <v>0.05</v>
          </cell>
          <cell r="K366">
            <v>0.05</v>
          </cell>
          <cell r="L366">
            <v>0.05</v>
          </cell>
          <cell r="M366">
            <v>0.05</v>
          </cell>
          <cell r="N366">
            <v>0.2</v>
          </cell>
          <cell r="O366">
            <v>0.5</v>
          </cell>
          <cell r="P366">
            <v>0.85</v>
          </cell>
          <cell r="Q366">
            <v>0.85</v>
          </cell>
          <cell r="R366">
            <v>0.85</v>
          </cell>
          <cell r="S366">
            <v>0.85</v>
          </cell>
          <cell r="T366">
            <v>0.85</v>
          </cell>
          <cell r="U366">
            <v>0.85</v>
          </cell>
          <cell r="V366">
            <v>0.85</v>
          </cell>
          <cell r="W366">
            <v>0.85</v>
          </cell>
          <cell r="X366">
            <v>0.85</v>
          </cell>
          <cell r="Y366">
            <v>0.55000000000000004</v>
          </cell>
          <cell r="Z366">
            <v>0.55000000000000004</v>
          </cell>
          <cell r="AA366">
            <v>0.5</v>
          </cell>
          <cell r="AB366">
            <v>0.2</v>
          </cell>
          <cell r="AC366">
            <v>0.05</v>
          </cell>
          <cell r="AD366">
            <v>0.05</v>
          </cell>
        </row>
        <row r="367">
          <cell r="E367" t="str">
            <v>RetailLightsSat</v>
          </cell>
          <cell r="F367" t="str">
            <v>Fraction</v>
          </cell>
          <cell r="G367">
            <v>0.05</v>
          </cell>
          <cell r="H367">
            <v>0.05</v>
          </cell>
          <cell r="I367">
            <v>0.05</v>
          </cell>
          <cell r="J367">
            <v>0.05</v>
          </cell>
          <cell r="K367">
            <v>0.05</v>
          </cell>
          <cell r="L367">
            <v>0.05</v>
          </cell>
          <cell r="M367">
            <v>0.05</v>
          </cell>
          <cell r="N367">
            <v>0.1</v>
          </cell>
          <cell r="O367">
            <v>0.3</v>
          </cell>
          <cell r="P367">
            <v>0.55000000000000004</v>
          </cell>
          <cell r="Q367">
            <v>0.85</v>
          </cell>
          <cell r="R367">
            <v>0.85</v>
          </cell>
          <cell r="S367">
            <v>0.85</v>
          </cell>
          <cell r="T367">
            <v>0.85</v>
          </cell>
          <cell r="U367">
            <v>0.85</v>
          </cell>
          <cell r="V367">
            <v>0.85</v>
          </cell>
          <cell r="W367">
            <v>0.85</v>
          </cell>
          <cell r="X367">
            <v>0.85</v>
          </cell>
          <cell r="Y367">
            <v>0.5</v>
          </cell>
          <cell r="Z367">
            <v>0.3</v>
          </cell>
          <cell r="AA367">
            <v>0.3</v>
          </cell>
          <cell r="AB367">
            <v>0.1</v>
          </cell>
          <cell r="AC367">
            <v>0.05</v>
          </cell>
          <cell r="AD367">
            <v>0.05</v>
          </cell>
        </row>
        <row r="368">
          <cell r="E368" t="str">
            <v>RetailLightsSun</v>
          </cell>
          <cell r="F368" t="str">
            <v>Fraction</v>
          </cell>
          <cell r="G368">
            <v>0.05</v>
          </cell>
          <cell r="H368">
            <v>0.05</v>
          </cell>
          <cell r="I368">
            <v>0.05</v>
          </cell>
          <cell r="J368">
            <v>0.05</v>
          </cell>
          <cell r="K368">
            <v>0.05</v>
          </cell>
          <cell r="L368">
            <v>0.05</v>
          </cell>
          <cell r="M368">
            <v>0.05</v>
          </cell>
          <cell r="N368">
            <v>0.05</v>
          </cell>
          <cell r="O368">
            <v>0.1</v>
          </cell>
          <cell r="P368">
            <v>0.1</v>
          </cell>
          <cell r="Q368">
            <v>0.4</v>
          </cell>
          <cell r="R368">
            <v>0.4</v>
          </cell>
          <cell r="S368">
            <v>0.55000000000000004</v>
          </cell>
          <cell r="T368">
            <v>0.55000000000000004</v>
          </cell>
          <cell r="U368">
            <v>0.55000000000000004</v>
          </cell>
          <cell r="V368">
            <v>0.55000000000000004</v>
          </cell>
          <cell r="W368">
            <v>0.55000000000000004</v>
          </cell>
          <cell r="X368">
            <v>0.4</v>
          </cell>
          <cell r="Y368">
            <v>0.2</v>
          </cell>
          <cell r="Z368">
            <v>0.05</v>
          </cell>
          <cell r="AA368">
            <v>0.05</v>
          </cell>
          <cell r="AB368">
            <v>0.05</v>
          </cell>
          <cell r="AC368">
            <v>0.05</v>
          </cell>
          <cell r="AD368">
            <v>0.05</v>
          </cell>
        </row>
        <row r="369">
          <cell r="E369" t="str">
            <v>RetailReceptacleWD</v>
          </cell>
          <cell r="F369" t="str">
            <v>Fraction</v>
          </cell>
          <cell r="G369">
            <v>0.05</v>
          </cell>
          <cell r="H369">
            <v>0.05</v>
          </cell>
          <cell r="I369">
            <v>0.05</v>
          </cell>
          <cell r="J369">
            <v>0.05</v>
          </cell>
          <cell r="K369">
            <v>0.05</v>
          </cell>
          <cell r="L369">
            <v>0.05</v>
          </cell>
          <cell r="M369">
            <v>0.05</v>
          </cell>
          <cell r="N369">
            <v>0.2</v>
          </cell>
          <cell r="O369">
            <v>0.5</v>
          </cell>
          <cell r="P369">
            <v>0.9</v>
          </cell>
          <cell r="Q369">
            <v>0.9</v>
          </cell>
          <cell r="R369">
            <v>0.9</v>
          </cell>
          <cell r="S369">
            <v>0.9</v>
          </cell>
          <cell r="T369">
            <v>0.9</v>
          </cell>
          <cell r="U369">
            <v>0.9</v>
          </cell>
          <cell r="V369">
            <v>0.9</v>
          </cell>
          <cell r="W369">
            <v>0.9</v>
          </cell>
          <cell r="X369">
            <v>0.9</v>
          </cell>
          <cell r="Y369">
            <v>0.6</v>
          </cell>
          <cell r="Z369">
            <v>0.6</v>
          </cell>
          <cell r="AA369">
            <v>0.5</v>
          </cell>
          <cell r="AB369">
            <v>0.2</v>
          </cell>
          <cell r="AC369">
            <v>0.05</v>
          </cell>
          <cell r="AD369">
            <v>0.05</v>
          </cell>
        </row>
        <row r="370">
          <cell r="E370" t="str">
            <v>RetailReceptacleSat</v>
          </cell>
          <cell r="F370" t="str">
            <v>Fraction</v>
          </cell>
          <cell r="G370">
            <v>0.05</v>
          </cell>
          <cell r="H370">
            <v>0.05</v>
          </cell>
          <cell r="I370">
            <v>0.05</v>
          </cell>
          <cell r="J370">
            <v>0.05</v>
          </cell>
          <cell r="K370">
            <v>0.05</v>
          </cell>
          <cell r="L370">
            <v>0.05</v>
          </cell>
          <cell r="M370">
            <v>0.05</v>
          </cell>
          <cell r="N370">
            <v>0.1</v>
          </cell>
          <cell r="O370">
            <v>0.3</v>
          </cell>
          <cell r="P370">
            <v>0.6</v>
          </cell>
          <cell r="Q370">
            <v>0.9</v>
          </cell>
          <cell r="R370">
            <v>0.9</v>
          </cell>
          <cell r="S370">
            <v>0.9</v>
          </cell>
          <cell r="T370">
            <v>0.9</v>
          </cell>
          <cell r="U370">
            <v>0.9</v>
          </cell>
          <cell r="V370">
            <v>0.9</v>
          </cell>
          <cell r="W370">
            <v>0.9</v>
          </cell>
          <cell r="X370">
            <v>0.9</v>
          </cell>
          <cell r="Y370">
            <v>0.5</v>
          </cell>
          <cell r="Z370">
            <v>0.3</v>
          </cell>
          <cell r="AA370">
            <v>0.3</v>
          </cell>
          <cell r="AB370">
            <v>0.1</v>
          </cell>
          <cell r="AC370">
            <v>0.05</v>
          </cell>
          <cell r="AD370">
            <v>0.05</v>
          </cell>
        </row>
        <row r="371">
          <cell r="E371" t="str">
            <v>RetailReceptacleSun</v>
          </cell>
          <cell r="F371" t="str">
            <v>Fraction</v>
          </cell>
          <cell r="G371">
            <v>0.05</v>
          </cell>
          <cell r="H371">
            <v>0.05</v>
          </cell>
          <cell r="I371">
            <v>0.05</v>
          </cell>
          <cell r="J371">
            <v>0.05</v>
          </cell>
          <cell r="K371">
            <v>0.05</v>
          </cell>
          <cell r="L371">
            <v>0.05</v>
          </cell>
          <cell r="M371">
            <v>0.05</v>
          </cell>
          <cell r="N371">
            <v>0.05</v>
          </cell>
          <cell r="O371">
            <v>0.1</v>
          </cell>
          <cell r="P371">
            <v>0.1</v>
          </cell>
          <cell r="Q371">
            <v>0.4</v>
          </cell>
          <cell r="R371">
            <v>0.4</v>
          </cell>
          <cell r="S371">
            <v>0.6</v>
          </cell>
          <cell r="T371">
            <v>0.6</v>
          </cell>
          <cell r="U371">
            <v>0.6</v>
          </cell>
          <cell r="V371">
            <v>0.6</v>
          </cell>
          <cell r="W371">
            <v>0.6</v>
          </cell>
          <cell r="X371">
            <v>0.4</v>
          </cell>
          <cell r="Y371">
            <v>0.2</v>
          </cell>
          <cell r="Z371">
            <v>0.05</v>
          </cell>
          <cell r="AA371">
            <v>0.05</v>
          </cell>
          <cell r="AB371">
            <v>0.05</v>
          </cell>
          <cell r="AC371">
            <v>0.05</v>
          </cell>
          <cell r="AD371">
            <v>0.05</v>
          </cell>
        </row>
        <row r="372">
          <cell r="E372" t="str">
            <v>RetailHVACAvailWD</v>
          </cell>
          <cell r="F372" t="str">
            <v>OnOff</v>
          </cell>
          <cell r="G372">
            <v>0</v>
          </cell>
          <cell r="H372">
            <v>0</v>
          </cell>
          <cell r="I372">
            <v>0</v>
          </cell>
          <cell r="J372">
            <v>0</v>
          </cell>
          <cell r="K372">
            <v>0</v>
          </cell>
          <cell r="L372">
            <v>0</v>
          </cell>
          <cell r="M372">
            <v>1</v>
          </cell>
          <cell r="N372">
            <v>1</v>
          </cell>
          <cell r="O372">
            <v>1</v>
          </cell>
          <cell r="P372">
            <v>1</v>
          </cell>
          <cell r="Q372">
            <v>1</v>
          </cell>
          <cell r="R372">
            <v>1</v>
          </cell>
          <cell r="S372">
            <v>1</v>
          </cell>
          <cell r="T372">
            <v>1</v>
          </cell>
          <cell r="U372">
            <v>1</v>
          </cell>
          <cell r="V372">
            <v>1</v>
          </cell>
          <cell r="W372">
            <v>1</v>
          </cell>
          <cell r="X372">
            <v>1</v>
          </cell>
          <cell r="Y372">
            <v>1</v>
          </cell>
          <cell r="Z372">
            <v>1</v>
          </cell>
          <cell r="AA372">
            <v>1</v>
          </cell>
          <cell r="AB372">
            <v>0</v>
          </cell>
          <cell r="AC372">
            <v>0</v>
          </cell>
          <cell r="AD372">
            <v>0</v>
          </cell>
        </row>
        <row r="373">
          <cell r="E373" t="str">
            <v>RetailHVACAvailSat</v>
          </cell>
          <cell r="F373" t="str">
            <v>OnOff</v>
          </cell>
          <cell r="G373">
            <v>0</v>
          </cell>
          <cell r="H373">
            <v>0</v>
          </cell>
          <cell r="I373">
            <v>0</v>
          </cell>
          <cell r="J373">
            <v>0</v>
          </cell>
          <cell r="K373">
            <v>0</v>
          </cell>
          <cell r="L373">
            <v>0</v>
          </cell>
          <cell r="M373">
            <v>1</v>
          </cell>
          <cell r="N373">
            <v>1</v>
          </cell>
          <cell r="O373">
            <v>1</v>
          </cell>
          <cell r="P373">
            <v>1</v>
          </cell>
          <cell r="Q373">
            <v>1</v>
          </cell>
          <cell r="R373">
            <v>1</v>
          </cell>
          <cell r="S373">
            <v>1</v>
          </cell>
          <cell r="T373">
            <v>1</v>
          </cell>
          <cell r="U373">
            <v>1</v>
          </cell>
          <cell r="V373">
            <v>1</v>
          </cell>
          <cell r="W373">
            <v>1</v>
          </cell>
          <cell r="X373">
            <v>1</v>
          </cell>
          <cell r="Y373">
            <v>1</v>
          </cell>
          <cell r="Z373">
            <v>1</v>
          </cell>
          <cell r="AA373">
            <v>1</v>
          </cell>
          <cell r="AB373">
            <v>1</v>
          </cell>
          <cell r="AC373">
            <v>0</v>
          </cell>
          <cell r="AD373">
            <v>0</v>
          </cell>
        </row>
        <row r="374">
          <cell r="E374" t="str">
            <v>RetailHVACAvailSun</v>
          </cell>
          <cell r="F374" t="str">
            <v>OnOff</v>
          </cell>
          <cell r="G374">
            <v>0</v>
          </cell>
          <cell r="H374">
            <v>0</v>
          </cell>
          <cell r="I374">
            <v>0</v>
          </cell>
          <cell r="J374">
            <v>0</v>
          </cell>
          <cell r="K374">
            <v>0</v>
          </cell>
          <cell r="L374">
            <v>0</v>
          </cell>
          <cell r="M374">
            <v>0</v>
          </cell>
          <cell r="N374">
            <v>0</v>
          </cell>
          <cell r="O374">
            <v>1</v>
          </cell>
          <cell r="P374">
            <v>1</v>
          </cell>
          <cell r="Q374">
            <v>1</v>
          </cell>
          <cell r="R374">
            <v>1</v>
          </cell>
          <cell r="S374">
            <v>1</v>
          </cell>
          <cell r="T374">
            <v>1</v>
          </cell>
          <cell r="U374">
            <v>1</v>
          </cell>
          <cell r="V374">
            <v>1</v>
          </cell>
          <cell r="W374">
            <v>1</v>
          </cell>
          <cell r="X374">
            <v>1</v>
          </cell>
          <cell r="Y374">
            <v>1</v>
          </cell>
          <cell r="Z374">
            <v>0</v>
          </cell>
          <cell r="AA374">
            <v>0</v>
          </cell>
          <cell r="AB374">
            <v>0</v>
          </cell>
          <cell r="AC374">
            <v>0</v>
          </cell>
          <cell r="AD374">
            <v>0</v>
          </cell>
        </row>
        <row r="375">
          <cell r="E375" t="str">
            <v>RetailServiceHotWaterWD</v>
          </cell>
          <cell r="F375" t="str">
            <v>Fraction</v>
          </cell>
          <cell r="G375">
            <v>0.04</v>
          </cell>
          <cell r="H375">
            <v>0.05</v>
          </cell>
          <cell r="I375">
            <v>0.05</v>
          </cell>
          <cell r="J375">
            <v>0.04</v>
          </cell>
          <cell r="K375">
            <v>0.04</v>
          </cell>
          <cell r="L375">
            <v>0.04</v>
          </cell>
          <cell r="M375">
            <v>0.04</v>
          </cell>
          <cell r="N375">
            <v>0.15</v>
          </cell>
          <cell r="O375">
            <v>0.23</v>
          </cell>
          <cell r="P375">
            <v>0.32</v>
          </cell>
          <cell r="Q375">
            <v>0.41</v>
          </cell>
          <cell r="R375">
            <v>0.56999999999999995</v>
          </cell>
          <cell r="S375">
            <v>0.62</v>
          </cell>
          <cell r="T375">
            <v>0.61</v>
          </cell>
          <cell r="U375">
            <v>0.5</v>
          </cell>
          <cell r="V375">
            <v>0.45</v>
          </cell>
          <cell r="W375">
            <v>0.46</v>
          </cell>
          <cell r="X375">
            <v>0.47</v>
          </cell>
          <cell r="Y375">
            <v>0.42</v>
          </cell>
          <cell r="Z375">
            <v>0.34</v>
          </cell>
          <cell r="AA375">
            <v>0.33</v>
          </cell>
          <cell r="AB375">
            <v>0.23</v>
          </cell>
          <cell r="AC375">
            <v>0.13</v>
          </cell>
          <cell r="AD375">
            <v>0.08</v>
          </cell>
        </row>
        <row r="376">
          <cell r="E376" t="str">
            <v>RetailServiceHotWaterSat</v>
          </cell>
          <cell r="F376" t="str">
            <v>Fraction</v>
          </cell>
          <cell r="G376">
            <v>0.11</v>
          </cell>
          <cell r="H376">
            <v>0.1</v>
          </cell>
          <cell r="I376">
            <v>0.08</v>
          </cell>
          <cell r="J376">
            <v>0.06</v>
          </cell>
          <cell r="K376">
            <v>0.06</v>
          </cell>
          <cell r="L376">
            <v>0.06</v>
          </cell>
          <cell r="M376">
            <v>7.0000000000000007E-2</v>
          </cell>
          <cell r="N376">
            <v>0.2</v>
          </cell>
          <cell r="O376">
            <v>0.24</v>
          </cell>
          <cell r="P376">
            <v>0.27</v>
          </cell>
          <cell r="Q376">
            <v>0.42</v>
          </cell>
          <cell r="R376">
            <v>0.54</v>
          </cell>
          <cell r="S376">
            <v>0.59</v>
          </cell>
          <cell r="T376">
            <v>0.6</v>
          </cell>
          <cell r="U376">
            <v>0.49</v>
          </cell>
          <cell r="V376">
            <v>0.48</v>
          </cell>
          <cell r="W376">
            <v>0.47</v>
          </cell>
          <cell r="X376">
            <v>0.46</v>
          </cell>
          <cell r="Y376">
            <v>0.44</v>
          </cell>
          <cell r="Z376">
            <v>0.36</v>
          </cell>
          <cell r="AA376">
            <v>0.28999999999999998</v>
          </cell>
          <cell r="AB376">
            <v>0.22</v>
          </cell>
          <cell r="AC376">
            <v>0.16</v>
          </cell>
          <cell r="AD376">
            <v>0.13</v>
          </cell>
        </row>
        <row r="377">
          <cell r="E377" t="str">
            <v>RetailServiceHotWaterSun</v>
          </cell>
          <cell r="F377" t="str">
            <v>Fraction</v>
          </cell>
          <cell r="G377">
            <v>7.0000000000000007E-2</v>
          </cell>
          <cell r="H377">
            <v>7.0000000000000007E-2</v>
          </cell>
          <cell r="I377">
            <v>7.0000000000000007E-2</v>
          </cell>
          <cell r="J377">
            <v>0.06</v>
          </cell>
          <cell r="K377">
            <v>0.06</v>
          </cell>
          <cell r="L377">
            <v>0.06</v>
          </cell>
          <cell r="M377">
            <v>7.0000000000000007E-2</v>
          </cell>
          <cell r="N377">
            <v>0.1</v>
          </cell>
          <cell r="O377">
            <v>0.12</v>
          </cell>
          <cell r="P377">
            <v>0.14000000000000001</v>
          </cell>
          <cell r="Q377">
            <v>0.28999999999999998</v>
          </cell>
          <cell r="R377">
            <v>0.31</v>
          </cell>
          <cell r="S377">
            <v>0.36</v>
          </cell>
          <cell r="T377">
            <v>0.36</v>
          </cell>
          <cell r="U377">
            <v>0.34</v>
          </cell>
          <cell r="V377">
            <v>0.35</v>
          </cell>
          <cell r="W377">
            <v>0.37</v>
          </cell>
          <cell r="X377">
            <v>0.34</v>
          </cell>
          <cell r="Y377">
            <v>0.25</v>
          </cell>
          <cell r="Z377">
            <v>0.27</v>
          </cell>
          <cell r="AA377">
            <v>0.21</v>
          </cell>
          <cell r="AB377">
            <v>0.16</v>
          </cell>
          <cell r="AC377">
            <v>0.1</v>
          </cell>
          <cell r="AD377">
            <v>0.06</v>
          </cell>
        </row>
        <row r="378">
          <cell r="E378" t="str">
            <v>RetailElevatorWD</v>
          </cell>
          <cell r="F378" t="str">
            <v>Fraction</v>
          </cell>
          <cell r="G378">
            <v>0</v>
          </cell>
          <cell r="H378">
            <v>0</v>
          </cell>
          <cell r="I378">
            <v>0</v>
          </cell>
          <cell r="J378">
            <v>0</v>
          </cell>
          <cell r="K378">
            <v>0</v>
          </cell>
          <cell r="L378">
            <v>0</v>
          </cell>
          <cell r="M378">
            <v>0</v>
          </cell>
          <cell r="N378">
            <v>0.12</v>
          </cell>
          <cell r="O378">
            <v>0.22</v>
          </cell>
          <cell r="P378">
            <v>0.64</v>
          </cell>
          <cell r="Q378">
            <v>0.74</v>
          </cell>
          <cell r="R378">
            <v>0.68</v>
          </cell>
          <cell r="S378">
            <v>0.68</v>
          </cell>
          <cell r="T378">
            <v>0.71</v>
          </cell>
          <cell r="U378">
            <v>0.72</v>
          </cell>
          <cell r="V378">
            <v>0.72</v>
          </cell>
          <cell r="W378">
            <v>0.73</v>
          </cell>
          <cell r="X378">
            <v>0.68</v>
          </cell>
          <cell r="Y378">
            <v>0.68</v>
          </cell>
          <cell r="Z378">
            <v>0.57999999999999996</v>
          </cell>
          <cell r="AA378">
            <v>0.54</v>
          </cell>
          <cell r="AB378">
            <v>0</v>
          </cell>
          <cell r="AC378">
            <v>0</v>
          </cell>
          <cell r="AD378">
            <v>0</v>
          </cell>
        </row>
        <row r="379">
          <cell r="E379" t="str">
            <v>RetailElevatorSat</v>
          </cell>
          <cell r="F379" t="str">
            <v>Fraction</v>
          </cell>
          <cell r="G379">
            <v>0</v>
          </cell>
          <cell r="H379">
            <v>0</v>
          </cell>
          <cell r="I379">
            <v>0</v>
          </cell>
          <cell r="J379">
            <v>0</v>
          </cell>
          <cell r="K379">
            <v>0</v>
          </cell>
          <cell r="L379">
            <v>0</v>
          </cell>
          <cell r="M379">
            <v>0</v>
          </cell>
          <cell r="N379">
            <v>0.09</v>
          </cell>
          <cell r="O379">
            <v>0.21</v>
          </cell>
          <cell r="P379">
            <v>0.56000000000000005</v>
          </cell>
          <cell r="Q379">
            <v>0.66</v>
          </cell>
          <cell r="R379">
            <v>0.68</v>
          </cell>
          <cell r="S379">
            <v>0.68</v>
          </cell>
          <cell r="T379">
            <v>0.69</v>
          </cell>
          <cell r="U379">
            <v>0.7</v>
          </cell>
          <cell r="V379">
            <v>0.69</v>
          </cell>
          <cell r="W379">
            <v>0.66</v>
          </cell>
          <cell r="X379">
            <v>0.57999999999999996</v>
          </cell>
          <cell r="Y379">
            <v>0.47</v>
          </cell>
          <cell r="Z379">
            <v>0.43</v>
          </cell>
          <cell r="AA379">
            <v>0.43</v>
          </cell>
          <cell r="AB379">
            <v>0.08</v>
          </cell>
          <cell r="AC379">
            <v>0</v>
          </cell>
          <cell r="AD379">
            <v>0</v>
          </cell>
        </row>
        <row r="380">
          <cell r="E380" t="str">
            <v>RetailElevatorSun</v>
          </cell>
          <cell r="F380" t="str">
            <v>Fraction</v>
          </cell>
          <cell r="G380">
            <v>0</v>
          </cell>
          <cell r="H380">
            <v>0</v>
          </cell>
          <cell r="I380">
            <v>0</v>
          </cell>
          <cell r="J380">
            <v>0</v>
          </cell>
          <cell r="K380">
            <v>0</v>
          </cell>
          <cell r="L380">
            <v>0</v>
          </cell>
          <cell r="M380">
            <v>0</v>
          </cell>
          <cell r="N380">
            <v>0</v>
          </cell>
          <cell r="O380">
            <v>0</v>
          </cell>
          <cell r="P380">
            <v>0.11</v>
          </cell>
          <cell r="Q380">
            <v>0.13</v>
          </cell>
          <cell r="R380">
            <v>0.35</v>
          </cell>
          <cell r="S380">
            <v>0.37</v>
          </cell>
          <cell r="T380">
            <v>0.37</v>
          </cell>
          <cell r="U380">
            <v>0.39</v>
          </cell>
          <cell r="V380">
            <v>0.41</v>
          </cell>
          <cell r="W380">
            <v>0.38</v>
          </cell>
          <cell r="X380">
            <v>0.34</v>
          </cell>
          <cell r="Y380">
            <v>0.03</v>
          </cell>
          <cell r="Z380">
            <v>0</v>
          </cell>
          <cell r="AA380">
            <v>0</v>
          </cell>
          <cell r="AB380">
            <v>0</v>
          </cell>
          <cell r="AC380">
            <v>0</v>
          </cell>
          <cell r="AD380">
            <v>0</v>
          </cell>
        </row>
        <row r="381">
          <cell r="E381" t="str">
            <v>RetailRefrigerationWD</v>
          </cell>
          <cell r="F381" t="str">
            <v>Fraction</v>
          </cell>
          <cell r="G381">
            <v>0.9</v>
          </cell>
          <cell r="H381">
            <v>0.9</v>
          </cell>
          <cell r="I381">
            <v>0.9</v>
          </cell>
          <cell r="J381">
            <v>0.9</v>
          </cell>
          <cell r="K381">
            <v>0.9</v>
          </cell>
          <cell r="L381">
            <v>0.9</v>
          </cell>
          <cell r="M381">
            <v>0.9</v>
          </cell>
          <cell r="N381">
            <v>0.9</v>
          </cell>
          <cell r="O381">
            <v>0.9</v>
          </cell>
          <cell r="P381">
            <v>0.9</v>
          </cell>
          <cell r="Q381">
            <v>0.9</v>
          </cell>
          <cell r="R381">
            <v>0.9</v>
          </cell>
          <cell r="S381">
            <v>0.9</v>
          </cell>
          <cell r="T381">
            <v>0.9</v>
          </cell>
          <cell r="U381">
            <v>0.9</v>
          </cell>
          <cell r="V381">
            <v>0.9</v>
          </cell>
          <cell r="W381">
            <v>0.9</v>
          </cell>
          <cell r="X381">
            <v>0.9</v>
          </cell>
          <cell r="Y381">
            <v>0.9</v>
          </cell>
          <cell r="Z381">
            <v>0.9</v>
          </cell>
          <cell r="AA381">
            <v>0.9</v>
          </cell>
          <cell r="AB381">
            <v>0.9</v>
          </cell>
          <cell r="AC381">
            <v>0.9</v>
          </cell>
          <cell r="AD381">
            <v>0.9</v>
          </cell>
        </row>
        <row r="382">
          <cell r="E382" t="str">
            <v>RetailRefrigerationSat</v>
          </cell>
          <cell r="F382" t="str">
            <v>Fraction</v>
          </cell>
          <cell r="G382">
            <v>0.9</v>
          </cell>
          <cell r="H382">
            <v>0.9</v>
          </cell>
          <cell r="I382">
            <v>0.9</v>
          </cell>
          <cell r="J382">
            <v>0.9</v>
          </cell>
          <cell r="K382">
            <v>0.9</v>
          </cell>
          <cell r="L382">
            <v>0.9</v>
          </cell>
          <cell r="M382">
            <v>0.9</v>
          </cell>
          <cell r="N382">
            <v>0.9</v>
          </cell>
          <cell r="O382">
            <v>0.9</v>
          </cell>
          <cell r="P382">
            <v>0.9</v>
          </cell>
          <cell r="Q382">
            <v>0.9</v>
          </cell>
          <cell r="R382">
            <v>0.9</v>
          </cell>
          <cell r="S382">
            <v>0.9</v>
          </cell>
          <cell r="T382">
            <v>0.9</v>
          </cell>
          <cell r="U382">
            <v>0.9</v>
          </cell>
          <cell r="V382">
            <v>0.9</v>
          </cell>
          <cell r="W382">
            <v>0.9</v>
          </cell>
          <cell r="X382">
            <v>0.9</v>
          </cell>
          <cell r="Y382">
            <v>0.9</v>
          </cell>
          <cell r="Z382">
            <v>0.9</v>
          </cell>
          <cell r="AA382">
            <v>0.9</v>
          </cell>
          <cell r="AB382">
            <v>0.9</v>
          </cell>
          <cell r="AC382">
            <v>0.9</v>
          </cell>
          <cell r="AD382">
            <v>0.9</v>
          </cell>
        </row>
        <row r="383">
          <cell r="E383" t="str">
            <v>RetailRefrigerationSun</v>
          </cell>
          <cell r="F383" t="str">
            <v>Fraction</v>
          </cell>
          <cell r="G383">
            <v>0.9</v>
          </cell>
          <cell r="H383">
            <v>0.9</v>
          </cell>
          <cell r="I383">
            <v>0.9</v>
          </cell>
          <cell r="J383">
            <v>0.9</v>
          </cell>
          <cell r="K383">
            <v>0.9</v>
          </cell>
          <cell r="L383">
            <v>0.9</v>
          </cell>
          <cell r="M383">
            <v>0.9</v>
          </cell>
          <cell r="N383">
            <v>0.9</v>
          </cell>
          <cell r="O383">
            <v>0.9</v>
          </cell>
          <cell r="P383">
            <v>0.9</v>
          </cell>
          <cell r="Q383">
            <v>0.9</v>
          </cell>
          <cell r="R383">
            <v>0.9</v>
          </cell>
          <cell r="S383">
            <v>0.9</v>
          </cell>
          <cell r="T383">
            <v>0.9</v>
          </cell>
          <cell r="U383">
            <v>0.9</v>
          </cell>
          <cell r="V383">
            <v>0.9</v>
          </cell>
          <cell r="W383">
            <v>0.9</v>
          </cell>
          <cell r="X383">
            <v>0.9</v>
          </cell>
          <cell r="Y383">
            <v>0.9</v>
          </cell>
          <cell r="Z383">
            <v>0.9</v>
          </cell>
          <cell r="AA383">
            <v>0.9</v>
          </cell>
          <cell r="AB383">
            <v>0.9</v>
          </cell>
          <cell r="AC383">
            <v>0.9</v>
          </cell>
          <cell r="AD383">
            <v>0.9</v>
          </cell>
        </row>
        <row r="384">
          <cell r="E384" t="str">
            <v>RetailGasEquipWD</v>
          </cell>
          <cell r="F384" t="str">
            <v>Fraction</v>
          </cell>
          <cell r="G384">
            <v>0</v>
          </cell>
          <cell r="H384">
            <v>0</v>
          </cell>
          <cell r="I384">
            <v>0</v>
          </cell>
          <cell r="J384">
            <v>0</v>
          </cell>
          <cell r="K384">
            <v>0</v>
          </cell>
          <cell r="L384">
            <v>0</v>
          </cell>
          <cell r="M384">
            <v>0</v>
          </cell>
          <cell r="N384">
            <v>0.5</v>
          </cell>
          <cell r="O384">
            <v>0.5</v>
          </cell>
          <cell r="P384">
            <v>0.75</v>
          </cell>
          <cell r="Q384">
            <v>0.9</v>
          </cell>
          <cell r="R384">
            <v>0.9</v>
          </cell>
          <cell r="S384">
            <v>0.9</v>
          </cell>
          <cell r="T384">
            <v>0.75</v>
          </cell>
          <cell r="U384">
            <v>0.75</v>
          </cell>
          <cell r="V384">
            <v>0.9</v>
          </cell>
          <cell r="W384">
            <v>0.9</v>
          </cell>
          <cell r="X384">
            <v>0.9</v>
          </cell>
          <cell r="Y384">
            <v>0.75</v>
          </cell>
          <cell r="Z384">
            <v>0.5</v>
          </cell>
          <cell r="AA384">
            <v>0.5</v>
          </cell>
          <cell r="AB384">
            <v>0</v>
          </cell>
          <cell r="AC384">
            <v>0</v>
          </cell>
          <cell r="AD384">
            <v>0</v>
          </cell>
        </row>
        <row r="385">
          <cell r="E385" t="str">
            <v>RetailGasEquipSat</v>
          </cell>
          <cell r="F385" t="str">
            <v>Fraction</v>
          </cell>
          <cell r="G385">
            <v>0</v>
          </cell>
          <cell r="H385">
            <v>0</v>
          </cell>
          <cell r="I385">
            <v>0</v>
          </cell>
          <cell r="J385">
            <v>0</v>
          </cell>
          <cell r="K385">
            <v>0</v>
          </cell>
          <cell r="L385">
            <v>0</v>
          </cell>
          <cell r="M385">
            <v>0</v>
          </cell>
          <cell r="N385">
            <v>0.5</v>
          </cell>
          <cell r="O385">
            <v>0.5</v>
          </cell>
          <cell r="P385">
            <v>0.75</v>
          </cell>
          <cell r="Q385">
            <v>0.9</v>
          </cell>
          <cell r="R385">
            <v>0.9</v>
          </cell>
          <cell r="S385">
            <v>0.9</v>
          </cell>
          <cell r="T385">
            <v>0.75</v>
          </cell>
          <cell r="U385">
            <v>0.75</v>
          </cell>
          <cell r="V385">
            <v>0.9</v>
          </cell>
          <cell r="W385">
            <v>0.9</v>
          </cell>
          <cell r="X385">
            <v>0.9</v>
          </cell>
          <cell r="Y385">
            <v>0.75</v>
          </cell>
          <cell r="Z385">
            <v>0.5</v>
          </cell>
          <cell r="AA385">
            <v>0.5</v>
          </cell>
          <cell r="AB385">
            <v>0</v>
          </cell>
          <cell r="AC385">
            <v>0</v>
          </cell>
          <cell r="AD385">
            <v>0</v>
          </cell>
        </row>
        <row r="386">
          <cell r="E386" t="str">
            <v>RetailGasEquipSun</v>
          </cell>
          <cell r="F386" t="str">
            <v>Fraction</v>
          </cell>
          <cell r="G386">
            <v>0</v>
          </cell>
          <cell r="H386">
            <v>0</v>
          </cell>
          <cell r="I386">
            <v>0</v>
          </cell>
          <cell r="J386">
            <v>0</v>
          </cell>
          <cell r="K386">
            <v>0</v>
          </cell>
          <cell r="L386">
            <v>0</v>
          </cell>
          <cell r="M386">
            <v>0</v>
          </cell>
          <cell r="N386">
            <v>0.5</v>
          </cell>
          <cell r="O386">
            <v>0.5</v>
          </cell>
          <cell r="P386">
            <v>0.75</v>
          </cell>
          <cell r="Q386">
            <v>0.9</v>
          </cell>
          <cell r="R386">
            <v>0.9</v>
          </cell>
          <cell r="S386">
            <v>0.9</v>
          </cell>
          <cell r="T386">
            <v>0.75</v>
          </cell>
          <cell r="U386">
            <v>0.75</v>
          </cell>
          <cell r="V386">
            <v>0.9</v>
          </cell>
          <cell r="W386">
            <v>0.9</v>
          </cell>
          <cell r="X386">
            <v>0.9</v>
          </cell>
          <cell r="Y386">
            <v>0.75</v>
          </cell>
          <cell r="Z386">
            <v>0.5</v>
          </cell>
          <cell r="AA386">
            <v>0.5</v>
          </cell>
          <cell r="AB386">
            <v>0</v>
          </cell>
          <cell r="AC386">
            <v>0</v>
          </cell>
          <cell r="AD386">
            <v>0</v>
          </cell>
        </row>
        <row r="387">
          <cell r="E387" t="str">
            <v>RetailHtgSetPtWD</v>
          </cell>
          <cell r="F387" t="str">
            <v>Temperature</v>
          </cell>
          <cell r="G387">
            <v>60</v>
          </cell>
          <cell r="H387">
            <v>60</v>
          </cell>
          <cell r="I387">
            <v>60</v>
          </cell>
          <cell r="J387">
            <v>60</v>
          </cell>
          <cell r="K387">
            <v>60</v>
          </cell>
          <cell r="L387">
            <v>60</v>
          </cell>
          <cell r="M387">
            <v>70</v>
          </cell>
          <cell r="N387">
            <v>70</v>
          </cell>
          <cell r="O387">
            <v>70</v>
          </cell>
          <cell r="P387">
            <v>70</v>
          </cell>
          <cell r="Q387">
            <v>70</v>
          </cell>
          <cell r="R387">
            <v>70</v>
          </cell>
          <cell r="S387">
            <v>70</v>
          </cell>
          <cell r="T387">
            <v>70</v>
          </cell>
          <cell r="U387">
            <v>70</v>
          </cell>
          <cell r="V387">
            <v>70</v>
          </cell>
          <cell r="W387">
            <v>70</v>
          </cell>
          <cell r="X387">
            <v>70</v>
          </cell>
          <cell r="Y387">
            <v>70</v>
          </cell>
          <cell r="Z387">
            <v>70</v>
          </cell>
          <cell r="AA387">
            <v>70</v>
          </cell>
          <cell r="AB387">
            <v>60</v>
          </cell>
          <cell r="AC387">
            <v>60</v>
          </cell>
          <cell r="AD387">
            <v>60</v>
          </cell>
        </row>
        <row r="388">
          <cell r="E388" t="str">
            <v>RetailHtgSetPtSat</v>
          </cell>
          <cell r="F388" t="str">
            <v>Temperature</v>
          </cell>
          <cell r="G388">
            <v>60</v>
          </cell>
          <cell r="H388">
            <v>60</v>
          </cell>
          <cell r="I388">
            <v>60</v>
          </cell>
          <cell r="J388">
            <v>60</v>
          </cell>
          <cell r="K388">
            <v>60</v>
          </cell>
          <cell r="L388">
            <v>60</v>
          </cell>
          <cell r="M388">
            <v>70</v>
          </cell>
          <cell r="N388">
            <v>70</v>
          </cell>
          <cell r="O388">
            <v>70</v>
          </cell>
          <cell r="P388">
            <v>70</v>
          </cell>
          <cell r="Q388">
            <v>70</v>
          </cell>
          <cell r="R388">
            <v>70</v>
          </cell>
          <cell r="S388">
            <v>70</v>
          </cell>
          <cell r="T388">
            <v>70</v>
          </cell>
          <cell r="U388">
            <v>70</v>
          </cell>
          <cell r="V388">
            <v>70</v>
          </cell>
          <cell r="W388">
            <v>70</v>
          </cell>
          <cell r="X388">
            <v>70</v>
          </cell>
          <cell r="Y388">
            <v>70</v>
          </cell>
          <cell r="Z388">
            <v>70</v>
          </cell>
          <cell r="AA388">
            <v>70</v>
          </cell>
          <cell r="AB388">
            <v>70</v>
          </cell>
          <cell r="AC388">
            <v>60</v>
          </cell>
          <cell r="AD388">
            <v>60</v>
          </cell>
        </row>
        <row r="389">
          <cell r="E389" t="str">
            <v>RetailHtgSetPtSun</v>
          </cell>
          <cell r="F389" t="str">
            <v>Temperature</v>
          </cell>
          <cell r="G389">
            <v>60</v>
          </cell>
          <cell r="H389">
            <v>60</v>
          </cell>
          <cell r="I389">
            <v>60</v>
          </cell>
          <cell r="J389">
            <v>60</v>
          </cell>
          <cell r="K389">
            <v>60</v>
          </cell>
          <cell r="L389">
            <v>60</v>
          </cell>
          <cell r="M389">
            <v>60</v>
          </cell>
          <cell r="N389">
            <v>60</v>
          </cell>
          <cell r="O389">
            <v>70</v>
          </cell>
          <cell r="P389">
            <v>70</v>
          </cell>
          <cell r="Q389">
            <v>70</v>
          </cell>
          <cell r="R389">
            <v>70</v>
          </cell>
          <cell r="S389">
            <v>70</v>
          </cell>
          <cell r="T389">
            <v>70</v>
          </cell>
          <cell r="U389">
            <v>70</v>
          </cell>
          <cell r="V389">
            <v>70</v>
          </cell>
          <cell r="W389">
            <v>70</v>
          </cell>
          <cell r="X389">
            <v>70</v>
          </cell>
          <cell r="Y389">
            <v>70</v>
          </cell>
          <cell r="Z389">
            <v>60</v>
          </cell>
          <cell r="AA389">
            <v>60</v>
          </cell>
          <cell r="AB389">
            <v>60</v>
          </cell>
          <cell r="AC389">
            <v>60</v>
          </cell>
          <cell r="AD389">
            <v>60</v>
          </cell>
        </row>
        <row r="390">
          <cell r="E390" t="str">
            <v>RetailClgSetPtWD</v>
          </cell>
          <cell r="F390" t="str">
            <v>Temperature</v>
          </cell>
          <cell r="G390">
            <v>85</v>
          </cell>
          <cell r="H390">
            <v>85</v>
          </cell>
          <cell r="I390">
            <v>85</v>
          </cell>
          <cell r="J390">
            <v>85</v>
          </cell>
          <cell r="K390">
            <v>85</v>
          </cell>
          <cell r="L390">
            <v>85</v>
          </cell>
          <cell r="M390">
            <v>75</v>
          </cell>
          <cell r="N390">
            <v>75</v>
          </cell>
          <cell r="O390">
            <v>75</v>
          </cell>
          <cell r="P390">
            <v>75</v>
          </cell>
          <cell r="Q390">
            <v>75</v>
          </cell>
          <cell r="R390">
            <v>75</v>
          </cell>
          <cell r="S390">
            <v>75</v>
          </cell>
          <cell r="T390">
            <v>75</v>
          </cell>
          <cell r="U390">
            <v>75</v>
          </cell>
          <cell r="V390">
            <v>75</v>
          </cell>
          <cell r="W390">
            <v>75</v>
          </cell>
          <cell r="X390">
            <v>75</v>
          </cell>
          <cell r="Y390">
            <v>75</v>
          </cell>
          <cell r="Z390">
            <v>75</v>
          </cell>
          <cell r="AA390">
            <v>75</v>
          </cell>
          <cell r="AB390">
            <v>85</v>
          </cell>
          <cell r="AC390">
            <v>85</v>
          </cell>
          <cell r="AD390">
            <v>85</v>
          </cell>
        </row>
        <row r="391">
          <cell r="E391" t="str">
            <v>RetailClgSetPtSat</v>
          </cell>
          <cell r="F391" t="str">
            <v>Temperature</v>
          </cell>
          <cell r="G391">
            <v>85</v>
          </cell>
          <cell r="H391">
            <v>85</v>
          </cell>
          <cell r="I391">
            <v>85</v>
          </cell>
          <cell r="J391">
            <v>85</v>
          </cell>
          <cell r="K391">
            <v>85</v>
          </cell>
          <cell r="L391">
            <v>85</v>
          </cell>
          <cell r="M391">
            <v>75</v>
          </cell>
          <cell r="N391">
            <v>75</v>
          </cell>
          <cell r="O391">
            <v>75</v>
          </cell>
          <cell r="P391">
            <v>75</v>
          </cell>
          <cell r="Q391">
            <v>75</v>
          </cell>
          <cell r="R391">
            <v>75</v>
          </cell>
          <cell r="S391">
            <v>75</v>
          </cell>
          <cell r="T391">
            <v>75</v>
          </cell>
          <cell r="U391">
            <v>75</v>
          </cell>
          <cell r="V391">
            <v>75</v>
          </cell>
          <cell r="W391">
            <v>75</v>
          </cell>
          <cell r="X391">
            <v>75</v>
          </cell>
          <cell r="Y391">
            <v>75</v>
          </cell>
          <cell r="Z391">
            <v>75</v>
          </cell>
          <cell r="AA391">
            <v>75</v>
          </cell>
          <cell r="AB391">
            <v>75</v>
          </cell>
          <cell r="AC391">
            <v>85</v>
          </cell>
          <cell r="AD391">
            <v>85</v>
          </cell>
        </row>
        <row r="392">
          <cell r="E392" t="str">
            <v>RetailClgSetPtSun</v>
          </cell>
          <cell r="F392" t="str">
            <v>Temperature</v>
          </cell>
          <cell r="G392">
            <v>85</v>
          </cell>
          <cell r="H392">
            <v>85</v>
          </cell>
          <cell r="I392">
            <v>85</v>
          </cell>
          <cell r="J392">
            <v>85</v>
          </cell>
          <cell r="K392">
            <v>85</v>
          </cell>
          <cell r="L392">
            <v>85</v>
          </cell>
          <cell r="M392">
            <v>85</v>
          </cell>
          <cell r="N392">
            <v>85</v>
          </cell>
          <cell r="O392">
            <v>75</v>
          </cell>
          <cell r="P392">
            <v>75</v>
          </cell>
          <cell r="Q392">
            <v>75</v>
          </cell>
          <cell r="R392">
            <v>75</v>
          </cell>
          <cell r="S392">
            <v>75</v>
          </cell>
          <cell r="T392">
            <v>75</v>
          </cell>
          <cell r="U392">
            <v>75</v>
          </cell>
          <cell r="V392">
            <v>75</v>
          </cell>
          <cell r="W392">
            <v>75</v>
          </cell>
          <cell r="X392">
            <v>75</v>
          </cell>
          <cell r="Y392">
            <v>75</v>
          </cell>
          <cell r="Z392">
            <v>85</v>
          </cell>
          <cell r="AA392">
            <v>85</v>
          </cell>
          <cell r="AB392">
            <v>85</v>
          </cell>
          <cell r="AC392">
            <v>85</v>
          </cell>
          <cell r="AD392">
            <v>85</v>
          </cell>
        </row>
        <row r="393">
          <cell r="E393" t="str">
            <v>RetailInfiltrationWD</v>
          </cell>
          <cell r="F393" t="str">
            <v>Fraction</v>
          </cell>
          <cell r="G393">
            <v>1</v>
          </cell>
          <cell r="H393">
            <v>1</v>
          </cell>
          <cell r="I393">
            <v>1</v>
          </cell>
          <cell r="J393">
            <v>1</v>
          </cell>
          <cell r="K393">
            <v>1</v>
          </cell>
          <cell r="L393">
            <v>1</v>
          </cell>
          <cell r="M393">
            <v>0.25</v>
          </cell>
          <cell r="N393">
            <v>0.25</v>
          </cell>
          <cell r="O393">
            <v>0.25</v>
          </cell>
          <cell r="P393">
            <v>0.25</v>
          </cell>
          <cell r="Q393">
            <v>0.25</v>
          </cell>
          <cell r="R393">
            <v>0.25</v>
          </cell>
          <cell r="S393">
            <v>0.25</v>
          </cell>
          <cell r="T393">
            <v>0.25</v>
          </cell>
          <cell r="U393">
            <v>0.25</v>
          </cell>
          <cell r="V393">
            <v>0.25</v>
          </cell>
          <cell r="W393">
            <v>0.25</v>
          </cell>
          <cell r="X393">
            <v>0.25</v>
          </cell>
          <cell r="Y393">
            <v>0.25</v>
          </cell>
          <cell r="Z393">
            <v>0.25</v>
          </cell>
          <cell r="AA393">
            <v>0.25</v>
          </cell>
          <cell r="AB393">
            <v>1</v>
          </cell>
          <cell r="AC393">
            <v>1</v>
          </cell>
          <cell r="AD393">
            <v>1</v>
          </cell>
        </row>
        <row r="394">
          <cell r="E394" t="str">
            <v>RetailInfiltrationSat</v>
          </cell>
          <cell r="F394" t="str">
            <v>Fraction</v>
          </cell>
          <cell r="G394">
            <v>1</v>
          </cell>
          <cell r="H394">
            <v>1</v>
          </cell>
          <cell r="I394">
            <v>1</v>
          </cell>
          <cell r="J394">
            <v>1</v>
          </cell>
          <cell r="K394">
            <v>1</v>
          </cell>
          <cell r="L394">
            <v>1</v>
          </cell>
          <cell r="M394">
            <v>0.25</v>
          </cell>
          <cell r="N394">
            <v>0.25</v>
          </cell>
          <cell r="O394">
            <v>0.25</v>
          </cell>
          <cell r="P394">
            <v>0.25</v>
          </cell>
          <cell r="Q394">
            <v>0.25</v>
          </cell>
          <cell r="R394">
            <v>0.25</v>
          </cell>
          <cell r="S394">
            <v>0.25</v>
          </cell>
          <cell r="T394">
            <v>0.25</v>
          </cell>
          <cell r="U394">
            <v>0.25</v>
          </cell>
          <cell r="V394">
            <v>0.25</v>
          </cell>
          <cell r="W394">
            <v>0.25</v>
          </cell>
          <cell r="X394">
            <v>0.25</v>
          </cell>
          <cell r="Y394">
            <v>0.25</v>
          </cell>
          <cell r="Z394">
            <v>0.25</v>
          </cell>
          <cell r="AA394">
            <v>0.25</v>
          </cell>
          <cell r="AB394">
            <v>0.25</v>
          </cell>
          <cell r="AC394">
            <v>1</v>
          </cell>
          <cell r="AD394">
            <v>1</v>
          </cell>
        </row>
        <row r="395">
          <cell r="E395" t="str">
            <v>RetailInfiltrationSun</v>
          </cell>
          <cell r="F395" t="str">
            <v>Fraction</v>
          </cell>
          <cell r="G395">
            <v>1</v>
          </cell>
          <cell r="H395">
            <v>1</v>
          </cell>
          <cell r="I395">
            <v>1</v>
          </cell>
          <cell r="J395">
            <v>1</v>
          </cell>
          <cell r="K395">
            <v>1</v>
          </cell>
          <cell r="L395">
            <v>1</v>
          </cell>
          <cell r="M395">
            <v>1</v>
          </cell>
          <cell r="N395">
            <v>1</v>
          </cell>
          <cell r="O395">
            <v>0.25</v>
          </cell>
          <cell r="P395">
            <v>0.25</v>
          </cell>
          <cell r="Q395">
            <v>0.25</v>
          </cell>
          <cell r="R395">
            <v>0.25</v>
          </cell>
          <cell r="S395">
            <v>0.25</v>
          </cell>
          <cell r="T395">
            <v>0.25</v>
          </cell>
          <cell r="U395">
            <v>0.25</v>
          </cell>
          <cell r="V395">
            <v>0.25</v>
          </cell>
          <cell r="W395">
            <v>0.25</v>
          </cell>
          <cell r="X395">
            <v>0.25</v>
          </cell>
          <cell r="Y395">
            <v>0.25</v>
          </cell>
          <cell r="Z395">
            <v>1</v>
          </cell>
          <cell r="AA395">
            <v>1</v>
          </cell>
          <cell r="AB395">
            <v>1</v>
          </cell>
          <cell r="AC395">
            <v>1</v>
          </cell>
          <cell r="AD395">
            <v>1</v>
          </cell>
        </row>
        <row r="396">
          <cell r="E396" t="str">
            <v>RetailEscalatorWD</v>
          </cell>
          <cell r="F396" t="str">
            <v>Fraction</v>
          </cell>
          <cell r="G396">
            <v>0</v>
          </cell>
          <cell r="H396">
            <v>0</v>
          </cell>
          <cell r="I396">
            <v>0</v>
          </cell>
          <cell r="J396">
            <v>0</v>
          </cell>
          <cell r="K396">
            <v>0</v>
          </cell>
          <cell r="L396">
            <v>0</v>
          </cell>
          <cell r="M396">
            <v>1</v>
          </cell>
          <cell r="N396">
            <v>1</v>
          </cell>
          <cell r="O396">
            <v>1</v>
          </cell>
          <cell r="P396">
            <v>1</v>
          </cell>
          <cell r="Q396">
            <v>1</v>
          </cell>
          <cell r="R396">
            <v>1</v>
          </cell>
          <cell r="S396">
            <v>1</v>
          </cell>
          <cell r="T396">
            <v>1</v>
          </cell>
          <cell r="U396">
            <v>1</v>
          </cell>
          <cell r="V396">
            <v>1</v>
          </cell>
          <cell r="W396">
            <v>1</v>
          </cell>
          <cell r="X396">
            <v>1</v>
          </cell>
          <cell r="Y396">
            <v>1</v>
          </cell>
          <cell r="Z396">
            <v>1</v>
          </cell>
          <cell r="AA396">
            <v>1</v>
          </cell>
          <cell r="AB396">
            <v>0</v>
          </cell>
          <cell r="AC396">
            <v>0</v>
          </cell>
          <cell r="AD396">
            <v>0</v>
          </cell>
        </row>
        <row r="397">
          <cell r="E397" t="str">
            <v>RetailEscalatorSat</v>
          </cell>
          <cell r="F397" t="str">
            <v>Fraction</v>
          </cell>
          <cell r="G397">
            <v>0</v>
          </cell>
          <cell r="H397">
            <v>0</v>
          </cell>
          <cell r="I397">
            <v>0</v>
          </cell>
          <cell r="J397">
            <v>0</v>
          </cell>
          <cell r="K397">
            <v>0</v>
          </cell>
          <cell r="L397">
            <v>0</v>
          </cell>
          <cell r="M397">
            <v>1</v>
          </cell>
          <cell r="N397">
            <v>1</v>
          </cell>
          <cell r="O397">
            <v>1</v>
          </cell>
          <cell r="P397">
            <v>1</v>
          </cell>
          <cell r="Q397">
            <v>1</v>
          </cell>
          <cell r="R397">
            <v>1</v>
          </cell>
          <cell r="S397">
            <v>1</v>
          </cell>
          <cell r="T397">
            <v>1</v>
          </cell>
          <cell r="U397">
            <v>1</v>
          </cell>
          <cell r="V397">
            <v>1</v>
          </cell>
          <cell r="W397">
            <v>1</v>
          </cell>
          <cell r="X397">
            <v>1</v>
          </cell>
          <cell r="Y397">
            <v>1</v>
          </cell>
          <cell r="Z397">
            <v>1</v>
          </cell>
          <cell r="AA397">
            <v>1</v>
          </cell>
          <cell r="AB397">
            <v>1</v>
          </cell>
          <cell r="AC397">
            <v>0</v>
          </cell>
          <cell r="AD397">
            <v>0</v>
          </cell>
        </row>
        <row r="398">
          <cell r="E398" t="str">
            <v>RetailEscalatorSun</v>
          </cell>
          <cell r="F398" t="str">
            <v>Fraction</v>
          </cell>
          <cell r="G398">
            <v>0</v>
          </cell>
          <cell r="H398">
            <v>0</v>
          </cell>
          <cell r="I398">
            <v>0</v>
          </cell>
          <cell r="J398">
            <v>0</v>
          </cell>
          <cell r="K398">
            <v>0</v>
          </cell>
          <cell r="L398">
            <v>0</v>
          </cell>
          <cell r="M398">
            <v>0</v>
          </cell>
          <cell r="N398">
            <v>0</v>
          </cell>
          <cell r="O398">
            <v>1</v>
          </cell>
          <cell r="P398">
            <v>1</v>
          </cell>
          <cell r="Q398">
            <v>1</v>
          </cell>
          <cell r="R398">
            <v>1</v>
          </cell>
          <cell r="S398">
            <v>1</v>
          </cell>
          <cell r="T398">
            <v>1</v>
          </cell>
          <cell r="U398">
            <v>1</v>
          </cell>
          <cell r="V398">
            <v>1</v>
          </cell>
          <cell r="W398">
            <v>1</v>
          </cell>
          <cell r="X398">
            <v>1</v>
          </cell>
          <cell r="Y398">
            <v>1</v>
          </cell>
          <cell r="Z398">
            <v>0</v>
          </cell>
          <cell r="AA398">
            <v>0</v>
          </cell>
          <cell r="AB398">
            <v>0</v>
          </cell>
          <cell r="AC398">
            <v>0</v>
          </cell>
          <cell r="AD398">
            <v>0</v>
          </cell>
        </row>
        <row r="399">
          <cell r="E399" t="str">
            <v>RetailWtrHtrSetPtWD</v>
          </cell>
          <cell r="F399" t="str">
            <v>Temperature</v>
          </cell>
          <cell r="G399">
            <v>135</v>
          </cell>
          <cell r="H399">
            <v>135</v>
          </cell>
          <cell r="I399">
            <v>135</v>
          </cell>
          <cell r="J399">
            <v>135</v>
          </cell>
          <cell r="K399">
            <v>135</v>
          </cell>
          <cell r="L399">
            <v>135</v>
          </cell>
          <cell r="M399">
            <v>135</v>
          </cell>
          <cell r="N399">
            <v>135</v>
          </cell>
          <cell r="O399">
            <v>135</v>
          </cell>
          <cell r="P399">
            <v>135</v>
          </cell>
          <cell r="Q399">
            <v>135</v>
          </cell>
          <cell r="R399">
            <v>135</v>
          </cell>
          <cell r="S399">
            <v>135</v>
          </cell>
          <cell r="T399">
            <v>135</v>
          </cell>
          <cell r="U399">
            <v>135</v>
          </cell>
          <cell r="V399">
            <v>135</v>
          </cell>
          <cell r="W399">
            <v>135</v>
          </cell>
          <cell r="X399">
            <v>135</v>
          </cell>
          <cell r="Y399">
            <v>135</v>
          </cell>
          <cell r="Z399">
            <v>135</v>
          </cell>
          <cell r="AA399">
            <v>135</v>
          </cell>
          <cell r="AB399">
            <v>135</v>
          </cell>
          <cell r="AC399">
            <v>135</v>
          </cell>
          <cell r="AD399">
            <v>135</v>
          </cell>
        </row>
        <row r="400">
          <cell r="E400" t="str">
            <v>RetailWtrHtrSetPtSat</v>
          </cell>
          <cell r="F400" t="str">
            <v>Temperature</v>
          </cell>
          <cell r="G400">
            <v>135</v>
          </cell>
          <cell r="H400">
            <v>135</v>
          </cell>
          <cell r="I400">
            <v>135</v>
          </cell>
          <cell r="J400">
            <v>135</v>
          </cell>
          <cell r="K400">
            <v>135</v>
          </cell>
          <cell r="L400">
            <v>135</v>
          </cell>
          <cell r="M400">
            <v>135</v>
          </cell>
          <cell r="N400">
            <v>135</v>
          </cell>
          <cell r="O400">
            <v>135</v>
          </cell>
          <cell r="P400">
            <v>135</v>
          </cell>
          <cell r="Q400">
            <v>135</v>
          </cell>
          <cell r="R400">
            <v>135</v>
          </cell>
          <cell r="S400">
            <v>135</v>
          </cell>
          <cell r="T400">
            <v>135</v>
          </cell>
          <cell r="U400">
            <v>135</v>
          </cell>
          <cell r="V400">
            <v>135</v>
          </cell>
          <cell r="W400">
            <v>135</v>
          </cell>
          <cell r="X400">
            <v>135</v>
          </cell>
          <cell r="Y400">
            <v>135</v>
          </cell>
          <cell r="Z400">
            <v>135</v>
          </cell>
          <cell r="AA400">
            <v>135</v>
          </cell>
          <cell r="AB400">
            <v>135</v>
          </cell>
          <cell r="AC400">
            <v>135</v>
          </cell>
          <cell r="AD400">
            <v>135</v>
          </cell>
        </row>
        <row r="401">
          <cell r="E401" t="str">
            <v>RetailWtrHtrSetPtSun</v>
          </cell>
          <cell r="F401" t="str">
            <v>Temperature</v>
          </cell>
          <cell r="G401">
            <v>135</v>
          </cell>
          <cell r="H401">
            <v>135</v>
          </cell>
          <cell r="I401">
            <v>135</v>
          </cell>
          <cell r="J401">
            <v>135</v>
          </cell>
          <cell r="K401">
            <v>135</v>
          </cell>
          <cell r="L401">
            <v>135</v>
          </cell>
          <cell r="M401">
            <v>135</v>
          </cell>
          <cell r="N401">
            <v>135</v>
          </cell>
          <cell r="O401">
            <v>135</v>
          </cell>
          <cell r="P401">
            <v>135</v>
          </cell>
          <cell r="Q401">
            <v>135</v>
          </cell>
          <cell r="R401">
            <v>135</v>
          </cell>
          <cell r="S401">
            <v>135</v>
          </cell>
          <cell r="T401">
            <v>135</v>
          </cell>
          <cell r="U401">
            <v>135</v>
          </cell>
          <cell r="V401">
            <v>135</v>
          </cell>
          <cell r="W401">
            <v>135</v>
          </cell>
          <cell r="X401">
            <v>135</v>
          </cell>
          <cell r="Y401">
            <v>135</v>
          </cell>
          <cell r="Z401">
            <v>135</v>
          </cell>
          <cell r="AA401">
            <v>135</v>
          </cell>
          <cell r="AB401">
            <v>135</v>
          </cell>
          <cell r="AC401">
            <v>135</v>
          </cell>
          <cell r="AD401">
            <v>135</v>
          </cell>
        </row>
        <row r="402">
          <cell r="E402" t="str">
            <v>SchoolOccupancyWD</v>
          </cell>
          <cell r="F402" t="str">
            <v>Fraction</v>
          </cell>
          <cell r="G402">
            <v>0</v>
          </cell>
          <cell r="H402">
            <v>0</v>
          </cell>
          <cell r="I402">
            <v>0</v>
          </cell>
          <cell r="J402">
            <v>0</v>
          </cell>
          <cell r="K402">
            <v>0</v>
          </cell>
          <cell r="L402">
            <v>0</v>
          </cell>
          <cell r="M402">
            <v>0</v>
          </cell>
          <cell r="N402">
            <v>0.05</v>
          </cell>
          <cell r="O402">
            <v>0.75</v>
          </cell>
          <cell r="P402">
            <v>0.9</v>
          </cell>
          <cell r="Q402">
            <v>0.9</v>
          </cell>
          <cell r="R402">
            <v>0.8</v>
          </cell>
          <cell r="S402">
            <v>0.8</v>
          </cell>
          <cell r="T402">
            <v>0.8</v>
          </cell>
          <cell r="U402">
            <v>0.8</v>
          </cell>
          <cell r="V402">
            <v>0.45</v>
          </cell>
          <cell r="W402">
            <v>0.15</v>
          </cell>
          <cell r="X402">
            <v>0.05</v>
          </cell>
          <cell r="Y402">
            <v>0.15</v>
          </cell>
          <cell r="Z402">
            <v>0.2</v>
          </cell>
          <cell r="AA402">
            <v>0.2</v>
          </cell>
          <cell r="AB402">
            <v>0.1</v>
          </cell>
          <cell r="AC402">
            <v>0</v>
          </cell>
          <cell r="AD402">
            <v>0</v>
          </cell>
        </row>
        <row r="403">
          <cell r="E403" t="str">
            <v>SchoolOccupancySat</v>
          </cell>
          <cell r="F403" t="str">
            <v>Fraction</v>
          </cell>
          <cell r="G403">
            <v>0</v>
          </cell>
          <cell r="H403">
            <v>0</v>
          </cell>
          <cell r="I403">
            <v>0</v>
          </cell>
          <cell r="J403">
            <v>0</v>
          </cell>
          <cell r="K403">
            <v>0</v>
          </cell>
          <cell r="L403">
            <v>0</v>
          </cell>
          <cell r="M403">
            <v>0</v>
          </cell>
          <cell r="N403">
            <v>0</v>
          </cell>
          <cell r="O403">
            <v>0.1</v>
          </cell>
          <cell r="P403">
            <v>0.1</v>
          </cell>
          <cell r="Q403">
            <v>0.1</v>
          </cell>
          <cell r="R403">
            <v>0.1</v>
          </cell>
          <cell r="S403">
            <v>0.1</v>
          </cell>
          <cell r="T403">
            <v>0</v>
          </cell>
          <cell r="U403">
            <v>0</v>
          </cell>
          <cell r="V403">
            <v>0</v>
          </cell>
          <cell r="W403">
            <v>0</v>
          </cell>
          <cell r="X403">
            <v>0</v>
          </cell>
          <cell r="Y403">
            <v>0</v>
          </cell>
          <cell r="Z403">
            <v>0</v>
          </cell>
          <cell r="AA403">
            <v>0</v>
          </cell>
          <cell r="AB403">
            <v>0</v>
          </cell>
          <cell r="AC403">
            <v>0</v>
          </cell>
          <cell r="AD403">
            <v>0</v>
          </cell>
        </row>
        <row r="404">
          <cell r="E404" t="str">
            <v>SchoolOccupancySun</v>
          </cell>
          <cell r="F404" t="str">
            <v>Fraction</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row>
        <row r="405">
          <cell r="E405" t="str">
            <v>SchoolLightsWD</v>
          </cell>
          <cell r="F405" t="str">
            <v>Fraction</v>
          </cell>
          <cell r="G405">
            <v>0.05</v>
          </cell>
          <cell r="H405">
            <v>0.05</v>
          </cell>
          <cell r="I405">
            <v>0.05</v>
          </cell>
          <cell r="J405">
            <v>0.05</v>
          </cell>
          <cell r="K405">
            <v>0.05</v>
          </cell>
          <cell r="L405">
            <v>0.05</v>
          </cell>
          <cell r="M405">
            <v>0.05</v>
          </cell>
          <cell r="N405">
            <v>0.3</v>
          </cell>
          <cell r="O405">
            <v>0.6</v>
          </cell>
          <cell r="P405">
            <v>0.65</v>
          </cell>
          <cell r="Q405">
            <v>0.65</v>
          </cell>
          <cell r="R405">
            <v>0.65</v>
          </cell>
          <cell r="S405">
            <v>0.55000000000000004</v>
          </cell>
          <cell r="T405">
            <v>0.55000000000000004</v>
          </cell>
          <cell r="U405">
            <v>0.55000000000000004</v>
          </cell>
          <cell r="V405">
            <v>0.5</v>
          </cell>
          <cell r="W405">
            <v>0.35</v>
          </cell>
          <cell r="X405">
            <v>0.35</v>
          </cell>
          <cell r="Y405">
            <v>0.35</v>
          </cell>
          <cell r="Z405">
            <v>0.35</v>
          </cell>
          <cell r="AA405">
            <v>0.35</v>
          </cell>
          <cell r="AB405">
            <v>0.3</v>
          </cell>
          <cell r="AC405">
            <v>0.05</v>
          </cell>
          <cell r="AD405">
            <v>0.05</v>
          </cell>
        </row>
        <row r="406">
          <cell r="E406" t="str">
            <v>SchoolLightsSat</v>
          </cell>
          <cell r="F406" t="str">
            <v>Fraction</v>
          </cell>
          <cell r="G406">
            <v>0.05</v>
          </cell>
          <cell r="H406">
            <v>0.05</v>
          </cell>
          <cell r="I406">
            <v>0.05</v>
          </cell>
          <cell r="J406">
            <v>0.05</v>
          </cell>
          <cell r="K406">
            <v>0.05</v>
          </cell>
          <cell r="L406">
            <v>0.05</v>
          </cell>
          <cell r="M406">
            <v>0.05</v>
          </cell>
          <cell r="N406">
            <v>0.05</v>
          </cell>
          <cell r="O406">
            <v>0.15</v>
          </cell>
          <cell r="P406">
            <v>0.15</v>
          </cell>
          <cell r="Q406">
            <v>0.15</v>
          </cell>
          <cell r="R406">
            <v>0.15</v>
          </cell>
          <cell r="S406">
            <v>0.15</v>
          </cell>
          <cell r="T406">
            <v>0.05</v>
          </cell>
          <cell r="U406">
            <v>0.05</v>
          </cell>
          <cell r="V406">
            <v>0.05</v>
          </cell>
          <cell r="W406">
            <v>0.05</v>
          </cell>
          <cell r="X406">
            <v>0.05</v>
          </cell>
          <cell r="Y406">
            <v>0.05</v>
          </cell>
          <cell r="Z406">
            <v>0.05</v>
          </cell>
          <cell r="AA406">
            <v>0.05</v>
          </cell>
          <cell r="AB406">
            <v>0.05</v>
          </cell>
          <cell r="AC406">
            <v>0.05</v>
          </cell>
          <cell r="AD406">
            <v>0.05</v>
          </cell>
        </row>
        <row r="407">
          <cell r="E407" t="str">
            <v>SchoolLightsSun</v>
          </cell>
          <cell r="F407" t="str">
            <v>Fraction</v>
          </cell>
          <cell r="G407">
            <v>0.05</v>
          </cell>
          <cell r="H407">
            <v>0.05</v>
          </cell>
          <cell r="I407">
            <v>0.05</v>
          </cell>
          <cell r="J407">
            <v>0.05</v>
          </cell>
          <cell r="K407">
            <v>0.05</v>
          </cell>
          <cell r="L407">
            <v>0.05</v>
          </cell>
          <cell r="M407">
            <v>0.05</v>
          </cell>
          <cell r="N407">
            <v>0.05</v>
          </cell>
          <cell r="O407">
            <v>0.05</v>
          </cell>
          <cell r="P407">
            <v>0.05</v>
          </cell>
          <cell r="Q407">
            <v>0.05</v>
          </cell>
          <cell r="R407">
            <v>0.05</v>
          </cell>
          <cell r="S407">
            <v>0.05</v>
          </cell>
          <cell r="T407">
            <v>0.05</v>
          </cell>
          <cell r="U407">
            <v>0.05</v>
          </cell>
          <cell r="V407">
            <v>0.05</v>
          </cell>
          <cell r="W407">
            <v>0.05</v>
          </cell>
          <cell r="X407">
            <v>0.05</v>
          </cell>
          <cell r="Y407">
            <v>0.05</v>
          </cell>
          <cell r="Z407">
            <v>0.05</v>
          </cell>
          <cell r="AA407">
            <v>0.05</v>
          </cell>
          <cell r="AB407">
            <v>0.05</v>
          </cell>
          <cell r="AC407">
            <v>0.05</v>
          </cell>
          <cell r="AD407">
            <v>0.05</v>
          </cell>
        </row>
        <row r="408">
          <cell r="E408" t="str">
            <v>SchoolReceptacleWD</v>
          </cell>
          <cell r="F408" t="str">
            <v>Fraction</v>
          </cell>
          <cell r="G408">
            <v>0.05</v>
          </cell>
          <cell r="H408">
            <v>0.05</v>
          </cell>
          <cell r="I408">
            <v>0.05</v>
          </cell>
          <cell r="J408">
            <v>0.05</v>
          </cell>
          <cell r="K408">
            <v>0.05</v>
          </cell>
          <cell r="L408">
            <v>0.05</v>
          </cell>
          <cell r="M408">
            <v>0.05</v>
          </cell>
          <cell r="N408">
            <v>0.3</v>
          </cell>
          <cell r="O408">
            <v>0.85</v>
          </cell>
          <cell r="P408">
            <v>0.95</v>
          </cell>
          <cell r="Q408">
            <v>0.95</v>
          </cell>
          <cell r="R408">
            <v>0.95</v>
          </cell>
          <cell r="S408">
            <v>0.8</v>
          </cell>
          <cell r="T408">
            <v>0.8</v>
          </cell>
          <cell r="U408">
            <v>0.8</v>
          </cell>
          <cell r="V408">
            <v>0.7</v>
          </cell>
          <cell r="W408">
            <v>0.5</v>
          </cell>
          <cell r="X408">
            <v>0.5</v>
          </cell>
          <cell r="Y408">
            <v>0.35</v>
          </cell>
          <cell r="Z408">
            <v>0.35</v>
          </cell>
          <cell r="AA408">
            <v>0.35</v>
          </cell>
          <cell r="AB408">
            <v>0.3</v>
          </cell>
          <cell r="AC408">
            <v>0.05</v>
          </cell>
          <cell r="AD408">
            <v>0.05</v>
          </cell>
        </row>
        <row r="409">
          <cell r="E409" t="str">
            <v>SchoolReceptacleSat</v>
          </cell>
          <cell r="F409" t="str">
            <v>Fraction</v>
          </cell>
          <cell r="G409">
            <v>0.05</v>
          </cell>
          <cell r="H409">
            <v>0.05</v>
          </cell>
          <cell r="I409">
            <v>0.05</v>
          </cell>
          <cell r="J409">
            <v>0.05</v>
          </cell>
          <cell r="K409">
            <v>0.05</v>
          </cell>
          <cell r="L409">
            <v>0.05</v>
          </cell>
          <cell r="M409">
            <v>0.05</v>
          </cell>
          <cell r="N409">
            <v>0.05</v>
          </cell>
          <cell r="O409">
            <v>0.15</v>
          </cell>
          <cell r="P409">
            <v>0.15</v>
          </cell>
          <cell r="Q409">
            <v>0.15</v>
          </cell>
          <cell r="R409">
            <v>0.15</v>
          </cell>
          <cell r="S409">
            <v>0.15</v>
          </cell>
          <cell r="T409">
            <v>0.05</v>
          </cell>
          <cell r="U409">
            <v>0.05</v>
          </cell>
          <cell r="V409">
            <v>0.05</v>
          </cell>
          <cell r="W409">
            <v>0.05</v>
          </cell>
          <cell r="X409">
            <v>0.05</v>
          </cell>
          <cell r="Y409">
            <v>0.05</v>
          </cell>
          <cell r="Z409">
            <v>0.05</v>
          </cell>
          <cell r="AA409">
            <v>0.05</v>
          </cell>
          <cell r="AB409">
            <v>0.05</v>
          </cell>
          <cell r="AC409">
            <v>0.05</v>
          </cell>
          <cell r="AD409">
            <v>0.05</v>
          </cell>
        </row>
        <row r="410">
          <cell r="E410" t="str">
            <v>SchoolReceptacleSun</v>
          </cell>
          <cell r="F410" t="str">
            <v>Fraction</v>
          </cell>
          <cell r="G410">
            <v>0.05</v>
          </cell>
          <cell r="H410">
            <v>0.05</v>
          </cell>
          <cell r="I410">
            <v>0.05</v>
          </cell>
          <cell r="J410">
            <v>0.05</v>
          </cell>
          <cell r="K410">
            <v>0.05</v>
          </cell>
          <cell r="L410">
            <v>0.05</v>
          </cell>
          <cell r="M410">
            <v>0.05</v>
          </cell>
          <cell r="N410">
            <v>0.05</v>
          </cell>
          <cell r="O410">
            <v>0.05</v>
          </cell>
          <cell r="P410">
            <v>0.05</v>
          </cell>
          <cell r="Q410">
            <v>0.05</v>
          </cell>
          <cell r="R410">
            <v>0.05</v>
          </cell>
          <cell r="S410">
            <v>0.05</v>
          </cell>
          <cell r="T410">
            <v>0.05</v>
          </cell>
          <cell r="U410">
            <v>0.05</v>
          </cell>
          <cell r="V410">
            <v>0.05</v>
          </cell>
          <cell r="W410">
            <v>0.05</v>
          </cell>
          <cell r="X410">
            <v>0.05</v>
          </cell>
          <cell r="Y410">
            <v>0.05</v>
          </cell>
          <cell r="Z410">
            <v>0.05</v>
          </cell>
          <cell r="AA410">
            <v>0.05</v>
          </cell>
          <cell r="AB410">
            <v>0.05</v>
          </cell>
          <cell r="AC410">
            <v>0.05</v>
          </cell>
          <cell r="AD410">
            <v>0.05</v>
          </cell>
        </row>
        <row r="411">
          <cell r="E411" t="str">
            <v>SchoolHVACAvailWD</v>
          </cell>
          <cell r="F411" t="str">
            <v>OnOff</v>
          </cell>
          <cell r="G411">
            <v>0</v>
          </cell>
          <cell r="H411">
            <v>0</v>
          </cell>
          <cell r="I411">
            <v>0</v>
          </cell>
          <cell r="J411">
            <v>0</v>
          </cell>
          <cell r="K411">
            <v>0</v>
          </cell>
          <cell r="L411">
            <v>0</v>
          </cell>
          <cell r="M411">
            <v>1</v>
          </cell>
          <cell r="N411">
            <v>1</v>
          </cell>
          <cell r="O411">
            <v>1</v>
          </cell>
          <cell r="P411">
            <v>1</v>
          </cell>
          <cell r="Q411">
            <v>1</v>
          </cell>
          <cell r="R411">
            <v>1</v>
          </cell>
          <cell r="S411">
            <v>1</v>
          </cell>
          <cell r="T411">
            <v>1</v>
          </cell>
          <cell r="U411">
            <v>1</v>
          </cell>
          <cell r="V411">
            <v>1</v>
          </cell>
          <cell r="W411">
            <v>1</v>
          </cell>
          <cell r="X411">
            <v>1</v>
          </cell>
          <cell r="Y411">
            <v>1</v>
          </cell>
          <cell r="Z411">
            <v>1</v>
          </cell>
          <cell r="AA411">
            <v>1</v>
          </cell>
          <cell r="AB411">
            <v>1</v>
          </cell>
          <cell r="AC411">
            <v>0</v>
          </cell>
          <cell r="AD411">
            <v>0</v>
          </cell>
        </row>
        <row r="412">
          <cell r="E412" t="str">
            <v>SchoolHVACAvailSat</v>
          </cell>
          <cell r="F412" t="str">
            <v>OnOff</v>
          </cell>
          <cell r="G412">
            <v>0</v>
          </cell>
          <cell r="H412">
            <v>0</v>
          </cell>
          <cell r="I412">
            <v>0</v>
          </cell>
          <cell r="J412">
            <v>0</v>
          </cell>
          <cell r="K412">
            <v>0</v>
          </cell>
          <cell r="L412">
            <v>0</v>
          </cell>
          <cell r="M412">
            <v>0</v>
          </cell>
          <cell r="N412">
            <v>1</v>
          </cell>
          <cell r="O412">
            <v>1</v>
          </cell>
          <cell r="P412">
            <v>1</v>
          </cell>
          <cell r="Q412">
            <v>1</v>
          </cell>
          <cell r="R412">
            <v>1</v>
          </cell>
          <cell r="S412">
            <v>1</v>
          </cell>
          <cell r="T412">
            <v>0</v>
          </cell>
          <cell r="U412">
            <v>0</v>
          </cell>
          <cell r="V412">
            <v>0</v>
          </cell>
          <cell r="W412">
            <v>0</v>
          </cell>
          <cell r="X412">
            <v>0</v>
          </cell>
          <cell r="Y412">
            <v>0</v>
          </cell>
          <cell r="Z412">
            <v>0</v>
          </cell>
          <cell r="AA412">
            <v>0</v>
          </cell>
          <cell r="AB412">
            <v>0</v>
          </cell>
          <cell r="AC412">
            <v>0</v>
          </cell>
          <cell r="AD412">
            <v>0</v>
          </cell>
        </row>
        <row r="413">
          <cell r="E413" t="str">
            <v>SchoolHVACAvailSun</v>
          </cell>
          <cell r="F413" t="str">
            <v>OnOff</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row>
        <row r="414">
          <cell r="E414" t="str">
            <v>SchoolServiceHotWaterWD</v>
          </cell>
          <cell r="F414" t="str">
            <v>Fraction</v>
          </cell>
          <cell r="G414">
            <v>0.05</v>
          </cell>
          <cell r="H414">
            <v>0.05</v>
          </cell>
          <cell r="I414">
            <v>0.05</v>
          </cell>
          <cell r="J414">
            <v>0.05</v>
          </cell>
          <cell r="K414">
            <v>0.05</v>
          </cell>
          <cell r="L414">
            <v>0.05</v>
          </cell>
          <cell r="M414">
            <v>0.05</v>
          </cell>
          <cell r="N414">
            <v>0.1</v>
          </cell>
          <cell r="O414">
            <v>0.34</v>
          </cell>
          <cell r="P414">
            <v>0.6</v>
          </cell>
          <cell r="Q414">
            <v>0.63</v>
          </cell>
          <cell r="R414">
            <v>0.72</v>
          </cell>
          <cell r="S414">
            <v>0.79</v>
          </cell>
          <cell r="T414">
            <v>0.83</v>
          </cell>
          <cell r="U414">
            <v>0.61</v>
          </cell>
          <cell r="V414">
            <v>0.65</v>
          </cell>
          <cell r="W414">
            <v>0.1</v>
          </cell>
          <cell r="X414">
            <v>0.1</v>
          </cell>
          <cell r="Y414">
            <v>0.19</v>
          </cell>
          <cell r="Z414">
            <v>0.25</v>
          </cell>
          <cell r="AA414">
            <v>0.22</v>
          </cell>
          <cell r="AB414">
            <v>0.22</v>
          </cell>
          <cell r="AC414">
            <v>0.12</v>
          </cell>
          <cell r="AD414">
            <v>0.09</v>
          </cell>
        </row>
        <row r="415">
          <cell r="E415" t="str">
            <v>SchoolServiceHotWaterSat</v>
          </cell>
          <cell r="F415" t="str">
            <v>Fraction</v>
          </cell>
          <cell r="G415">
            <v>0.03</v>
          </cell>
          <cell r="H415">
            <v>0.03</v>
          </cell>
          <cell r="I415">
            <v>0.03</v>
          </cell>
          <cell r="J415">
            <v>0.03</v>
          </cell>
          <cell r="K415">
            <v>0.03</v>
          </cell>
          <cell r="L415">
            <v>0.03</v>
          </cell>
          <cell r="M415">
            <v>0.03</v>
          </cell>
          <cell r="N415">
            <v>0.03</v>
          </cell>
          <cell r="O415">
            <v>0.03</v>
          </cell>
          <cell r="P415">
            <v>0.05</v>
          </cell>
          <cell r="Q415">
            <v>0.05</v>
          </cell>
          <cell r="R415">
            <v>0.05</v>
          </cell>
          <cell r="S415">
            <v>0.05</v>
          </cell>
          <cell r="T415">
            <v>0.03</v>
          </cell>
          <cell r="U415">
            <v>0.03</v>
          </cell>
          <cell r="V415">
            <v>0.03</v>
          </cell>
          <cell r="W415">
            <v>0.03</v>
          </cell>
          <cell r="X415">
            <v>0.03</v>
          </cell>
          <cell r="Y415">
            <v>0.03</v>
          </cell>
          <cell r="Z415">
            <v>0.03</v>
          </cell>
          <cell r="AA415">
            <v>0.03</v>
          </cell>
          <cell r="AB415">
            <v>0.03</v>
          </cell>
          <cell r="AC415">
            <v>0.03</v>
          </cell>
          <cell r="AD415">
            <v>0.03</v>
          </cell>
        </row>
        <row r="416">
          <cell r="E416" t="str">
            <v>SchoolServiceHotWaterSun</v>
          </cell>
          <cell r="F416" t="str">
            <v>Fraction</v>
          </cell>
          <cell r="G416">
            <v>0.03</v>
          </cell>
          <cell r="H416">
            <v>0.03</v>
          </cell>
          <cell r="I416">
            <v>0.03</v>
          </cell>
          <cell r="J416">
            <v>0.03</v>
          </cell>
          <cell r="K416">
            <v>0.03</v>
          </cell>
          <cell r="L416">
            <v>0.03</v>
          </cell>
          <cell r="M416">
            <v>0.03</v>
          </cell>
          <cell r="N416">
            <v>0.03</v>
          </cell>
          <cell r="O416">
            <v>0.05</v>
          </cell>
          <cell r="P416">
            <v>0.05</v>
          </cell>
          <cell r="Q416">
            <v>0.05</v>
          </cell>
          <cell r="R416">
            <v>0.05</v>
          </cell>
          <cell r="S416">
            <v>0.05</v>
          </cell>
          <cell r="T416">
            <v>0.05</v>
          </cell>
          <cell r="U416">
            <v>0.03</v>
          </cell>
          <cell r="V416">
            <v>0.03</v>
          </cell>
          <cell r="W416">
            <v>0.03</v>
          </cell>
          <cell r="X416">
            <v>0.03</v>
          </cell>
          <cell r="Y416">
            <v>0.03</v>
          </cell>
          <cell r="Z416">
            <v>0.03</v>
          </cell>
          <cell r="AA416">
            <v>0.03</v>
          </cell>
          <cell r="AB416">
            <v>0.03</v>
          </cell>
          <cell r="AC416">
            <v>0.03</v>
          </cell>
          <cell r="AD416">
            <v>0.03</v>
          </cell>
        </row>
        <row r="417">
          <cell r="E417" t="str">
            <v>SchoolElevatorWD</v>
          </cell>
          <cell r="F417" t="str">
            <v>Fraction</v>
          </cell>
          <cell r="G417">
            <v>0</v>
          </cell>
          <cell r="H417">
            <v>0</v>
          </cell>
          <cell r="I417">
            <v>0</v>
          </cell>
          <cell r="J417">
            <v>0</v>
          </cell>
          <cell r="K417">
            <v>0</v>
          </cell>
          <cell r="L417">
            <v>0</v>
          </cell>
          <cell r="M417">
            <v>0</v>
          </cell>
          <cell r="N417">
            <v>0</v>
          </cell>
          <cell r="O417">
            <v>0.3</v>
          </cell>
          <cell r="P417">
            <v>0.3</v>
          </cell>
          <cell r="Q417">
            <v>0.3</v>
          </cell>
          <cell r="R417">
            <v>0.3</v>
          </cell>
          <cell r="S417">
            <v>0.3</v>
          </cell>
          <cell r="T417">
            <v>0.3</v>
          </cell>
          <cell r="U417">
            <v>0.3</v>
          </cell>
          <cell r="V417">
            <v>0.15</v>
          </cell>
          <cell r="W417">
            <v>0</v>
          </cell>
          <cell r="X417">
            <v>0</v>
          </cell>
          <cell r="Y417">
            <v>0</v>
          </cell>
          <cell r="Z417">
            <v>0</v>
          </cell>
          <cell r="AA417">
            <v>0</v>
          </cell>
          <cell r="AB417">
            <v>0</v>
          </cell>
          <cell r="AC417">
            <v>0</v>
          </cell>
          <cell r="AD417">
            <v>0</v>
          </cell>
        </row>
        <row r="418">
          <cell r="E418" t="str">
            <v>SchoolElevatorSat</v>
          </cell>
          <cell r="F418" t="str">
            <v>Fraction</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row>
        <row r="419">
          <cell r="E419" t="str">
            <v>SchoolElevatorSun</v>
          </cell>
          <cell r="F419" t="str">
            <v>Fraction</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row>
        <row r="420">
          <cell r="E420" t="str">
            <v>SchoolRefrigerationWD</v>
          </cell>
          <cell r="F420" t="str">
            <v>Fraction</v>
          </cell>
          <cell r="G420">
            <v>0.9</v>
          </cell>
          <cell r="H420">
            <v>0.9</v>
          </cell>
          <cell r="I420">
            <v>0.9</v>
          </cell>
          <cell r="J420">
            <v>0.9</v>
          </cell>
          <cell r="K420">
            <v>0.9</v>
          </cell>
          <cell r="L420">
            <v>0.9</v>
          </cell>
          <cell r="M420">
            <v>0.9</v>
          </cell>
          <cell r="N420">
            <v>0.9</v>
          </cell>
          <cell r="O420">
            <v>0.9</v>
          </cell>
          <cell r="P420">
            <v>0.9</v>
          </cell>
          <cell r="Q420">
            <v>0.9</v>
          </cell>
          <cell r="R420">
            <v>0.9</v>
          </cell>
          <cell r="S420">
            <v>0.9</v>
          </cell>
          <cell r="T420">
            <v>0.9</v>
          </cell>
          <cell r="U420">
            <v>0.9</v>
          </cell>
          <cell r="V420">
            <v>0.9</v>
          </cell>
          <cell r="W420">
            <v>0.9</v>
          </cell>
          <cell r="X420">
            <v>0.9</v>
          </cell>
          <cell r="Y420">
            <v>0.9</v>
          </cell>
          <cell r="Z420">
            <v>0.9</v>
          </cell>
          <cell r="AA420">
            <v>0.9</v>
          </cell>
          <cell r="AB420">
            <v>0.9</v>
          </cell>
          <cell r="AC420">
            <v>0.9</v>
          </cell>
          <cell r="AD420">
            <v>0.9</v>
          </cell>
        </row>
        <row r="421">
          <cell r="E421" t="str">
            <v>SchoolRefrigerationSat</v>
          </cell>
          <cell r="F421" t="str">
            <v>Fraction</v>
          </cell>
          <cell r="G421">
            <v>0.9</v>
          </cell>
          <cell r="H421">
            <v>0.9</v>
          </cell>
          <cell r="I421">
            <v>0.9</v>
          </cell>
          <cell r="J421">
            <v>0.9</v>
          </cell>
          <cell r="K421">
            <v>0.9</v>
          </cell>
          <cell r="L421">
            <v>0.9</v>
          </cell>
          <cell r="M421">
            <v>0.9</v>
          </cell>
          <cell r="N421">
            <v>0.9</v>
          </cell>
          <cell r="O421">
            <v>0.9</v>
          </cell>
          <cell r="P421">
            <v>0.9</v>
          </cell>
          <cell r="Q421">
            <v>0.9</v>
          </cell>
          <cell r="R421">
            <v>0.9</v>
          </cell>
          <cell r="S421">
            <v>0.9</v>
          </cell>
          <cell r="T421">
            <v>0.9</v>
          </cell>
          <cell r="U421">
            <v>0.9</v>
          </cell>
          <cell r="V421">
            <v>0.9</v>
          </cell>
          <cell r="W421">
            <v>0.9</v>
          </cell>
          <cell r="X421">
            <v>0.9</v>
          </cell>
          <cell r="Y421">
            <v>0.9</v>
          </cell>
          <cell r="Z421">
            <v>0.9</v>
          </cell>
          <cell r="AA421">
            <v>0.9</v>
          </cell>
          <cell r="AB421">
            <v>0.9</v>
          </cell>
          <cell r="AC421">
            <v>0.9</v>
          </cell>
          <cell r="AD421">
            <v>0.9</v>
          </cell>
        </row>
        <row r="422">
          <cell r="E422" t="str">
            <v>SchoolRefrigerationSun</v>
          </cell>
          <cell r="F422" t="str">
            <v>Fraction</v>
          </cell>
          <cell r="G422">
            <v>0.9</v>
          </cell>
          <cell r="H422">
            <v>0.9</v>
          </cell>
          <cell r="I422">
            <v>0.9</v>
          </cell>
          <cell r="J422">
            <v>0.9</v>
          </cell>
          <cell r="K422">
            <v>0.9</v>
          </cell>
          <cell r="L422">
            <v>0.9</v>
          </cell>
          <cell r="M422">
            <v>0.9</v>
          </cell>
          <cell r="N422">
            <v>0.9</v>
          </cell>
          <cell r="O422">
            <v>0.9</v>
          </cell>
          <cell r="P422">
            <v>0.9</v>
          </cell>
          <cell r="Q422">
            <v>0.9</v>
          </cell>
          <cell r="R422">
            <v>0.9</v>
          </cell>
          <cell r="S422">
            <v>0.9</v>
          </cell>
          <cell r="T422">
            <v>0.9</v>
          </cell>
          <cell r="U422">
            <v>0.9</v>
          </cell>
          <cell r="V422">
            <v>0.9</v>
          </cell>
          <cell r="W422">
            <v>0.9</v>
          </cell>
          <cell r="X422">
            <v>0.9</v>
          </cell>
          <cell r="Y422">
            <v>0.9</v>
          </cell>
          <cell r="Z422">
            <v>0.9</v>
          </cell>
          <cell r="AA422">
            <v>0.9</v>
          </cell>
          <cell r="AB422">
            <v>0.9</v>
          </cell>
          <cell r="AC422">
            <v>0.9</v>
          </cell>
          <cell r="AD422">
            <v>0.9</v>
          </cell>
        </row>
        <row r="423">
          <cell r="E423" t="str">
            <v>SchoolGasEquipWD</v>
          </cell>
          <cell r="F423" t="str">
            <v>Fraction</v>
          </cell>
          <cell r="G423">
            <v>0</v>
          </cell>
          <cell r="H423">
            <v>0</v>
          </cell>
          <cell r="I423">
            <v>0</v>
          </cell>
          <cell r="J423">
            <v>0</v>
          </cell>
          <cell r="K423">
            <v>0</v>
          </cell>
          <cell r="L423">
            <v>0</v>
          </cell>
          <cell r="M423">
            <v>0</v>
          </cell>
          <cell r="N423">
            <v>0.5</v>
          </cell>
          <cell r="O423">
            <v>0.5</v>
          </cell>
          <cell r="P423">
            <v>0.75</v>
          </cell>
          <cell r="Q423">
            <v>0.9</v>
          </cell>
          <cell r="R423">
            <v>0.9</v>
          </cell>
          <cell r="S423">
            <v>0.9</v>
          </cell>
          <cell r="T423">
            <v>0</v>
          </cell>
          <cell r="U423">
            <v>0</v>
          </cell>
          <cell r="V423">
            <v>0</v>
          </cell>
          <cell r="W423">
            <v>0</v>
          </cell>
          <cell r="X423">
            <v>0</v>
          </cell>
          <cell r="Y423">
            <v>0</v>
          </cell>
          <cell r="Z423">
            <v>0</v>
          </cell>
          <cell r="AA423">
            <v>0</v>
          </cell>
          <cell r="AB423">
            <v>0</v>
          </cell>
          <cell r="AC423">
            <v>0</v>
          </cell>
          <cell r="AD423">
            <v>0</v>
          </cell>
        </row>
        <row r="424">
          <cell r="E424" t="str">
            <v>SchoolGasEquipSat</v>
          </cell>
          <cell r="F424" t="str">
            <v>Fraction</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row>
        <row r="425">
          <cell r="E425" t="str">
            <v>SchoolGasEquipSun</v>
          </cell>
          <cell r="F425" t="str">
            <v>Fraction</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row>
        <row r="426">
          <cell r="E426" t="str">
            <v>SchoolHtgSetPtWD</v>
          </cell>
          <cell r="F426" t="str">
            <v>Temperature</v>
          </cell>
          <cell r="G426">
            <v>60</v>
          </cell>
          <cell r="H426">
            <v>60</v>
          </cell>
          <cell r="I426">
            <v>60</v>
          </cell>
          <cell r="J426">
            <v>60</v>
          </cell>
          <cell r="K426">
            <v>60</v>
          </cell>
          <cell r="L426">
            <v>60</v>
          </cell>
          <cell r="M426">
            <v>70</v>
          </cell>
          <cell r="N426">
            <v>70</v>
          </cell>
          <cell r="O426">
            <v>70</v>
          </cell>
          <cell r="P426">
            <v>70</v>
          </cell>
          <cell r="Q426">
            <v>70</v>
          </cell>
          <cell r="R426">
            <v>70</v>
          </cell>
          <cell r="S426">
            <v>70</v>
          </cell>
          <cell r="T426">
            <v>70</v>
          </cell>
          <cell r="U426">
            <v>70</v>
          </cell>
          <cell r="V426">
            <v>70</v>
          </cell>
          <cell r="W426">
            <v>70</v>
          </cell>
          <cell r="X426">
            <v>70</v>
          </cell>
          <cell r="Y426">
            <v>70</v>
          </cell>
          <cell r="Z426">
            <v>70</v>
          </cell>
          <cell r="AA426">
            <v>70</v>
          </cell>
          <cell r="AB426">
            <v>70</v>
          </cell>
          <cell r="AC426">
            <v>60</v>
          </cell>
          <cell r="AD426">
            <v>60</v>
          </cell>
        </row>
        <row r="427">
          <cell r="E427" t="str">
            <v>SchoolHtgSetPtSat</v>
          </cell>
          <cell r="F427" t="str">
            <v>Temperature</v>
          </cell>
          <cell r="G427">
            <v>60</v>
          </cell>
          <cell r="H427">
            <v>60</v>
          </cell>
          <cell r="I427">
            <v>60</v>
          </cell>
          <cell r="J427">
            <v>60</v>
          </cell>
          <cell r="K427">
            <v>60</v>
          </cell>
          <cell r="L427">
            <v>60</v>
          </cell>
          <cell r="M427">
            <v>60</v>
          </cell>
          <cell r="N427">
            <v>70</v>
          </cell>
          <cell r="O427">
            <v>70</v>
          </cell>
          <cell r="P427">
            <v>70</v>
          </cell>
          <cell r="Q427">
            <v>70</v>
          </cell>
          <cell r="R427">
            <v>70</v>
          </cell>
          <cell r="S427">
            <v>70</v>
          </cell>
          <cell r="T427">
            <v>60</v>
          </cell>
          <cell r="U427">
            <v>60</v>
          </cell>
          <cell r="V427">
            <v>60</v>
          </cell>
          <cell r="W427">
            <v>60</v>
          </cell>
          <cell r="X427">
            <v>60</v>
          </cell>
          <cell r="Y427">
            <v>60</v>
          </cell>
          <cell r="Z427">
            <v>60</v>
          </cell>
          <cell r="AA427">
            <v>60</v>
          </cell>
          <cell r="AB427">
            <v>60</v>
          </cell>
          <cell r="AC427">
            <v>60</v>
          </cell>
          <cell r="AD427">
            <v>60</v>
          </cell>
        </row>
        <row r="428">
          <cell r="E428" t="str">
            <v>SchoolHtgSetPtSun</v>
          </cell>
          <cell r="F428" t="str">
            <v>Temperature</v>
          </cell>
          <cell r="G428">
            <v>60</v>
          </cell>
          <cell r="H428">
            <v>60</v>
          </cell>
          <cell r="I428">
            <v>60</v>
          </cell>
          <cell r="J428">
            <v>60</v>
          </cell>
          <cell r="K428">
            <v>60</v>
          </cell>
          <cell r="L428">
            <v>60</v>
          </cell>
          <cell r="M428">
            <v>60</v>
          </cell>
          <cell r="N428">
            <v>60</v>
          </cell>
          <cell r="O428">
            <v>60</v>
          </cell>
          <cell r="P428">
            <v>60</v>
          </cell>
          <cell r="Q428">
            <v>60</v>
          </cell>
          <cell r="R428">
            <v>60</v>
          </cell>
          <cell r="S428">
            <v>60</v>
          </cell>
          <cell r="T428">
            <v>60</v>
          </cell>
          <cell r="U428">
            <v>60</v>
          </cell>
          <cell r="V428">
            <v>60</v>
          </cell>
          <cell r="W428">
            <v>60</v>
          </cell>
          <cell r="X428">
            <v>60</v>
          </cell>
          <cell r="Y428">
            <v>60</v>
          </cell>
          <cell r="Z428">
            <v>60</v>
          </cell>
          <cell r="AA428">
            <v>60</v>
          </cell>
          <cell r="AB428">
            <v>60</v>
          </cell>
          <cell r="AC428">
            <v>60</v>
          </cell>
          <cell r="AD428">
            <v>60</v>
          </cell>
        </row>
        <row r="429">
          <cell r="E429" t="str">
            <v>SchoolClgSetPtWD</v>
          </cell>
          <cell r="F429" t="str">
            <v>Temperature</v>
          </cell>
          <cell r="G429">
            <v>85</v>
          </cell>
          <cell r="H429">
            <v>85</v>
          </cell>
          <cell r="I429">
            <v>85</v>
          </cell>
          <cell r="J429">
            <v>85</v>
          </cell>
          <cell r="K429">
            <v>85</v>
          </cell>
          <cell r="L429">
            <v>85</v>
          </cell>
          <cell r="M429">
            <v>75</v>
          </cell>
          <cell r="N429">
            <v>75</v>
          </cell>
          <cell r="O429">
            <v>75</v>
          </cell>
          <cell r="P429">
            <v>75</v>
          </cell>
          <cell r="Q429">
            <v>75</v>
          </cell>
          <cell r="R429">
            <v>75</v>
          </cell>
          <cell r="S429">
            <v>75</v>
          </cell>
          <cell r="T429">
            <v>75</v>
          </cell>
          <cell r="U429">
            <v>75</v>
          </cell>
          <cell r="V429">
            <v>75</v>
          </cell>
          <cell r="W429">
            <v>75</v>
          </cell>
          <cell r="X429">
            <v>75</v>
          </cell>
          <cell r="Y429">
            <v>75</v>
          </cell>
          <cell r="Z429">
            <v>75</v>
          </cell>
          <cell r="AA429">
            <v>75</v>
          </cell>
          <cell r="AB429">
            <v>75</v>
          </cell>
          <cell r="AC429">
            <v>85</v>
          </cell>
          <cell r="AD429">
            <v>85</v>
          </cell>
        </row>
        <row r="430">
          <cell r="E430" t="str">
            <v>SchoolClgSetPtSat</v>
          </cell>
          <cell r="F430" t="str">
            <v>Temperature</v>
          </cell>
          <cell r="G430">
            <v>85</v>
          </cell>
          <cell r="H430">
            <v>85</v>
          </cell>
          <cell r="I430">
            <v>85</v>
          </cell>
          <cell r="J430">
            <v>85</v>
          </cell>
          <cell r="K430">
            <v>85</v>
          </cell>
          <cell r="L430">
            <v>85</v>
          </cell>
          <cell r="M430">
            <v>85</v>
          </cell>
          <cell r="N430">
            <v>75</v>
          </cell>
          <cell r="O430">
            <v>75</v>
          </cell>
          <cell r="P430">
            <v>75</v>
          </cell>
          <cell r="Q430">
            <v>75</v>
          </cell>
          <cell r="R430">
            <v>75</v>
          </cell>
          <cell r="S430">
            <v>75</v>
          </cell>
          <cell r="T430">
            <v>85</v>
          </cell>
          <cell r="U430">
            <v>85</v>
          </cell>
          <cell r="V430">
            <v>85</v>
          </cell>
          <cell r="W430">
            <v>85</v>
          </cell>
          <cell r="X430">
            <v>85</v>
          </cell>
          <cell r="Y430">
            <v>85</v>
          </cell>
          <cell r="Z430">
            <v>85</v>
          </cell>
          <cell r="AA430">
            <v>85</v>
          </cell>
          <cell r="AB430">
            <v>85</v>
          </cell>
          <cell r="AC430">
            <v>85</v>
          </cell>
          <cell r="AD430">
            <v>85</v>
          </cell>
        </row>
        <row r="431">
          <cell r="E431" t="str">
            <v>SchoolClgSetPtSun</v>
          </cell>
          <cell r="F431" t="str">
            <v>Temperature</v>
          </cell>
          <cell r="G431">
            <v>85</v>
          </cell>
          <cell r="H431">
            <v>85</v>
          </cell>
          <cell r="I431">
            <v>85</v>
          </cell>
          <cell r="J431">
            <v>85</v>
          </cell>
          <cell r="K431">
            <v>85</v>
          </cell>
          <cell r="L431">
            <v>85</v>
          </cell>
          <cell r="M431">
            <v>85</v>
          </cell>
          <cell r="N431">
            <v>85</v>
          </cell>
          <cell r="O431">
            <v>85</v>
          </cell>
          <cell r="P431">
            <v>85</v>
          </cell>
          <cell r="Q431">
            <v>85</v>
          </cell>
          <cell r="R431">
            <v>85</v>
          </cell>
          <cell r="S431">
            <v>85</v>
          </cell>
          <cell r="T431">
            <v>85</v>
          </cell>
          <cell r="U431">
            <v>85</v>
          </cell>
          <cell r="V431">
            <v>85</v>
          </cell>
          <cell r="W431">
            <v>85</v>
          </cell>
          <cell r="X431">
            <v>85</v>
          </cell>
          <cell r="Y431">
            <v>85</v>
          </cell>
          <cell r="Z431">
            <v>85</v>
          </cell>
          <cell r="AA431">
            <v>85</v>
          </cell>
          <cell r="AB431">
            <v>85</v>
          </cell>
          <cell r="AC431">
            <v>85</v>
          </cell>
          <cell r="AD431">
            <v>85</v>
          </cell>
        </row>
        <row r="432">
          <cell r="E432" t="str">
            <v>SchoolInfiltrationWD</v>
          </cell>
          <cell r="F432" t="str">
            <v>Fraction</v>
          </cell>
          <cell r="G432">
            <v>1</v>
          </cell>
          <cell r="H432">
            <v>1</v>
          </cell>
          <cell r="I432">
            <v>1</v>
          </cell>
          <cell r="J432">
            <v>1</v>
          </cell>
          <cell r="K432">
            <v>1</v>
          </cell>
          <cell r="L432">
            <v>1</v>
          </cell>
          <cell r="M432">
            <v>0.25</v>
          </cell>
          <cell r="N432">
            <v>0.25</v>
          </cell>
          <cell r="O432">
            <v>0.25</v>
          </cell>
          <cell r="P432">
            <v>0.25</v>
          </cell>
          <cell r="Q432">
            <v>0.25</v>
          </cell>
          <cell r="R432">
            <v>0.25</v>
          </cell>
          <cell r="S432">
            <v>0.25</v>
          </cell>
          <cell r="T432">
            <v>0.25</v>
          </cell>
          <cell r="U432">
            <v>0.25</v>
          </cell>
          <cell r="V432">
            <v>0.25</v>
          </cell>
          <cell r="W432">
            <v>0.25</v>
          </cell>
          <cell r="X432">
            <v>0.25</v>
          </cell>
          <cell r="Y432">
            <v>0.25</v>
          </cell>
          <cell r="Z432">
            <v>0.25</v>
          </cell>
          <cell r="AA432">
            <v>0.25</v>
          </cell>
          <cell r="AB432">
            <v>0.25</v>
          </cell>
          <cell r="AC432">
            <v>1</v>
          </cell>
          <cell r="AD432">
            <v>1</v>
          </cell>
        </row>
        <row r="433">
          <cell r="E433" t="str">
            <v>SchoolInfiltrationSat</v>
          </cell>
          <cell r="F433" t="str">
            <v>Fraction</v>
          </cell>
          <cell r="G433">
            <v>1</v>
          </cell>
          <cell r="H433">
            <v>1</v>
          </cell>
          <cell r="I433">
            <v>1</v>
          </cell>
          <cell r="J433">
            <v>1</v>
          </cell>
          <cell r="K433">
            <v>1</v>
          </cell>
          <cell r="L433">
            <v>1</v>
          </cell>
          <cell r="M433">
            <v>1</v>
          </cell>
          <cell r="N433">
            <v>0.25</v>
          </cell>
          <cell r="O433">
            <v>0.25</v>
          </cell>
          <cell r="P433">
            <v>0.25</v>
          </cell>
          <cell r="Q433">
            <v>0.25</v>
          </cell>
          <cell r="R433">
            <v>0.25</v>
          </cell>
          <cell r="S433">
            <v>0.25</v>
          </cell>
          <cell r="T433">
            <v>1</v>
          </cell>
          <cell r="U433">
            <v>1</v>
          </cell>
          <cell r="V433">
            <v>1</v>
          </cell>
          <cell r="W433">
            <v>1</v>
          </cell>
          <cell r="X433">
            <v>1</v>
          </cell>
          <cell r="Y433">
            <v>1</v>
          </cell>
          <cell r="Z433">
            <v>1</v>
          </cell>
          <cell r="AA433">
            <v>1</v>
          </cell>
          <cell r="AB433">
            <v>1</v>
          </cell>
          <cell r="AC433">
            <v>1</v>
          </cell>
          <cell r="AD433">
            <v>1</v>
          </cell>
        </row>
        <row r="434">
          <cell r="E434" t="str">
            <v>SchoolInfiltrationSun</v>
          </cell>
          <cell r="F434" t="str">
            <v>Fraction</v>
          </cell>
          <cell r="G434">
            <v>1</v>
          </cell>
          <cell r="H434">
            <v>1</v>
          </cell>
          <cell r="I434">
            <v>1</v>
          </cell>
          <cell r="J434">
            <v>1</v>
          </cell>
          <cell r="K434">
            <v>1</v>
          </cell>
          <cell r="L434">
            <v>1</v>
          </cell>
          <cell r="M434">
            <v>1</v>
          </cell>
          <cell r="N434">
            <v>1</v>
          </cell>
          <cell r="O434">
            <v>1</v>
          </cell>
          <cell r="P434">
            <v>1</v>
          </cell>
          <cell r="Q434">
            <v>1</v>
          </cell>
          <cell r="R434">
            <v>1</v>
          </cell>
          <cell r="S434">
            <v>1</v>
          </cell>
          <cell r="T434">
            <v>1</v>
          </cell>
          <cell r="U434">
            <v>1</v>
          </cell>
          <cell r="V434">
            <v>1</v>
          </cell>
          <cell r="W434">
            <v>1</v>
          </cell>
          <cell r="X434">
            <v>1</v>
          </cell>
          <cell r="Y434">
            <v>1</v>
          </cell>
          <cell r="Z434">
            <v>1</v>
          </cell>
          <cell r="AA434">
            <v>1</v>
          </cell>
          <cell r="AB434">
            <v>1</v>
          </cell>
          <cell r="AC434">
            <v>1</v>
          </cell>
          <cell r="AD434">
            <v>1</v>
          </cell>
        </row>
        <row r="435">
          <cell r="E435" t="str">
            <v>SchoolWtrHtrSetPtWD</v>
          </cell>
          <cell r="F435" t="str">
            <v>Temperature</v>
          </cell>
          <cell r="G435">
            <v>135</v>
          </cell>
          <cell r="H435">
            <v>135</v>
          </cell>
          <cell r="I435">
            <v>135</v>
          </cell>
          <cell r="J435">
            <v>135</v>
          </cell>
          <cell r="K435">
            <v>135</v>
          </cell>
          <cell r="L435">
            <v>135</v>
          </cell>
          <cell r="M435">
            <v>135</v>
          </cell>
          <cell r="N435">
            <v>135</v>
          </cell>
          <cell r="O435">
            <v>135</v>
          </cell>
          <cell r="P435">
            <v>135</v>
          </cell>
          <cell r="Q435">
            <v>135</v>
          </cell>
          <cell r="R435">
            <v>135</v>
          </cell>
          <cell r="S435">
            <v>135</v>
          </cell>
          <cell r="T435">
            <v>135</v>
          </cell>
          <cell r="U435">
            <v>135</v>
          </cell>
          <cell r="V435">
            <v>135</v>
          </cell>
          <cell r="W435">
            <v>135</v>
          </cell>
          <cell r="X435">
            <v>135</v>
          </cell>
          <cell r="Y435">
            <v>135</v>
          </cell>
          <cell r="Z435">
            <v>135</v>
          </cell>
          <cell r="AA435">
            <v>135</v>
          </cell>
          <cell r="AB435">
            <v>135</v>
          </cell>
          <cell r="AC435">
            <v>135</v>
          </cell>
          <cell r="AD435">
            <v>135</v>
          </cell>
        </row>
        <row r="436">
          <cell r="E436" t="str">
            <v>SchoolWtrHtrSetPtSat</v>
          </cell>
          <cell r="F436" t="str">
            <v>Temperature</v>
          </cell>
          <cell r="G436">
            <v>135</v>
          </cell>
          <cell r="H436">
            <v>135</v>
          </cell>
          <cell r="I436">
            <v>135</v>
          </cell>
          <cell r="J436">
            <v>135</v>
          </cell>
          <cell r="K436">
            <v>135</v>
          </cell>
          <cell r="L436">
            <v>135</v>
          </cell>
          <cell r="M436">
            <v>135</v>
          </cell>
          <cell r="N436">
            <v>135</v>
          </cell>
          <cell r="O436">
            <v>135</v>
          </cell>
          <cell r="P436">
            <v>135</v>
          </cell>
          <cell r="Q436">
            <v>135</v>
          </cell>
          <cell r="R436">
            <v>135</v>
          </cell>
          <cell r="S436">
            <v>135</v>
          </cell>
          <cell r="T436">
            <v>135</v>
          </cell>
          <cell r="U436">
            <v>135</v>
          </cell>
          <cell r="V436">
            <v>135</v>
          </cell>
          <cell r="W436">
            <v>135</v>
          </cell>
          <cell r="X436">
            <v>135</v>
          </cell>
          <cell r="Y436">
            <v>135</v>
          </cell>
          <cell r="Z436">
            <v>135</v>
          </cell>
          <cell r="AA436">
            <v>135</v>
          </cell>
          <cell r="AB436">
            <v>135</v>
          </cell>
          <cell r="AC436">
            <v>135</v>
          </cell>
          <cell r="AD436">
            <v>135</v>
          </cell>
        </row>
        <row r="437">
          <cell r="E437" t="str">
            <v>SchoolWtrHtrSetPtSun</v>
          </cell>
          <cell r="F437" t="str">
            <v>Temperature</v>
          </cell>
          <cell r="G437">
            <v>135</v>
          </cell>
          <cell r="H437">
            <v>135</v>
          </cell>
          <cell r="I437">
            <v>135</v>
          </cell>
          <cell r="J437">
            <v>135</v>
          </cell>
          <cell r="K437">
            <v>135</v>
          </cell>
          <cell r="L437">
            <v>135</v>
          </cell>
          <cell r="M437">
            <v>135</v>
          </cell>
          <cell r="N437">
            <v>135</v>
          </cell>
          <cell r="O437">
            <v>135</v>
          </cell>
          <cell r="P437">
            <v>135</v>
          </cell>
          <cell r="Q437">
            <v>135</v>
          </cell>
          <cell r="R437">
            <v>135</v>
          </cell>
          <cell r="S437">
            <v>135</v>
          </cell>
          <cell r="T437">
            <v>135</v>
          </cell>
          <cell r="U437">
            <v>135</v>
          </cell>
          <cell r="V437">
            <v>135</v>
          </cell>
          <cell r="W437">
            <v>135</v>
          </cell>
          <cell r="X437">
            <v>135</v>
          </cell>
          <cell r="Y437">
            <v>135</v>
          </cell>
          <cell r="Z437">
            <v>135</v>
          </cell>
          <cell r="AA437">
            <v>135</v>
          </cell>
          <cell r="AB437">
            <v>135</v>
          </cell>
          <cell r="AC437">
            <v>135</v>
          </cell>
          <cell r="AD437">
            <v>135</v>
          </cell>
        </row>
        <row r="438">
          <cell r="E438" t="str">
            <v>WarehouseOccupancyWD</v>
          </cell>
          <cell r="F438" t="str">
            <v>Fraction</v>
          </cell>
          <cell r="G438">
            <v>0</v>
          </cell>
          <cell r="H438">
            <v>0</v>
          </cell>
          <cell r="I438">
            <v>0</v>
          </cell>
          <cell r="J438">
            <v>0</v>
          </cell>
          <cell r="K438">
            <v>0</v>
          </cell>
          <cell r="L438">
            <v>0</v>
          </cell>
          <cell r="M438">
            <v>0</v>
          </cell>
          <cell r="N438">
            <v>0.15</v>
          </cell>
          <cell r="O438">
            <v>0.7</v>
          </cell>
          <cell r="P438">
            <v>0.9</v>
          </cell>
          <cell r="Q438">
            <v>0.9</v>
          </cell>
          <cell r="R438">
            <v>0.9</v>
          </cell>
          <cell r="S438">
            <v>0.5</v>
          </cell>
          <cell r="T438">
            <v>0.85</v>
          </cell>
          <cell r="U438">
            <v>0.85</v>
          </cell>
          <cell r="V438">
            <v>0.85</v>
          </cell>
          <cell r="W438">
            <v>0.2</v>
          </cell>
          <cell r="X438">
            <v>0</v>
          </cell>
          <cell r="Y438">
            <v>0</v>
          </cell>
          <cell r="Z438">
            <v>0</v>
          </cell>
          <cell r="AA438">
            <v>0</v>
          </cell>
          <cell r="AB438">
            <v>0</v>
          </cell>
          <cell r="AC438">
            <v>0</v>
          </cell>
          <cell r="AD438">
            <v>0</v>
          </cell>
        </row>
        <row r="439">
          <cell r="E439" t="str">
            <v>WarehouseOccupancySat</v>
          </cell>
          <cell r="F439" t="str">
            <v>Fraction</v>
          </cell>
          <cell r="G439">
            <v>0</v>
          </cell>
          <cell r="H439">
            <v>0</v>
          </cell>
          <cell r="I439">
            <v>0</v>
          </cell>
          <cell r="J439">
            <v>0</v>
          </cell>
          <cell r="K439">
            <v>0</v>
          </cell>
          <cell r="L439">
            <v>0</v>
          </cell>
          <cell r="M439">
            <v>0</v>
          </cell>
          <cell r="N439">
            <v>0</v>
          </cell>
          <cell r="O439">
            <v>0.2</v>
          </cell>
          <cell r="P439">
            <v>0.2</v>
          </cell>
          <cell r="Q439">
            <v>0.2</v>
          </cell>
          <cell r="R439">
            <v>0.2</v>
          </cell>
          <cell r="S439">
            <v>0.1</v>
          </cell>
          <cell r="T439">
            <v>0.1</v>
          </cell>
          <cell r="U439">
            <v>0.1</v>
          </cell>
          <cell r="V439">
            <v>0.1</v>
          </cell>
          <cell r="W439">
            <v>0</v>
          </cell>
          <cell r="X439">
            <v>0</v>
          </cell>
          <cell r="Y439">
            <v>0</v>
          </cell>
          <cell r="Z439">
            <v>0</v>
          </cell>
          <cell r="AA439">
            <v>0</v>
          </cell>
          <cell r="AB439">
            <v>0</v>
          </cell>
          <cell r="AC439">
            <v>0</v>
          </cell>
          <cell r="AD439">
            <v>0</v>
          </cell>
        </row>
        <row r="440">
          <cell r="E440" t="str">
            <v>WarehouseOccupancySun</v>
          </cell>
          <cell r="F440" t="str">
            <v>Fraction</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row>
        <row r="441">
          <cell r="E441" t="str">
            <v>WarehouseLightsWD</v>
          </cell>
          <cell r="F441" t="str">
            <v>Fraction</v>
          </cell>
          <cell r="G441">
            <v>0.05</v>
          </cell>
          <cell r="H441">
            <v>0.05</v>
          </cell>
          <cell r="I441">
            <v>0.05</v>
          </cell>
          <cell r="J441">
            <v>0.05</v>
          </cell>
          <cell r="K441">
            <v>0.05</v>
          </cell>
          <cell r="L441">
            <v>0.05</v>
          </cell>
          <cell r="M441">
            <v>0.05</v>
          </cell>
          <cell r="N441">
            <v>0.25</v>
          </cell>
          <cell r="O441">
            <v>0.45</v>
          </cell>
          <cell r="P441">
            <v>0.55000000000000004</v>
          </cell>
          <cell r="Q441">
            <v>0.55000000000000004</v>
          </cell>
          <cell r="R441">
            <v>0.55000000000000004</v>
          </cell>
          <cell r="S441">
            <v>0.55000000000000004</v>
          </cell>
          <cell r="T441">
            <v>0.55000000000000004</v>
          </cell>
          <cell r="U441">
            <v>0.55000000000000004</v>
          </cell>
          <cell r="V441">
            <v>0.55000000000000004</v>
          </cell>
          <cell r="W441">
            <v>0.55000000000000004</v>
          </cell>
          <cell r="X441">
            <v>0.3</v>
          </cell>
          <cell r="Y441">
            <v>0.05</v>
          </cell>
          <cell r="Z441">
            <v>0.05</v>
          </cell>
          <cell r="AA441">
            <v>0.05</v>
          </cell>
          <cell r="AB441">
            <v>0.05</v>
          </cell>
          <cell r="AC441">
            <v>0.05</v>
          </cell>
          <cell r="AD441">
            <v>0.05</v>
          </cell>
        </row>
        <row r="442">
          <cell r="E442" t="str">
            <v>WarehouseLightsSat</v>
          </cell>
          <cell r="F442" t="str">
            <v>Fraction</v>
          </cell>
          <cell r="G442">
            <v>0.05</v>
          </cell>
          <cell r="H442">
            <v>0.05</v>
          </cell>
          <cell r="I442">
            <v>0.05</v>
          </cell>
          <cell r="J442">
            <v>0.05</v>
          </cell>
          <cell r="K442">
            <v>0.05</v>
          </cell>
          <cell r="L442">
            <v>0.05</v>
          </cell>
          <cell r="M442">
            <v>0.05</v>
          </cell>
          <cell r="N442">
            <v>0.05</v>
          </cell>
          <cell r="O442">
            <v>0.08</v>
          </cell>
          <cell r="P442">
            <v>0.24</v>
          </cell>
          <cell r="Q442">
            <v>0.24</v>
          </cell>
          <cell r="R442">
            <v>0.24</v>
          </cell>
          <cell r="S442">
            <v>0.05</v>
          </cell>
          <cell r="T442">
            <v>0.05</v>
          </cell>
          <cell r="U442">
            <v>0.05</v>
          </cell>
          <cell r="V442">
            <v>0.05</v>
          </cell>
          <cell r="W442">
            <v>0.05</v>
          </cell>
          <cell r="X442">
            <v>0.05</v>
          </cell>
          <cell r="Y442">
            <v>0.05</v>
          </cell>
          <cell r="Z442">
            <v>0.05</v>
          </cell>
          <cell r="AA442">
            <v>0.05</v>
          </cell>
          <cell r="AB442">
            <v>0.05</v>
          </cell>
          <cell r="AC442">
            <v>0.05</v>
          </cell>
          <cell r="AD442">
            <v>0.05</v>
          </cell>
        </row>
        <row r="443">
          <cell r="E443" t="str">
            <v>WarehouseLightsSun</v>
          </cell>
          <cell r="F443" t="str">
            <v>Fraction</v>
          </cell>
          <cell r="G443">
            <v>0.05</v>
          </cell>
          <cell r="H443">
            <v>0.05</v>
          </cell>
          <cell r="I443">
            <v>0.05</v>
          </cell>
          <cell r="J443">
            <v>0.05</v>
          </cell>
          <cell r="K443">
            <v>0.05</v>
          </cell>
          <cell r="L443">
            <v>0.05</v>
          </cell>
          <cell r="M443">
            <v>0.05</v>
          </cell>
          <cell r="N443">
            <v>0.05</v>
          </cell>
          <cell r="O443">
            <v>0.05</v>
          </cell>
          <cell r="P443">
            <v>0.05</v>
          </cell>
          <cell r="Q443">
            <v>0.05</v>
          </cell>
          <cell r="R443">
            <v>0.05</v>
          </cell>
          <cell r="S443">
            <v>0.05</v>
          </cell>
          <cell r="T443">
            <v>0.05</v>
          </cell>
          <cell r="U443">
            <v>0.05</v>
          </cell>
          <cell r="V443">
            <v>0.05</v>
          </cell>
          <cell r="W443">
            <v>0.05</v>
          </cell>
          <cell r="X443">
            <v>0.05</v>
          </cell>
          <cell r="Y443">
            <v>0.05</v>
          </cell>
          <cell r="Z443">
            <v>0.05</v>
          </cell>
          <cell r="AA443">
            <v>0.05</v>
          </cell>
          <cell r="AB443">
            <v>0.05</v>
          </cell>
          <cell r="AC443">
            <v>0.05</v>
          </cell>
          <cell r="AD443">
            <v>0.05</v>
          </cell>
        </row>
        <row r="444">
          <cell r="E444" t="str">
            <v>WarehouseReceptacleWD</v>
          </cell>
          <cell r="F444" t="str">
            <v>Fraction</v>
          </cell>
          <cell r="G444">
            <v>0.05</v>
          </cell>
          <cell r="H444">
            <v>0.05</v>
          </cell>
          <cell r="I444">
            <v>0.05</v>
          </cell>
          <cell r="J444">
            <v>0.05</v>
          </cell>
          <cell r="K444">
            <v>0.05</v>
          </cell>
          <cell r="L444">
            <v>0.05</v>
          </cell>
          <cell r="M444">
            <v>0.05</v>
          </cell>
          <cell r="N444">
            <v>0.4</v>
          </cell>
          <cell r="O444">
            <v>0.7</v>
          </cell>
          <cell r="P444">
            <v>0.9</v>
          </cell>
          <cell r="Q444">
            <v>0.9</v>
          </cell>
          <cell r="R444">
            <v>0.9</v>
          </cell>
          <cell r="S444">
            <v>0.9</v>
          </cell>
          <cell r="T444">
            <v>0.9</v>
          </cell>
          <cell r="U444">
            <v>0.9</v>
          </cell>
          <cell r="V444">
            <v>0.9</v>
          </cell>
          <cell r="W444">
            <v>0.9</v>
          </cell>
          <cell r="X444">
            <v>0.3</v>
          </cell>
          <cell r="Y444">
            <v>0.05</v>
          </cell>
          <cell r="Z444">
            <v>0.05</v>
          </cell>
          <cell r="AA444">
            <v>0.05</v>
          </cell>
          <cell r="AB444">
            <v>0.05</v>
          </cell>
          <cell r="AC444">
            <v>0.05</v>
          </cell>
          <cell r="AD444">
            <v>0.05</v>
          </cell>
        </row>
        <row r="445">
          <cell r="E445" t="str">
            <v>WarehouseReceptacleSat</v>
          </cell>
          <cell r="F445" t="str">
            <v>Fraction</v>
          </cell>
          <cell r="G445">
            <v>0.05</v>
          </cell>
          <cell r="H445">
            <v>0.05</v>
          </cell>
          <cell r="I445">
            <v>0.05</v>
          </cell>
          <cell r="J445">
            <v>0.05</v>
          </cell>
          <cell r="K445">
            <v>0.05</v>
          </cell>
          <cell r="L445">
            <v>0.05</v>
          </cell>
          <cell r="M445">
            <v>0.05</v>
          </cell>
          <cell r="N445">
            <v>0.05</v>
          </cell>
          <cell r="O445">
            <v>0.08</v>
          </cell>
          <cell r="P445">
            <v>0.24</v>
          </cell>
          <cell r="Q445">
            <v>0.24</v>
          </cell>
          <cell r="R445">
            <v>0.24</v>
          </cell>
          <cell r="S445">
            <v>0.05</v>
          </cell>
          <cell r="T445">
            <v>0.05</v>
          </cell>
          <cell r="U445">
            <v>0.05</v>
          </cell>
          <cell r="V445">
            <v>0.05</v>
          </cell>
          <cell r="W445">
            <v>0.05</v>
          </cell>
          <cell r="X445">
            <v>0.05</v>
          </cell>
          <cell r="Y445">
            <v>0.05</v>
          </cell>
          <cell r="Z445">
            <v>0.05</v>
          </cell>
          <cell r="AA445">
            <v>0.05</v>
          </cell>
          <cell r="AB445">
            <v>0.05</v>
          </cell>
          <cell r="AC445">
            <v>0.05</v>
          </cell>
          <cell r="AD445">
            <v>0.05</v>
          </cell>
        </row>
        <row r="446">
          <cell r="E446" t="str">
            <v>WarehouseReceptacleSun</v>
          </cell>
          <cell r="F446" t="str">
            <v>Fraction</v>
          </cell>
          <cell r="G446">
            <v>0.05</v>
          </cell>
          <cell r="H446">
            <v>0.05</v>
          </cell>
          <cell r="I446">
            <v>0.05</v>
          </cell>
          <cell r="J446">
            <v>0.05</v>
          </cell>
          <cell r="K446">
            <v>0.05</v>
          </cell>
          <cell r="L446">
            <v>0.05</v>
          </cell>
          <cell r="M446">
            <v>0.05</v>
          </cell>
          <cell r="N446">
            <v>0.05</v>
          </cell>
          <cell r="O446">
            <v>0.05</v>
          </cell>
          <cell r="P446">
            <v>0.05</v>
          </cell>
          <cell r="Q446">
            <v>0.05</v>
          </cell>
          <cell r="R446">
            <v>0.05</v>
          </cell>
          <cell r="S446">
            <v>0.05</v>
          </cell>
          <cell r="T446">
            <v>0.05</v>
          </cell>
          <cell r="U446">
            <v>0.05</v>
          </cell>
          <cell r="V446">
            <v>0.05</v>
          </cell>
          <cell r="W446">
            <v>0.05</v>
          </cell>
          <cell r="X446">
            <v>0.05</v>
          </cell>
          <cell r="Y446">
            <v>0.05</v>
          </cell>
          <cell r="Z446">
            <v>0.05</v>
          </cell>
          <cell r="AA446">
            <v>0.05</v>
          </cell>
          <cell r="AB446">
            <v>0.05</v>
          </cell>
          <cell r="AC446">
            <v>0.05</v>
          </cell>
          <cell r="AD446">
            <v>0.05</v>
          </cell>
        </row>
        <row r="447">
          <cell r="E447" t="str">
            <v>WarehouseHVACAvailWD</v>
          </cell>
          <cell r="F447" t="str">
            <v>OnOff</v>
          </cell>
          <cell r="G447">
            <v>0</v>
          </cell>
          <cell r="H447">
            <v>0</v>
          </cell>
          <cell r="I447">
            <v>0</v>
          </cell>
          <cell r="J447">
            <v>0</v>
          </cell>
          <cell r="K447">
            <v>0</v>
          </cell>
          <cell r="L447">
            <v>0</v>
          </cell>
          <cell r="M447">
            <v>1</v>
          </cell>
          <cell r="N447">
            <v>1</v>
          </cell>
          <cell r="O447">
            <v>1</v>
          </cell>
          <cell r="P447">
            <v>1</v>
          </cell>
          <cell r="Q447">
            <v>1</v>
          </cell>
          <cell r="R447">
            <v>1</v>
          </cell>
          <cell r="S447">
            <v>1</v>
          </cell>
          <cell r="T447">
            <v>1</v>
          </cell>
          <cell r="U447">
            <v>1</v>
          </cell>
          <cell r="V447">
            <v>1</v>
          </cell>
          <cell r="W447">
            <v>1</v>
          </cell>
          <cell r="X447">
            <v>0</v>
          </cell>
          <cell r="Y447">
            <v>0</v>
          </cell>
          <cell r="Z447">
            <v>0</v>
          </cell>
          <cell r="AA447">
            <v>0</v>
          </cell>
          <cell r="AB447">
            <v>0</v>
          </cell>
          <cell r="AC447">
            <v>0</v>
          </cell>
          <cell r="AD447">
            <v>0</v>
          </cell>
        </row>
        <row r="448">
          <cell r="E448" t="str">
            <v>WarehouseHVACAvailSat</v>
          </cell>
          <cell r="F448" t="str">
            <v>OnOff</v>
          </cell>
          <cell r="G448">
            <v>0</v>
          </cell>
          <cell r="H448">
            <v>0</v>
          </cell>
          <cell r="I448">
            <v>0</v>
          </cell>
          <cell r="J448">
            <v>0</v>
          </cell>
          <cell r="K448">
            <v>0</v>
          </cell>
          <cell r="L448">
            <v>0</v>
          </cell>
          <cell r="M448">
            <v>0</v>
          </cell>
          <cell r="N448">
            <v>1</v>
          </cell>
          <cell r="O448">
            <v>1</v>
          </cell>
          <cell r="P448">
            <v>1</v>
          </cell>
          <cell r="Q448">
            <v>1</v>
          </cell>
          <cell r="R448">
            <v>1</v>
          </cell>
          <cell r="S448">
            <v>1</v>
          </cell>
          <cell r="T448">
            <v>1</v>
          </cell>
          <cell r="U448">
            <v>1</v>
          </cell>
          <cell r="V448">
            <v>1</v>
          </cell>
          <cell r="W448">
            <v>0</v>
          </cell>
          <cell r="X448">
            <v>0</v>
          </cell>
          <cell r="Y448">
            <v>0</v>
          </cell>
          <cell r="Z448">
            <v>0</v>
          </cell>
          <cell r="AA448">
            <v>0</v>
          </cell>
          <cell r="AB448">
            <v>0</v>
          </cell>
          <cell r="AC448">
            <v>0</v>
          </cell>
          <cell r="AD448">
            <v>0</v>
          </cell>
        </row>
        <row r="449">
          <cell r="E449" t="str">
            <v>WarehouseHVACAvailSun</v>
          </cell>
          <cell r="F449" t="str">
            <v>OnOff</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row>
        <row r="450">
          <cell r="E450" t="str">
            <v>WarehouseServiceHotWaterWD</v>
          </cell>
          <cell r="F450" t="str">
            <v>Fraction</v>
          </cell>
          <cell r="G450">
            <v>0.02</v>
          </cell>
          <cell r="H450">
            <v>0.02</v>
          </cell>
          <cell r="I450">
            <v>0.02</v>
          </cell>
          <cell r="J450">
            <v>0.02</v>
          </cell>
          <cell r="K450">
            <v>0.05</v>
          </cell>
          <cell r="L450">
            <v>7.0000000000000007E-2</v>
          </cell>
          <cell r="M450">
            <v>7.0000000000000007E-2</v>
          </cell>
          <cell r="N450">
            <v>0.1</v>
          </cell>
          <cell r="O450">
            <v>0.3</v>
          </cell>
          <cell r="P450">
            <v>0.36</v>
          </cell>
          <cell r="Q450">
            <v>0.36</v>
          </cell>
          <cell r="R450">
            <v>0.46</v>
          </cell>
          <cell r="S450">
            <v>0.56999999999999995</v>
          </cell>
          <cell r="T450">
            <v>0.43</v>
          </cell>
          <cell r="U450">
            <v>0.38</v>
          </cell>
          <cell r="V450">
            <v>0.4</v>
          </cell>
          <cell r="W450">
            <v>0.3</v>
          </cell>
          <cell r="X450">
            <v>0.18</v>
          </cell>
          <cell r="Y450">
            <v>0.03</v>
          </cell>
          <cell r="Z450">
            <v>0.03</v>
          </cell>
          <cell r="AA450">
            <v>0.03</v>
          </cell>
          <cell r="AB450">
            <v>0.03</v>
          </cell>
          <cell r="AC450">
            <v>0.03</v>
          </cell>
          <cell r="AD450">
            <v>0.03</v>
          </cell>
        </row>
        <row r="451">
          <cell r="E451" t="str">
            <v>WarehouseServiceHotWaterSat</v>
          </cell>
          <cell r="F451" t="str">
            <v>Fraction</v>
          </cell>
          <cell r="G451">
            <v>0.02</v>
          </cell>
          <cell r="H451">
            <v>0.02</v>
          </cell>
          <cell r="I451">
            <v>0.02</v>
          </cell>
          <cell r="J451">
            <v>0.02</v>
          </cell>
          <cell r="K451">
            <v>0.02</v>
          </cell>
          <cell r="L451">
            <v>0.02</v>
          </cell>
          <cell r="M451">
            <v>0.02</v>
          </cell>
          <cell r="N451">
            <v>0.02</v>
          </cell>
          <cell r="O451">
            <v>0.06</v>
          </cell>
          <cell r="P451">
            <v>0.12</v>
          </cell>
          <cell r="Q451">
            <v>0.12</v>
          </cell>
          <cell r="R451">
            <v>0.17</v>
          </cell>
          <cell r="S451">
            <v>0.04</v>
          </cell>
          <cell r="T451">
            <v>0.04</v>
          </cell>
          <cell r="U451">
            <v>0.02</v>
          </cell>
          <cell r="V451">
            <v>0.02</v>
          </cell>
          <cell r="W451">
            <v>0.02</v>
          </cell>
          <cell r="X451">
            <v>0.02</v>
          </cell>
          <cell r="Y451">
            <v>0.02</v>
          </cell>
          <cell r="Z451">
            <v>0.02</v>
          </cell>
          <cell r="AA451">
            <v>0.02</v>
          </cell>
          <cell r="AB451">
            <v>0.02</v>
          </cell>
          <cell r="AC451">
            <v>0.02</v>
          </cell>
          <cell r="AD451">
            <v>0.02</v>
          </cell>
        </row>
        <row r="452">
          <cell r="E452" t="str">
            <v>WarehouseServiceHotWaterSun</v>
          </cell>
          <cell r="F452" t="str">
            <v>Fraction</v>
          </cell>
          <cell r="G452">
            <v>0.02</v>
          </cell>
          <cell r="H452">
            <v>0.02</v>
          </cell>
          <cell r="I452">
            <v>0.02</v>
          </cell>
          <cell r="J452">
            <v>0.02</v>
          </cell>
          <cell r="K452">
            <v>0.02</v>
          </cell>
          <cell r="L452">
            <v>0.02</v>
          </cell>
          <cell r="M452">
            <v>0.02</v>
          </cell>
          <cell r="N452">
            <v>0.02</v>
          </cell>
          <cell r="O452">
            <v>0.02</v>
          </cell>
          <cell r="P452">
            <v>0.02</v>
          </cell>
          <cell r="Q452">
            <v>0.02</v>
          </cell>
          <cell r="R452">
            <v>0.02</v>
          </cell>
          <cell r="S452">
            <v>0.04</v>
          </cell>
          <cell r="T452">
            <v>0.04</v>
          </cell>
          <cell r="U452">
            <v>0.02</v>
          </cell>
          <cell r="V452">
            <v>0.02</v>
          </cell>
          <cell r="W452">
            <v>0.02</v>
          </cell>
          <cell r="X452">
            <v>0.02</v>
          </cell>
          <cell r="Y452">
            <v>0.02</v>
          </cell>
          <cell r="Z452">
            <v>0.02</v>
          </cell>
          <cell r="AA452">
            <v>0.02</v>
          </cell>
          <cell r="AB452">
            <v>0.02</v>
          </cell>
          <cell r="AC452">
            <v>0.02</v>
          </cell>
          <cell r="AD452">
            <v>0.02</v>
          </cell>
        </row>
        <row r="453">
          <cell r="E453" t="str">
            <v>WarehouseElevatorWD</v>
          </cell>
          <cell r="F453" t="str">
            <v>Fraction</v>
          </cell>
          <cell r="G453">
            <v>0</v>
          </cell>
          <cell r="H453">
            <v>0</v>
          </cell>
          <cell r="I453">
            <v>0</v>
          </cell>
          <cell r="J453">
            <v>0</v>
          </cell>
          <cell r="K453">
            <v>0</v>
          </cell>
          <cell r="L453">
            <v>0</v>
          </cell>
          <cell r="M453">
            <v>0</v>
          </cell>
          <cell r="N453">
            <v>0</v>
          </cell>
          <cell r="O453">
            <v>0</v>
          </cell>
          <cell r="P453">
            <v>0</v>
          </cell>
          <cell r="Q453">
            <v>0.3</v>
          </cell>
          <cell r="R453">
            <v>0</v>
          </cell>
          <cell r="S453">
            <v>0</v>
          </cell>
          <cell r="T453">
            <v>0</v>
          </cell>
          <cell r="U453">
            <v>0</v>
          </cell>
          <cell r="V453">
            <v>0.4</v>
          </cell>
          <cell r="W453">
            <v>0</v>
          </cell>
          <cell r="X453">
            <v>0</v>
          </cell>
          <cell r="Y453">
            <v>0</v>
          </cell>
          <cell r="Z453">
            <v>0</v>
          </cell>
          <cell r="AA453">
            <v>0</v>
          </cell>
          <cell r="AB453">
            <v>0</v>
          </cell>
          <cell r="AC453">
            <v>0</v>
          </cell>
          <cell r="AD453">
            <v>0</v>
          </cell>
        </row>
        <row r="454">
          <cell r="E454" t="str">
            <v>WarehouseElevatorSat</v>
          </cell>
          <cell r="F454" t="str">
            <v>Fraction</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row>
        <row r="455">
          <cell r="E455" t="str">
            <v>WarehouseElevatorSun</v>
          </cell>
          <cell r="F455" t="str">
            <v>Fraction</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row>
        <row r="456">
          <cell r="E456" t="str">
            <v>WarehouseRefrigerationWD</v>
          </cell>
          <cell r="F456" t="str">
            <v>Fraction</v>
          </cell>
          <cell r="G456">
            <v>0.9</v>
          </cell>
          <cell r="H456">
            <v>0.9</v>
          </cell>
          <cell r="I456">
            <v>0.9</v>
          </cell>
          <cell r="J456">
            <v>0.9</v>
          </cell>
          <cell r="K456">
            <v>0.9</v>
          </cell>
          <cell r="L456">
            <v>0.9</v>
          </cell>
          <cell r="M456">
            <v>0.9</v>
          </cell>
          <cell r="N456">
            <v>0.9</v>
          </cell>
          <cell r="O456">
            <v>0.9</v>
          </cell>
          <cell r="P456">
            <v>0.9</v>
          </cell>
          <cell r="Q456">
            <v>0.9</v>
          </cell>
          <cell r="R456">
            <v>0.9</v>
          </cell>
          <cell r="S456">
            <v>0.9</v>
          </cell>
          <cell r="T456">
            <v>0.9</v>
          </cell>
          <cell r="U456">
            <v>0.9</v>
          </cell>
          <cell r="V456">
            <v>0.9</v>
          </cell>
          <cell r="W456">
            <v>0.9</v>
          </cell>
          <cell r="X456">
            <v>0.9</v>
          </cell>
          <cell r="Y456">
            <v>0.9</v>
          </cell>
          <cell r="Z456">
            <v>0.9</v>
          </cell>
          <cell r="AA456">
            <v>0.9</v>
          </cell>
          <cell r="AB456">
            <v>0.9</v>
          </cell>
          <cell r="AC456">
            <v>0.9</v>
          </cell>
          <cell r="AD456">
            <v>0.9</v>
          </cell>
        </row>
        <row r="457">
          <cell r="E457" t="str">
            <v>WarehouseRefrigerationSat</v>
          </cell>
          <cell r="F457" t="str">
            <v>Fraction</v>
          </cell>
          <cell r="G457">
            <v>0.9</v>
          </cell>
          <cell r="H457">
            <v>0.9</v>
          </cell>
          <cell r="I457">
            <v>0.9</v>
          </cell>
          <cell r="J457">
            <v>0.9</v>
          </cell>
          <cell r="K457">
            <v>0.9</v>
          </cell>
          <cell r="L457">
            <v>0.9</v>
          </cell>
          <cell r="M457">
            <v>0.9</v>
          </cell>
          <cell r="N457">
            <v>0.9</v>
          </cell>
          <cell r="O457">
            <v>0.9</v>
          </cell>
          <cell r="P457">
            <v>0.9</v>
          </cell>
          <cell r="Q457">
            <v>0.9</v>
          </cell>
          <cell r="R457">
            <v>0.9</v>
          </cell>
          <cell r="S457">
            <v>0.9</v>
          </cell>
          <cell r="T457">
            <v>0.9</v>
          </cell>
          <cell r="U457">
            <v>0.9</v>
          </cell>
          <cell r="V457">
            <v>0.9</v>
          </cell>
          <cell r="W457">
            <v>0.9</v>
          </cell>
          <cell r="X457">
            <v>0.9</v>
          </cell>
          <cell r="Y457">
            <v>0.9</v>
          </cell>
          <cell r="Z457">
            <v>0.9</v>
          </cell>
          <cell r="AA457">
            <v>0.9</v>
          </cell>
          <cell r="AB457">
            <v>0.9</v>
          </cell>
          <cell r="AC457">
            <v>0.9</v>
          </cell>
          <cell r="AD457">
            <v>0.9</v>
          </cell>
        </row>
        <row r="458">
          <cell r="E458" t="str">
            <v>WarehouseRefrigerationSun</v>
          </cell>
          <cell r="F458" t="str">
            <v>Fraction</v>
          </cell>
          <cell r="G458">
            <v>0.9</v>
          </cell>
          <cell r="H458">
            <v>0.9</v>
          </cell>
          <cell r="I458">
            <v>0.9</v>
          </cell>
          <cell r="J458">
            <v>0.9</v>
          </cell>
          <cell r="K458">
            <v>0.9</v>
          </cell>
          <cell r="L458">
            <v>0.9</v>
          </cell>
          <cell r="M458">
            <v>0.9</v>
          </cell>
          <cell r="N458">
            <v>0.9</v>
          </cell>
          <cell r="O458">
            <v>0.9</v>
          </cell>
          <cell r="P458">
            <v>0.9</v>
          </cell>
          <cell r="Q458">
            <v>0.9</v>
          </cell>
          <cell r="R458">
            <v>0.9</v>
          </cell>
          <cell r="S458">
            <v>0.9</v>
          </cell>
          <cell r="T458">
            <v>0.9</v>
          </cell>
          <cell r="U458">
            <v>0.9</v>
          </cell>
          <cell r="V458">
            <v>0.9</v>
          </cell>
          <cell r="W458">
            <v>0.9</v>
          </cell>
          <cell r="X458">
            <v>0.9</v>
          </cell>
          <cell r="Y458">
            <v>0.9</v>
          </cell>
          <cell r="Z458">
            <v>0.9</v>
          </cell>
          <cell r="AA458">
            <v>0.9</v>
          </cell>
          <cell r="AB458">
            <v>0.9</v>
          </cell>
          <cell r="AC458">
            <v>0.9</v>
          </cell>
          <cell r="AD458">
            <v>0.9</v>
          </cell>
        </row>
        <row r="459">
          <cell r="E459" t="str">
            <v>WarehouseHtgSetPtWD</v>
          </cell>
          <cell r="F459" t="str">
            <v>Temperature</v>
          </cell>
          <cell r="G459">
            <v>60</v>
          </cell>
          <cell r="H459">
            <v>60</v>
          </cell>
          <cell r="I459">
            <v>60</v>
          </cell>
          <cell r="J459">
            <v>60</v>
          </cell>
          <cell r="K459">
            <v>60</v>
          </cell>
          <cell r="L459">
            <v>60</v>
          </cell>
          <cell r="M459">
            <v>70</v>
          </cell>
          <cell r="N459">
            <v>70</v>
          </cell>
          <cell r="O459">
            <v>70</v>
          </cell>
          <cell r="P459">
            <v>70</v>
          </cell>
          <cell r="Q459">
            <v>70</v>
          </cell>
          <cell r="R459">
            <v>70</v>
          </cell>
          <cell r="S459">
            <v>70</v>
          </cell>
          <cell r="T459">
            <v>70</v>
          </cell>
          <cell r="U459">
            <v>70</v>
          </cell>
          <cell r="V459">
            <v>70</v>
          </cell>
          <cell r="W459">
            <v>70</v>
          </cell>
          <cell r="X459">
            <v>60</v>
          </cell>
          <cell r="Y459">
            <v>60</v>
          </cell>
          <cell r="Z459">
            <v>60</v>
          </cell>
          <cell r="AA459">
            <v>60</v>
          </cell>
          <cell r="AB459">
            <v>60</v>
          </cell>
          <cell r="AC459">
            <v>60</v>
          </cell>
          <cell r="AD459">
            <v>60</v>
          </cell>
        </row>
        <row r="460">
          <cell r="E460" t="str">
            <v>WarehouseHtgSetPtSat</v>
          </cell>
          <cell r="F460" t="str">
            <v>Temperature</v>
          </cell>
          <cell r="G460">
            <v>60</v>
          </cell>
          <cell r="H460">
            <v>60</v>
          </cell>
          <cell r="I460">
            <v>60</v>
          </cell>
          <cell r="J460">
            <v>60</v>
          </cell>
          <cell r="K460">
            <v>60</v>
          </cell>
          <cell r="L460">
            <v>60</v>
          </cell>
          <cell r="M460">
            <v>60</v>
          </cell>
          <cell r="N460">
            <v>70</v>
          </cell>
          <cell r="O460">
            <v>70</v>
          </cell>
          <cell r="P460">
            <v>70</v>
          </cell>
          <cell r="Q460">
            <v>70</v>
          </cell>
          <cell r="R460">
            <v>70</v>
          </cell>
          <cell r="S460">
            <v>70</v>
          </cell>
          <cell r="T460">
            <v>70</v>
          </cell>
          <cell r="U460">
            <v>70</v>
          </cell>
          <cell r="V460">
            <v>70</v>
          </cell>
          <cell r="W460">
            <v>60</v>
          </cell>
          <cell r="X460">
            <v>60</v>
          </cell>
          <cell r="Y460">
            <v>60</v>
          </cell>
          <cell r="Z460">
            <v>60</v>
          </cell>
          <cell r="AA460">
            <v>60</v>
          </cell>
          <cell r="AB460">
            <v>60</v>
          </cell>
          <cell r="AC460">
            <v>60</v>
          </cell>
          <cell r="AD460">
            <v>60</v>
          </cell>
        </row>
        <row r="461">
          <cell r="E461" t="str">
            <v>WarehouseHtgSetPtSun</v>
          </cell>
          <cell r="F461" t="str">
            <v>Temperature</v>
          </cell>
          <cell r="G461">
            <v>60</v>
          </cell>
          <cell r="H461">
            <v>60</v>
          </cell>
          <cell r="I461">
            <v>60</v>
          </cell>
          <cell r="J461">
            <v>60</v>
          </cell>
          <cell r="K461">
            <v>60</v>
          </cell>
          <cell r="L461">
            <v>60</v>
          </cell>
          <cell r="M461">
            <v>60</v>
          </cell>
          <cell r="N461">
            <v>60</v>
          </cell>
          <cell r="O461">
            <v>60</v>
          </cell>
          <cell r="P461">
            <v>60</v>
          </cell>
          <cell r="Q461">
            <v>60</v>
          </cell>
          <cell r="R461">
            <v>60</v>
          </cell>
          <cell r="S461">
            <v>60</v>
          </cell>
          <cell r="T461">
            <v>60</v>
          </cell>
          <cell r="U461">
            <v>60</v>
          </cell>
          <cell r="V461">
            <v>60</v>
          </cell>
          <cell r="W461">
            <v>60</v>
          </cell>
          <cell r="X461">
            <v>60</v>
          </cell>
          <cell r="Y461">
            <v>60</v>
          </cell>
          <cell r="Z461">
            <v>60</v>
          </cell>
          <cell r="AA461">
            <v>60</v>
          </cell>
          <cell r="AB461">
            <v>60</v>
          </cell>
          <cell r="AC461">
            <v>60</v>
          </cell>
          <cell r="AD461">
            <v>60</v>
          </cell>
        </row>
        <row r="462">
          <cell r="E462" t="str">
            <v>WarehouseClgSetPtWD</v>
          </cell>
          <cell r="F462" t="str">
            <v>Temperature</v>
          </cell>
          <cell r="G462">
            <v>85</v>
          </cell>
          <cell r="H462">
            <v>85</v>
          </cell>
          <cell r="I462">
            <v>85</v>
          </cell>
          <cell r="J462">
            <v>85</v>
          </cell>
          <cell r="K462">
            <v>85</v>
          </cell>
          <cell r="L462">
            <v>85</v>
          </cell>
          <cell r="M462">
            <v>75</v>
          </cell>
          <cell r="N462">
            <v>75</v>
          </cell>
          <cell r="O462">
            <v>75</v>
          </cell>
          <cell r="P462">
            <v>75</v>
          </cell>
          <cell r="Q462">
            <v>75</v>
          </cell>
          <cell r="R462">
            <v>75</v>
          </cell>
          <cell r="S462">
            <v>75</v>
          </cell>
          <cell r="T462">
            <v>75</v>
          </cell>
          <cell r="U462">
            <v>75</v>
          </cell>
          <cell r="V462">
            <v>75</v>
          </cell>
          <cell r="W462">
            <v>75</v>
          </cell>
          <cell r="X462">
            <v>85</v>
          </cell>
          <cell r="Y462">
            <v>85</v>
          </cell>
          <cell r="Z462">
            <v>85</v>
          </cell>
          <cell r="AA462">
            <v>85</v>
          </cell>
          <cell r="AB462">
            <v>85</v>
          </cell>
          <cell r="AC462">
            <v>85</v>
          </cell>
          <cell r="AD462">
            <v>85</v>
          </cell>
        </row>
        <row r="463">
          <cell r="E463" t="str">
            <v>WarehouseClgSetPtSat</v>
          </cell>
          <cell r="F463" t="str">
            <v>Temperature</v>
          </cell>
          <cell r="G463">
            <v>85</v>
          </cell>
          <cell r="H463">
            <v>85</v>
          </cell>
          <cell r="I463">
            <v>85</v>
          </cell>
          <cell r="J463">
            <v>85</v>
          </cell>
          <cell r="K463">
            <v>85</v>
          </cell>
          <cell r="L463">
            <v>85</v>
          </cell>
          <cell r="M463">
            <v>85</v>
          </cell>
          <cell r="N463">
            <v>75</v>
          </cell>
          <cell r="O463">
            <v>75</v>
          </cell>
          <cell r="P463">
            <v>75</v>
          </cell>
          <cell r="Q463">
            <v>75</v>
          </cell>
          <cell r="R463">
            <v>75</v>
          </cell>
          <cell r="S463">
            <v>75</v>
          </cell>
          <cell r="T463">
            <v>75</v>
          </cell>
          <cell r="U463">
            <v>75</v>
          </cell>
          <cell r="V463">
            <v>75</v>
          </cell>
          <cell r="W463">
            <v>85</v>
          </cell>
          <cell r="X463">
            <v>85</v>
          </cell>
          <cell r="Y463">
            <v>85</v>
          </cell>
          <cell r="Z463">
            <v>85</v>
          </cell>
          <cell r="AA463">
            <v>85</v>
          </cell>
          <cell r="AB463">
            <v>85</v>
          </cell>
          <cell r="AC463">
            <v>85</v>
          </cell>
          <cell r="AD463">
            <v>85</v>
          </cell>
        </row>
        <row r="464">
          <cell r="E464" t="str">
            <v>WarehouseClgSetPtSun</v>
          </cell>
          <cell r="F464" t="str">
            <v>Temperature</v>
          </cell>
          <cell r="G464">
            <v>85</v>
          </cell>
          <cell r="H464">
            <v>85</v>
          </cell>
          <cell r="I464">
            <v>85</v>
          </cell>
          <cell r="J464">
            <v>85</v>
          </cell>
          <cell r="K464">
            <v>85</v>
          </cell>
          <cell r="L464">
            <v>85</v>
          </cell>
          <cell r="M464">
            <v>85</v>
          </cell>
          <cell r="N464">
            <v>85</v>
          </cell>
          <cell r="O464">
            <v>85</v>
          </cell>
          <cell r="P464">
            <v>85</v>
          </cell>
          <cell r="Q464">
            <v>85</v>
          </cell>
          <cell r="R464">
            <v>85</v>
          </cell>
          <cell r="S464">
            <v>85</v>
          </cell>
          <cell r="T464">
            <v>85</v>
          </cell>
          <cell r="U464">
            <v>85</v>
          </cell>
          <cell r="V464">
            <v>85</v>
          </cell>
          <cell r="W464">
            <v>85</v>
          </cell>
          <cell r="X464">
            <v>85</v>
          </cell>
          <cell r="Y464">
            <v>85</v>
          </cell>
          <cell r="Z464">
            <v>85</v>
          </cell>
          <cell r="AA464">
            <v>85</v>
          </cell>
          <cell r="AB464">
            <v>85</v>
          </cell>
          <cell r="AC464">
            <v>85</v>
          </cell>
          <cell r="AD464">
            <v>85</v>
          </cell>
        </row>
        <row r="465">
          <cell r="E465" t="str">
            <v>WarehouseInfiltrationWD</v>
          </cell>
          <cell r="F465" t="str">
            <v>Fraction</v>
          </cell>
          <cell r="G465">
            <v>1</v>
          </cell>
          <cell r="H465">
            <v>1</v>
          </cell>
          <cell r="I465">
            <v>1</v>
          </cell>
          <cell r="J465">
            <v>1</v>
          </cell>
          <cell r="K465">
            <v>1</v>
          </cell>
          <cell r="L465">
            <v>1</v>
          </cell>
          <cell r="M465">
            <v>0.25</v>
          </cell>
          <cell r="N465">
            <v>0.25</v>
          </cell>
          <cell r="O465">
            <v>0.25</v>
          </cell>
          <cell r="P465">
            <v>0.25</v>
          </cell>
          <cell r="Q465">
            <v>0.25</v>
          </cell>
          <cell r="R465">
            <v>0.25</v>
          </cell>
          <cell r="S465">
            <v>0.25</v>
          </cell>
          <cell r="T465">
            <v>0.25</v>
          </cell>
          <cell r="U465">
            <v>0.25</v>
          </cell>
          <cell r="V465">
            <v>0.25</v>
          </cell>
          <cell r="W465">
            <v>0.25</v>
          </cell>
          <cell r="X465">
            <v>1</v>
          </cell>
          <cell r="Y465">
            <v>1</v>
          </cell>
          <cell r="Z465">
            <v>1</v>
          </cell>
          <cell r="AA465">
            <v>1</v>
          </cell>
          <cell r="AB465">
            <v>1</v>
          </cell>
          <cell r="AC465">
            <v>1</v>
          </cell>
          <cell r="AD465">
            <v>1</v>
          </cell>
        </row>
        <row r="466">
          <cell r="E466" t="str">
            <v>WarehouseInfiltrationSat</v>
          </cell>
          <cell r="F466" t="str">
            <v>Fraction</v>
          </cell>
          <cell r="G466">
            <v>1</v>
          </cell>
          <cell r="H466">
            <v>1</v>
          </cell>
          <cell r="I466">
            <v>1</v>
          </cell>
          <cell r="J466">
            <v>1</v>
          </cell>
          <cell r="K466">
            <v>1</v>
          </cell>
          <cell r="L466">
            <v>1</v>
          </cell>
          <cell r="M466">
            <v>1</v>
          </cell>
          <cell r="N466">
            <v>0.25</v>
          </cell>
          <cell r="O466">
            <v>0.25</v>
          </cell>
          <cell r="P466">
            <v>0.25</v>
          </cell>
          <cell r="Q466">
            <v>0.25</v>
          </cell>
          <cell r="R466">
            <v>0.25</v>
          </cell>
          <cell r="S466">
            <v>0.25</v>
          </cell>
          <cell r="T466">
            <v>0.25</v>
          </cell>
          <cell r="U466">
            <v>0.25</v>
          </cell>
          <cell r="V466">
            <v>0.25</v>
          </cell>
          <cell r="W466">
            <v>1</v>
          </cell>
          <cell r="X466">
            <v>1</v>
          </cell>
          <cell r="Y466">
            <v>1</v>
          </cell>
          <cell r="Z466">
            <v>1</v>
          </cell>
          <cell r="AA466">
            <v>1</v>
          </cell>
          <cell r="AB466">
            <v>1</v>
          </cell>
          <cell r="AC466">
            <v>1</v>
          </cell>
          <cell r="AD466">
            <v>1</v>
          </cell>
        </row>
        <row r="467">
          <cell r="E467" t="str">
            <v>WarehouseInfiltrationSun</v>
          </cell>
          <cell r="F467" t="str">
            <v>Fraction</v>
          </cell>
          <cell r="G467">
            <v>1</v>
          </cell>
          <cell r="H467">
            <v>1</v>
          </cell>
          <cell r="I467">
            <v>1</v>
          </cell>
          <cell r="J467">
            <v>1</v>
          </cell>
          <cell r="K467">
            <v>1</v>
          </cell>
          <cell r="L467">
            <v>1</v>
          </cell>
          <cell r="M467">
            <v>1</v>
          </cell>
          <cell r="N467">
            <v>1</v>
          </cell>
          <cell r="O467">
            <v>1</v>
          </cell>
          <cell r="P467">
            <v>1</v>
          </cell>
          <cell r="Q467">
            <v>1</v>
          </cell>
          <cell r="R467">
            <v>1</v>
          </cell>
          <cell r="S467">
            <v>1</v>
          </cell>
          <cell r="T467">
            <v>1</v>
          </cell>
          <cell r="U467">
            <v>1</v>
          </cell>
          <cell r="V467">
            <v>1</v>
          </cell>
          <cell r="W467">
            <v>1</v>
          </cell>
          <cell r="X467">
            <v>1</v>
          </cell>
          <cell r="Y467">
            <v>1</v>
          </cell>
          <cell r="Z467">
            <v>1</v>
          </cell>
          <cell r="AA467">
            <v>1</v>
          </cell>
          <cell r="AB467">
            <v>1</v>
          </cell>
          <cell r="AC467">
            <v>1</v>
          </cell>
          <cell r="AD467">
            <v>1</v>
          </cell>
        </row>
        <row r="468">
          <cell r="E468" t="str">
            <v>WarehouseEscalatorWD</v>
          </cell>
          <cell r="F468" t="str">
            <v>Fraction</v>
          </cell>
          <cell r="G468">
            <v>0</v>
          </cell>
          <cell r="H468">
            <v>0</v>
          </cell>
          <cell r="I468">
            <v>0</v>
          </cell>
          <cell r="J468">
            <v>0</v>
          </cell>
          <cell r="K468">
            <v>0</v>
          </cell>
          <cell r="L468">
            <v>0</v>
          </cell>
          <cell r="M468">
            <v>1</v>
          </cell>
          <cell r="N468">
            <v>1</v>
          </cell>
          <cell r="O468">
            <v>1</v>
          </cell>
          <cell r="P468">
            <v>1</v>
          </cell>
          <cell r="Q468">
            <v>1</v>
          </cell>
          <cell r="R468">
            <v>1</v>
          </cell>
          <cell r="S468">
            <v>1</v>
          </cell>
          <cell r="T468">
            <v>1</v>
          </cell>
          <cell r="U468">
            <v>1</v>
          </cell>
          <cell r="V468">
            <v>1</v>
          </cell>
          <cell r="W468">
            <v>1</v>
          </cell>
          <cell r="X468">
            <v>0</v>
          </cell>
          <cell r="Y468">
            <v>0</v>
          </cell>
          <cell r="Z468">
            <v>0</v>
          </cell>
          <cell r="AA468">
            <v>0</v>
          </cell>
          <cell r="AB468">
            <v>0</v>
          </cell>
          <cell r="AC468">
            <v>0</v>
          </cell>
          <cell r="AD468">
            <v>0</v>
          </cell>
        </row>
        <row r="469">
          <cell r="E469" t="str">
            <v>WarehouseEscalatorSat</v>
          </cell>
          <cell r="F469" t="str">
            <v>Fraction</v>
          </cell>
          <cell r="G469">
            <v>0</v>
          </cell>
          <cell r="H469">
            <v>0</v>
          </cell>
          <cell r="I469">
            <v>0</v>
          </cell>
          <cell r="J469">
            <v>0</v>
          </cell>
          <cell r="K469">
            <v>0</v>
          </cell>
          <cell r="L469">
            <v>0</v>
          </cell>
          <cell r="M469">
            <v>0</v>
          </cell>
          <cell r="N469">
            <v>1</v>
          </cell>
          <cell r="O469">
            <v>1</v>
          </cell>
          <cell r="P469">
            <v>1</v>
          </cell>
          <cell r="Q469">
            <v>1</v>
          </cell>
          <cell r="R469">
            <v>1</v>
          </cell>
          <cell r="S469">
            <v>1</v>
          </cell>
          <cell r="T469">
            <v>1</v>
          </cell>
          <cell r="U469">
            <v>1</v>
          </cell>
          <cell r="V469">
            <v>1</v>
          </cell>
          <cell r="W469">
            <v>0</v>
          </cell>
          <cell r="X469">
            <v>0</v>
          </cell>
          <cell r="Y469">
            <v>0</v>
          </cell>
          <cell r="Z469">
            <v>0</v>
          </cell>
          <cell r="AA469">
            <v>0</v>
          </cell>
          <cell r="AB469">
            <v>0</v>
          </cell>
          <cell r="AC469">
            <v>0</v>
          </cell>
          <cell r="AD469">
            <v>0</v>
          </cell>
        </row>
        <row r="470">
          <cell r="E470" t="str">
            <v>WarehouseEscalatorSun</v>
          </cell>
          <cell r="F470" t="str">
            <v>Fraction</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row>
        <row r="471">
          <cell r="E471" t="str">
            <v>WarehouseWtrHtrSetPtWD</v>
          </cell>
          <cell r="F471" t="str">
            <v>Temperature</v>
          </cell>
          <cell r="G471">
            <v>135</v>
          </cell>
          <cell r="H471">
            <v>135</v>
          </cell>
          <cell r="I471">
            <v>135</v>
          </cell>
          <cell r="J471">
            <v>135</v>
          </cell>
          <cell r="K471">
            <v>135</v>
          </cell>
          <cell r="L471">
            <v>135</v>
          </cell>
          <cell r="M471">
            <v>135</v>
          </cell>
          <cell r="N471">
            <v>135</v>
          </cell>
          <cell r="O471">
            <v>135</v>
          </cell>
          <cell r="P471">
            <v>135</v>
          </cell>
          <cell r="Q471">
            <v>135</v>
          </cell>
          <cell r="R471">
            <v>135</v>
          </cell>
          <cell r="S471">
            <v>135</v>
          </cell>
          <cell r="T471">
            <v>135</v>
          </cell>
          <cell r="U471">
            <v>135</v>
          </cell>
          <cell r="V471">
            <v>135</v>
          </cell>
          <cell r="W471">
            <v>135</v>
          </cell>
          <cell r="X471">
            <v>135</v>
          </cell>
          <cell r="Y471">
            <v>135</v>
          </cell>
          <cell r="Z471">
            <v>135</v>
          </cell>
          <cell r="AA471">
            <v>135</v>
          </cell>
          <cell r="AB471">
            <v>135</v>
          </cell>
          <cell r="AC471">
            <v>135</v>
          </cell>
          <cell r="AD471">
            <v>135</v>
          </cell>
        </row>
        <row r="472">
          <cell r="E472" t="str">
            <v>WarehouseWtrHtrSetPtSat</v>
          </cell>
          <cell r="F472" t="str">
            <v>Temperature</v>
          </cell>
          <cell r="G472">
            <v>135</v>
          </cell>
          <cell r="H472">
            <v>135</v>
          </cell>
          <cell r="I472">
            <v>135</v>
          </cell>
          <cell r="J472">
            <v>135</v>
          </cell>
          <cell r="K472">
            <v>135</v>
          </cell>
          <cell r="L472">
            <v>135</v>
          </cell>
          <cell r="M472">
            <v>135</v>
          </cell>
          <cell r="N472">
            <v>135</v>
          </cell>
          <cell r="O472">
            <v>135</v>
          </cell>
          <cell r="P472">
            <v>135</v>
          </cell>
          <cell r="Q472">
            <v>135</v>
          </cell>
          <cell r="R472">
            <v>135</v>
          </cell>
          <cell r="S472">
            <v>135</v>
          </cell>
          <cell r="T472">
            <v>135</v>
          </cell>
          <cell r="U472">
            <v>135</v>
          </cell>
          <cell r="V472">
            <v>135</v>
          </cell>
          <cell r="W472">
            <v>135</v>
          </cell>
          <cell r="X472">
            <v>135</v>
          </cell>
          <cell r="Y472">
            <v>135</v>
          </cell>
          <cell r="Z472">
            <v>135</v>
          </cell>
          <cell r="AA472">
            <v>135</v>
          </cell>
          <cell r="AB472">
            <v>135</v>
          </cell>
          <cell r="AC472">
            <v>135</v>
          </cell>
          <cell r="AD472">
            <v>135</v>
          </cell>
        </row>
        <row r="473">
          <cell r="E473" t="str">
            <v>WarehouseWtrHtrSetPtSun</v>
          </cell>
          <cell r="F473" t="str">
            <v>Temperature</v>
          </cell>
          <cell r="G473">
            <v>135</v>
          </cell>
          <cell r="H473">
            <v>135</v>
          </cell>
          <cell r="I473">
            <v>135</v>
          </cell>
          <cell r="J473">
            <v>135</v>
          </cell>
          <cell r="K473">
            <v>135</v>
          </cell>
          <cell r="L473">
            <v>135</v>
          </cell>
          <cell r="M473">
            <v>135</v>
          </cell>
          <cell r="N473">
            <v>135</v>
          </cell>
          <cell r="O473">
            <v>135</v>
          </cell>
          <cell r="P473">
            <v>135</v>
          </cell>
          <cell r="Q473">
            <v>135</v>
          </cell>
          <cell r="R473">
            <v>135</v>
          </cell>
          <cell r="S473">
            <v>135</v>
          </cell>
          <cell r="T473">
            <v>135</v>
          </cell>
          <cell r="U473">
            <v>135</v>
          </cell>
          <cell r="V473">
            <v>135</v>
          </cell>
          <cell r="W473">
            <v>135</v>
          </cell>
          <cell r="X473">
            <v>135</v>
          </cell>
          <cell r="Y473">
            <v>135</v>
          </cell>
          <cell r="Z473">
            <v>135</v>
          </cell>
          <cell r="AA473">
            <v>135</v>
          </cell>
          <cell r="AB473">
            <v>135</v>
          </cell>
          <cell r="AC473">
            <v>135</v>
          </cell>
          <cell r="AD473">
            <v>135</v>
          </cell>
        </row>
        <row r="474">
          <cell r="E474" t="str">
            <v>WaterMainCZ01Jan</v>
          </cell>
          <cell r="F474" t="str">
            <v>Temperature</v>
          </cell>
          <cell r="G474">
            <v>48.2</v>
          </cell>
          <cell r="H474">
            <v>48.2</v>
          </cell>
          <cell r="I474">
            <v>48.2</v>
          </cell>
          <cell r="J474">
            <v>48.2</v>
          </cell>
          <cell r="K474">
            <v>48.2</v>
          </cell>
          <cell r="L474">
            <v>48.2</v>
          </cell>
          <cell r="M474">
            <v>48.2</v>
          </cell>
          <cell r="N474">
            <v>48.2</v>
          </cell>
          <cell r="O474">
            <v>48.2</v>
          </cell>
          <cell r="P474">
            <v>48.2</v>
          </cell>
          <cell r="Q474">
            <v>48.2</v>
          </cell>
          <cell r="R474">
            <v>48.2</v>
          </cell>
          <cell r="S474">
            <v>48.2</v>
          </cell>
          <cell r="T474">
            <v>48.2</v>
          </cell>
          <cell r="U474">
            <v>48.2</v>
          </cell>
          <cell r="V474">
            <v>48.2</v>
          </cell>
          <cell r="W474">
            <v>48.2</v>
          </cell>
          <cell r="X474">
            <v>48.2</v>
          </cell>
          <cell r="Y474">
            <v>48.2</v>
          </cell>
          <cell r="Z474">
            <v>48.2</v>
          </cell>
          <cell r="AA474">
            <v>48.2</v>
          </cell>
          <cell r="AB474">
            <v>48.2</v>
          </cell>
          <cell r="AC474">
            <v>48.2</v>
          </cell>
          <cell r="AD474">
            <v>48.2</v>
          </cell>
        </row>
        <row r="475">
          <cell r="E475" t="str">
            <v>WaterMainCZ01Feb</v>
          </cell>
          <cell r="F475" t="str">
            <v>Temperature</v>
          </cell>
          <cell r="G475">
            <v>48.7</v>
          </cell>
          <cell r="H475">
            <v>48.7</v>
          </cell>
          <cell r="I475">
            <v>48.7</v>
          </cell>
          <cell r="J475">
            <v>48.7</v>
          </cell>
          <cell r="K475">
            <v>48.7</v>
          </cell>
          <cell r="L475">
            <v>48.7</v>
          </cell>
          <cell r="M475">
            <v>48.7</v>
          </cell>
          <cell r="N475">
            <v>48.7</v>
          </cell>
          <cell r="O475">
            <v>48.7</v>
          </cell>
          <cell r="P475">
            <v>48.7</v>
          </cell>
          <cell r="Q475">
            <v>48.7</v>
          </cell>
          <cell r="R475">
            <v>48.7</v>
          </cell>
          <cell r="S475">
            <v>48.7</v>
          </cell>
          <cell r="T475">
            <v>48.7</v>
          </cell>
          <cell r="U475">
            <v>48.7</v>
          </cell>
          <cell r="V475">
            <v>48.7</v>
          </cell>
          <cell r="W475">
            <v>48.7</v>
          </cell>
          <cell r="X475">
            <v>48.7</v>
          </cell>
          <cell r="Y475">
            <v>48.7</v>
          </cell>
          <cell r="Z475">
            <v>48.7</v>
          </cell>
          <cell r="AA475">
            <v>48.7</v>
          </cell>
          <cell r="AB475">
            <v>48.7</v>
          </cell>
          <cell r="AC475">
            <v>48.7</v>
          </cell>
          <cell r="AD475">
            <v>48.7</v>
          </cell>
        </row>
        <row r="476">
          <cell r="E476" t="str">
            <v>WaterMainCZ01Mar</v>
          </cell>
          <cell r="F476" t="str">
            <v>Temperature</v>
          </cell>
          <cell r="G476">
            <v>47.9</v>
          </cell>
          <cell r="H476">
            <v>47.9</v>
          </cell>
          <cell r="I476">
            <v>47.9</v>
          </cell>
          <cell r="J476">
            <v>47.9</v>
          </cell>
          <cell r="K476">
            <v>47.9</v>
          </cell>
          <cell r="L476">
            <v>47.9</v>
          </cell>
          <cell r="M476">
            <v>47.9</v>
          </cell>
          <cell r="N476">
            <v>47.9</v>
          </cell>
          <cell r="O476">
            <v>47.9</v>
          </cell>
          <cell r="P476">
            <v>47.9</v>
          </cell>
          <cell r="Q476">
            <v>47.9</v>
          </cell>
          <cell r="R476">
            <v>47.9</v>
          </cell>
          <cell r="S476">
            <v>47.9</v>
          </cell>
          <cell r="T476">
            <v>47.9</v>
          </cell>
          <cell r="U476">
            <v>47.9</v>
          </cell>
          <cell r="V476">
            <v>47.9</v>
          </cell>
          <cell r="W476">
            <v>47.9</v>
          </cell>
          <cell r="X476">
            <v>47.9</v>
          </cell>
          <cell r="Y476">
            <v>47.9</v>
          </cell>
          <cell r="Z476">
            <v>47.9</v>
          </cell>
          <cell r="AA476">
            <v>47.9</v>
          </cell>
          <cell r="AB476">
            <v>47.9</v>
          </cell>
          <cell r="AC476">
            <v>47.9</v>
          </cell>
          <cell r="AD476">
            <v>47.9</v>
          </cell>
        </row>
        <row r="477">
          <cell r="E477" t="str">
            <v>WaterMainCZ01Apr</v>
          </cell>
          <cell r="F477" t="str">
            <v>Temperature</v>
          </cell>
          <cell r="G477">
            <v>48.6</v>
          </cell>
          <cell r="H477">
            <v>48.6</v>
          </cell>
          <cell r="I477">
            <v>48.6</v>
          </cell>
          <cell r="J477">
            <v>48.6</v>
          </cell>
          <cell r="K477">
            <v>48.6</v>
          </cell>
          <cell r="L477">
            <v>48.6</v>
          </cell>
          <cell r="M477">
            <v>48.6</v>
          </cell>
          <cell r="N477">
            <v>48.6</v>
          </cell>
          <cell r="O477">
            <v>48.6</v>
          </cell>
          <cell r="P477">
            <v>48.6</v>
          </cell>
          <cell r="Q477">
            <v>48.6</v>
          </cell>
          <cell r="R477">
            <v>48.6</v>
          </cell>
          <cell r="S477">
            <v>48.6</v>
          </cell>
          <cell r="T477">
            <v>48.6</v>
          </cell>
          <cell r="U477">
            <v>48.6</v>
          </cell>
          <cell r="V477">
            <v>48.6</v>
          </cell>
          <cell r="W477">
            <v>48.6</v>
          </cell>
          <cell r="X477">
            <v>48.6</v>
          </cell>
          <cell r="Y477">
            <v>48.6</v>
          </cell>
          <cell r="Z477">
            <v>48.6</v>
          </cell>
          <cell r="AA477">
            <v>48.6</v>
          </cell>
          <cell r="AB477">
            <v>48.6</v>
          </cell>
          <cell r="AC477">
            <v>48.6</v>
          </cell>
          <cell r="AD477">
            <v>48.6</v>
          </cell>
        </row>
        <row r="478">
          <cell r="E478" t="str">
            <v>WaterMainCZ01May</v>
          </cell>
          <cell r="F478" t="str">
            <v>Temperature</v>
          </cell>
          <cell r="G478">
            <v>48.1</v>
          </cell>
          <cell r="H478">
            <v>48.1</v>
          </cell>
          <cell r="I478">
            <v>48.1</v>
          </cell>
          <cell r="J478">
            <v>48.1</v>
          </cell>
          <cell r="K478">
            <v>48.1</v>
          </cell>
          <cell r="L478">
            <v>48.1</v>
          </cell>
          <cell r="M478">
            <v>48.1</v>
          </cell>
          <cell r="N478">
            <v>48.1</v>
          </cell>
          <cell r="O478">
            <v>48.1</v>
          </cell>
          <cell r="P478">
            <v>48.1</v>
          </cell>
          <cell r="Q478">
            <v>48.1</v>
          </cell>
          <cell r="R478">
            <v>48.1</v>
          </cell>
          <cell r="S478">
            <v>48.1</v>
          </cell>
          <cell r="T478">
            <v>48.1</v>
          </cell>
          <cell r="U478">
            <v>48.1</v>
          </cell>
          <cell r="V478">
            <v>48.1</v>
          </cell>
          <cell r="W478">
            <v>48.1</v>
          </cell>
          <cell r="X478">
            <v>48.1</v>
          </cell>
          <cell r="Y478">
            <v>48.1</v>
          </cell>
          <cell r="Z478">
            <v>48.1</v>
          </cell>
          <cell r="AA478">
            <v>48.1</v>
          </cell>
          <cell r="AB478">
            <v>48.1</v>
          </cell>
          <cell r="AC478">
            <v>48.1</v>
          </cell>
          <cell r="AD478">
            <v>48.1</v>
          </cell>
        </row>
        <row r="479">
          <cell r="E479" t="str">
            <v>WaterMainCZ01Jun</v>
          </cell>
          <cell r="F479" t="str">
            <v>Temperature</v>
          </cell>
          <cell r="G479">
            <v>49.9</v>
          </cell>
          <cell r="H479">
            <v>49.9</v>
          </cell>
          <cell r="I479">
            <v>49.9</v>
          </cell>
          <cell r="J479">
            <v>49.9</v>
          </cell>
          <cell r="K479">
            <v>49.9</v>
          </cell>
          <cell r="L479">
            <v>49.9</v>
          </cell>
          <cell r="M479">
            <v>49.9</v>
          </cell>
          <cell r="N479">
            <v>49.9</v>
          </cell>
          <cell r="O479">
            <v>49.9</v>
          </cell>
          <cell r="P479">
            <v>49.9</v>
          </cell>
          <cell r="Q479">
            <v>49.9</v>
          </cell>
          <cell r="R479">
            <v>49.9</v>
          </cell>
          <cell r="S479">
            <v>49.9</v>
          </cell>
          <cell r="T479">
            <v>49.9</v>
          </cell>
          <cell r="U479">
            <v>49.9</v>
          </cell>
          <cell r="V479">
            <v>49.9</v>
          </cell>
          <cell r="W479">
            <v>49.9</v>
          </cell>
          <cell r="X479">
            <v>49.9</v>
          </cell>
          <cell r="Y479">
            <v>49.9</v>
          </cell>
          <cell r="Z479">
            <v>49.9</v>
          </cell>
          <cell r="AA479">
            <v>49.9</v>
          </cell>
          <cell r="AB479">
            <v>49.9</v>
          </cell>
          <cell r="AC479">
            <v>49.9</v>
          </cell>
          <cell r="AD479">
            <v>49.9</v>
          </cell>
        </row>
        <row r="480">
          <cell r="E480" t="str">
            <v>WaterMainCZ01Jul</v>
          </cell>
          <cell r="F480" t="str">
            <v>Temperature</v>
          </cell>
          <cell r="G480">
            <v>50.7</v>
          </cell>
          <cell r="H480">
            <v>50.7</v>
          </cell>
          <cell r="I480">
            <v>50.7</v>
          </cell>
          <cell r="J480">
            <v>50.7</v>
          </cell>
          <cell r="K480">
            <v>50.7</v>
          </cell>
          <cell r="L480">
            <v>50.7</v>
          </cell>
          <cell r="M480">
            <v>50.7</v>
          </cell>
          <cell r="N480">
            <v>50.7</v>
          </cell>
          <cell r="O480">
            <v>50.7</v>
          </cell>
          <cell r="P480">
            <v>50.7</v>
          </cell>
          <cell r="Q480">
            <v>50.7</v>
          </cell>
          <cell r="R480">
            <v>50.7</v>
          </cell>
          <cell r="S480">
            <v>50.7</v>
          </cell>
          <cell r="T480">
            <v>50.7</v>
          </cell>
          <cell r="U480">
            <v>50.7</v>
          </cell>
          <cell r="V480">
            <v>50.7</v>
          </cell>
          <cell r="W480">
            <v>50.7</v>
          </cell>
          <cell r="X480">
            <v>50.7</v>
          </cell>
          <cell r="Y480">
            <v>50.7</v>
          </cell>
          <cell r="Z480">
            <v>50.7</v>
          </cell>
          <cell r="AA480">
            <v>50.7</v>
          </cell>
          <cell r="AB480">
            <v>50.7</v>
          </cell>
          <cell r="AC480">
            <v>50.7</v>
          </cell>
          <cell r="AD480">
            <v>50.7</v>
          </cell>
        </row>
        <row r="481">
          <cell r="E481" t="str">
            <v>WaterMainCZ01Aug</v>
          </cell>
          <cell r="F481" t="str">
            <v>Temperature</v>
          </cell>
          <cell r="G481">
            <v>51.4</v>
          </cell>
          <cell r="H481">
            <v>51.4</v>
          </cell>
          <cell r="I481">
            <v>51.4</v>
          </cell>
          <cell r="J481">
            <v>51.4</v>
          </cell>
          <cell r="K481">
            <v>51.4</v>
          </cell>
          <cell r="L481">
            <v>51.4</v>
          </cell>
          <cell r="M481">
            <v>51.4</v>
          </cell>
          <cell r="N481">
            <v>51.4</v>
          </cell>
          <cell r="O481">
            <v>51.4</v>
          </cell>
          <cell r="P481">
            <v>51.4</v>
          </cell>
          <cell r="Q481">
            <v>51.4</v>
          </cell>
          <cell r="R481">
            <v>51.4</v>
          </cell>
          <cell r="S481">
            <v>51.4</v>
          </cell>
          <cell r="T481">
            <v>51.4</v>
          </cell>
          <cell r="U481">
            <v>51.4</v>
          </cell>
          <cell r="V481">
            <v>51.4</v>
          </cell>
          <cell r="W481">
            <v>51.4</v>
          </cell>
          <cell r="X481">
            <v>51.4</v>
          </cell>
          <cell r="Y481">
            <v>51.4</v>
          </cell>
          <cell r="Z481">
            <v>51.4</v>
          </cell>
          <cell r="AA481">
            <v>51.4</v>
          </cell>
          <cell r="AB481">
            <v>51.4</v>
          </cell>
          <cell r="AC481">
            <v>51.4</v>
          </cell>
          <cell r="AD481">
            <v>51.4</v>
          </cell>
        </row>
        <row r="482">
          <cell r="E482" t="str">
            <v>WaterMainCZ01Sep</v>
          </cell>
          <cell r="F482" t="str">
            <v>Temperature</v>
          </cell>
          <cell r="G482">
            <v>51.5</v>
          </cell>
          <cell r="H482">
            <v>51.5</v>
          </cell>
          <cell r="I482">
            <v>51.5</v>
          </cell>
          <cell r="J482">
            <v>51.5</v>
          </cell>
          <cell r="K482">
            <v>51.5</v>
          </cell>
          <cell r="L482">
            <v>51.5</v>
          </cell>
          <cell r="M482">
            <v>51.5</v>
          </cell>
          <cell r="N482">
            <v>51.5</v>
          </cell>
          <cell r="O482">
            <v>51.5</v>
          </cell>
          <cell r="P482">
            <v>51.5</v>
          </cell>
          <cell r="Q482">
            <v>51.5</v>
          </cell>
          <cell r="R482">
            <v>51.5</v>
          </cell>
          <cell r="S482">
            <v>51.5</v>
          </cell>
          <cell r="T482">
            <v>51.5</v>
          </cell>
          <cell r="U482">
            <v>51.5</v>
          </cell>
          <cell r="V482">
            <v>51.5</v>
          </cell>
          <cell r="W482">
            <v>51.5</v>
          </cell>
          <cell r="X482">
            <v>51.5</v>
          </cell>
          <cell r="Y482">
            <v>51.5</v>
          </cell>
          <cell r="Z482">
            <v>51.5</v>
          </cell>
          <cell r="AA482">
            <v>51.5</v>
          </cell>
          <cell r="AB482">
            <v>51.5</v>
          </cell>
          <cell r="AC482">
            <v>51.5</v>
          </cell>
          <cell r="AD482">
            <v>51.5</v>
          </cell>
        </row>
        <row r="483">
          <cell r="E483" t="str">
            <v>WaterMainCZ01Oct</v>
          </cell>
          <cell r="F483" t="str">
            <v>Temperature</v>
          </cell>
          <cell r="G483">
            <v>50.7</v>
          </cell>
          <cell r="H483">
            <v>50.7</v>
          </cell>
          <cell r="I483">
            <v>50.7</v>
          </cell>
          <cell r="J483">
            <v>50.7</v>
          </cell>
          <cell r="K483">
            <v>50.7</v>
          </cell>
          <cell r="L483">
            <v>50.7</v>
          </cell>
          <cell r="M483">
            <v>50.7</v>
          </cell>
          <cell r="N483">
            <v>50.7</v>
          </cell>
          <cell r="O483">
            <v>50.7</v>
          </cell>
          <cell r="P483">
            <v>50.7</v>
          </cell>
          <cell r="Q483">
            <v>50.7</v>
          </cell>
          <cell r="R483">
            <v>50.7</v>
          </cell>
          <cell r="S483">
            <v>50.7</v>
          </cell>
          <cell r="T483">
            <v>50.7</v>
          </cell>
          <cell r="U483">
            <v>50.7</v>
          </cell>
          <cell r="V483">
            <v>50.7</v>
          </cell>
          <cell r="W483">
            <v>50.7</v>
          </cell>
          <cell r="X483">
            <v>50.7</v>
          </cell>
          <cell r="Y483">
            <v>50.7</v>
          </cell>
          <cell r="Z483">
            <v>50.7</v>
          </cell>
          <cell r="AA483">
            <v>50.7</v>
          </cell>
          <cell r="AB483">
            <v>50.7</v>
          </cell>
          <cell r="AC483">
            <v>50.7</v>
          </cell>
          <cell r="AD483">
            <v>50.7</v>
          </cell>
        </row>
        <row r="484">
          <cell r="E484" t="str">
            <v>WaterMainCZ01Nov</v>
          </cell>
          <cell r="F484" t="str">
            <v>Temperature</v>
          </cell>
          <cell r="G484">
            <v>49.9</v>
          </cell>
          <cell r="H484">
            <v>49.9</v>
          </cell>
          <cell r="I484">
            <v>49.9</v>
          </cell>
          <cell r="J484">
            <v>49.9</v>
          </cell>
          <cell r="K484">
            <v>49.9</v>
          </cell>
          <cell r="L484">
            <v>49.9</v>
          </cell>
          <cell r="M484">
            <v>49.9</v>
          </cell>
          <cell r="N484">
            <v>49.9</v>
          </cell>
          <cell r="O484">
            <v>49.9</v>
          </cell>
          <cell r="P484">
            <v>49.9</v>
          </cell>
          <cell r="Q484">
            <v>49.9</v>
          </cell>
          <cell r="R484">
            <v>49.9</v>
          </cell>
          <cell r="S484">
            <v>49.9</v>
          </cell>
          <cell r="T484">
            <v>49.9</v>
          </cell>
          <cell r="U484">
            <v>49.9</v>
          </cell>
          <cell r="V484">
            <v>49.9</v>
          </cell>
          <cell r="W484">
            <v>49.9</v>
          </cell>
          <cell r="X484">
            <v>49.9</v>
          </cell>
          <cell r="Y484">
            <v>49.9</v>
          </cell>
          <cell r="Z484">
            <v>49.9</v>
          </cell>
          <cell r="AA484">
            <v>49.9</v>
          </cell>
          <cell r="AB484">
            <v>49.9</v>
          </cell>
          <cell r="AC484">
            <v>49.9</v>
          </cell>
          <cell r="AD484">
            <v>49.9</v>
          </cell>
        </row>
        <row r="485">
          <cell r="E485" t="str">
            <v>WaterMainCZ01Dec</v>
          </cell>
          <cell r="F485" t="str">
            <v>Temperature</v>
          </cell>
          <cell r="G485">
            <v>48.5</v>
          </cell>
          <cell r="H485">
            <v>48.5</v>
          </cell>
          <cell r="I485">
            <v>48.5</v>
          </cell>
          <cell r="J485">
            <v>48.5</v>
          </cell>
          <cell r="K485">
            <v>48.5</v>
          </cell>
          <cell r="L485">
            <v>48.5</v>
          </cell>
          <cell r="M485">
            <v>48.5</v>
          </cell>
          <cell r="N485">
            <v>48.5</v>
          </cell>
          <cell r="O485">
            <v>48.5</v>
          </cell>
          <cell r="P485">
            <v>48.5</v>
          </cell>
          <cell r="Q485">
            <v>48.5</v>
          </cell>
          <cell r="R485">
            <v>48.5</v>
          </cell>
          <cell r="S485">
            <v>48.5</v>
          </cell>
          <cell r="T485">
            <v>48.5</v>
          </cell>
          <cell r="U485">
            <v>48.5</v>
          </cell>
          <cell r="V485">
            <v>48.5</v>
          </cell>
          <cell r="W485">
            <v>48.5</v>
          </cell>
          <cell r="X485">
            <v>48.5</v>
          </cell>
          <cell r="Y485">
            <v>48.5</v>
          </cell>
          <cell r="Z485">
            <v>48.5</v>
          </cell>
          <cell r="AA485">
            <v>48.5</v>
          </cell>
          <cell r="AB485">
            <v>48.5</v>
          </cell>
          <cell r="AC485">
            <v>48.5</v>
          </cell>
          <cell r="AD485">
            <v>48.5</v>
          </cell>
        </row>
        <row r="486">
          <cell r="E486" t="str">
            <v>WaterMainCZ02Jan</v>
          </cell>
          <cell r="F486" t="str">
            <v>Temperature</v>
          </cell>
          <cell r="G486">
            <v>50.9</v>
          </cell>
          <cell r="H486">
            <v>50.9</v>
          </cell>
          <cell r="I486">
            <v>50.9</v>
          </cell>
          <cell r="J486">
            <v>50.9</v>
          </cell>
          <cell r="K486">
            <v>50.9</v>
          </cell>
          <cell r="L486">
            <v>50.9</v>
          </cell>
          <cell r="M486">
            <v>50.9</v>
          </cell>
          <cell r="N486">
            <v>50.9</v>
          </cell>
          <cell r="O486">
            <v>50.9</v>
          </cell>
          <cell r="P486">
            <v>50.9</v>
          </cell>
          <cell r="Q486">
            <v>50.9</v>
          </cell>
          <cell r="R486">
            <v>50.9</v>
          </cell>
          <cell r="S486">
            <v>50.9</v>
          </cell>
          <cell r="T486">
            <v>50.9</v>
          </cell>
          <cell r="U486">
            <v>50.9</v>
          </cell>
          <cell r="V486">
            <v>50.9</v>
          </cell>
          <cell r="W486">
            <v>50.9</v>
          </cell>
          <cell r="X486">
            <v>50.9</v>
          </cell>
          <cell r="Y486">
            <v>50.9</v>
          </cell>
          <cell r="Z486">
            <v>50.9</v>
          </cell>
          <cell r="AA486">
            <v>50.9</v>
          </cell>
          <cell r="AB486">
            <v>50.9</v>
          </cell>
          <cell r="AC486">
            <v>50.9</v>
          </cell>
          <cell r="AD486">
            <v>50.9</v>
          </cell>
        </row>
        <row r="487">
          <cell r="E487" t="str">
            <v>WaterMainCZ02Feb</v>
          </cell>
          <cell r="F487" t="str">
            <v>Temperature</v>
          </cell>
          <cell r="G487">
            <v>50.8</v>
          </cell>
          <cell r="H487">
            <v>50.8</v>
          </cell>
          <cell r="I487">
            <v>50.8</v>
          </cell>
          <cell r="J487">
            <v>50.8</v>
          </cell>
          <cell r="K487">
            <v>50.8</v>
          </cell>
          <cell r="L487">
            <v>50.8</v>
          </cell>
          <cell r="M487">
            <v>50.8</v>
          </cell>
          <cell r="N487">
            <v>50.8</v>
          </cell>
          <cell r="O487">
            <v>50.8</v>
          </cell>
          <cell r="P487">
            <v>50.8</v>
          </cell>
          <cell r="Q487">
            <v>50.8</v>
          </cell>
          <cell r="R487">
            <v>50.8</v>
          </cell>
          <cell r="S487">
            <v>50.8</v>
          </cell>
          <cell r="T487">
            <v>50.8</v>
          </cell>
          <cell r="U487">
            <v>50.8</v>
          </cell>
          <cell r="V487">
            <v>50.8</v>
          </cell>
          <cell r="W487">
            <v>50.8</v>
          </cell>
          <cell r="X487">
            <v>50.8</v>
          </cell>
          <cell r="Y487">
            <v>50.8</v>
          </cell>
          <cell r="Z487">
            <v>50.8</v>
          </cell>
          <cell r="AA487">
            <v>50.8</v>
          </cell>
          <cell r="AB487">
            <v>50.8</v>
          </cell>
          <cell r="AC487">
            <v>50.8</v>
          </cell>
          <cell r="AD487">
            <v>50.8</v>
          </cell>
        </row>
        <row r="488">
          <cell r="E488" t="str">
            <v>WaterMainCZ02Mar</v>
          </cell>
          <cell r="F488" t="str">
            <v>Temperature</v>
          </cell>
          <cell r="G488">
            <v>51.5</v>
          </cell>
          <cell r="H488">
            <v>51.5</v>
          </cell>
          <cell r="I488">
            <v>51.5</v>
          </cell>
          <cell r="J488">
            <v>51.5</v>
          </cell>
          <cell r="K488">
            <v>51.5</v>
          </cell>
          <cell r="L488">
            <v>51.5</v>
          </cell>
          <cell r="M488">
            <v>51.5</v>
          </cell>
          <cell r="N488">
            <v>51.5</v>
          </cell>
          <cell r="O488">
            <v>51.5</v>
          </cell>
          <cell r="P488">
            <v>51.5</v>
          </cell>
          <cell r="Q488">
            <v>51.5</v>
          </cell>
          <cell r="R488">
            <v>51.5</v>
          </cell>
          <cell r="S488">
            <v>51.5</v>
          </cell>
          <cell r="T488">
            <v>51.5</v>
          </cell>
          <cell r="U488">
            <v>51.5</v>
          </cell>
          <cell r="V488">
            <v>51.5</v>
          </cell>
          <cell r="W488">
            <v>51.5</v>
          </cell>
          <cell r="X488">
            <v>51.5</v>
          </cell>
          <cell r="Y488">
            <v>51.5</v>
          </cell>
          <cell r="Z488">
            <v>51.5</v>
          </cell>
          <cell r="AA488">
            <v>51.5</v>
          </cell>
          <cell r="AB488">
            <v>51.5</v>
          </cell>
          <cell r="AC488">
            <v>51.5</v>
          </cell>
          <cell r="AD488">
            <v>51.5</v>
          </cell>
        </row>
        <row r="489">
          <cell r="E489" t="str">
            <v>WaterMainCZ02Apr</v>
          </cell>
          <cell r="F489" t="str">
            <v>Temperature</v>
          </cell>
          <cell r="G489">
            <v>52.8</v>
          </cell>
          <cell r="H489">
            <v>52.8</v>
          </cell>
          <cell r="I489">
            <v>52.8</v>
          </cell>
          <cell r="J489">
            <v>52.8</v>
          </cell>
          <cell r="K489">
            <v>52.8</v>
          </cell>
          <cell r="L489">
            <v>52.8</v>
          </cell>
          <cell r="M489">
            <v>52.8</v>
          </cell>
          <cell r="N489">
            <v>52.8</v>
          </cell>
          <cell r="O489">
            <v>52.8</v>
          </cell>
          <cell r="P489">
            <v>52.8</v>
          </cell>
          <cell r="Q489">
            <v>52.8</v>
          </cell>
          <cell r="R489">
            <v>52.8</v>
          </cell>
          <cell r="S489">
            <v>52.8</v>
          </cell>
          <cell r="T489">
            <v>52.8</v>
          </cell>
          <cell r="U489">
            <v>52.8</v>
          </cell>
          <cell r="V489">
            <v>52.8</v>
          </cell>
          <cell r="W489">
            <v>52.8</v>
          </cell>
          <cell r="X489">
            <v>52.8</v>
          </cell>
          <cell r="Y489">
            <v>52.8</v>
          </cell>
          <cell r="Z489">
            <v>52.8</v>
          </cell>
          <cell r="AA489">
            <v>52.8</v>
          </cell>
          <cell r="AB489">
            <v>52.8</v>
          </cell>
          <cell r="AC489">
            <v>52.8</v>
          </cell>
          <cell r="AD489">
            <v>52.8</v>
          </cell>
        </row>
        <row r="490">
          <cell r="E490" t="str">
            <v>WaterMainCZ02May</v>
          </cell>
          <cell r="F490" t="str">
            <v>Temperature</v>
          </cell>
          <cell r="G490">
            <v>52.7</v>
          </cell>
          <cell r="H490">
            <v>52.7</v>
          </cell>
          <cell r="I490">
            <v>52.7</v>
          </cell>
          <cell r="J490">
            <v>52.7</v>
          </cell>
          <cell r="K490">
            <v>52.7</v>
          </cell>
          <cell r="L490">
            <v>52.7</v>
          </cell>
          <cell r="M490">
            <v>52.7</v>
          </cell>
          <cell r="N490">
            <v>52.7</v>
          </cell>
          <cell r="O490">
            <v>52.7</v>
          </cell>
          <cell r="P490">
            <v>52.7</v>
          </cell>
          <cell r="Q490">
            <v>52.7</v>
          </cell>
          <cell r="R490">
            <v>52.7</v>
          </cell>
          <cell r="S490">
            <v>52.7</v>
          </cell>
          <cell r="T490">
            <v>52.7</v>
          </cell>
          <cell r="U490">
            <v>52.7</v>
          </cell>
          <cell r="V490">
            <v>52.7</v>
          </cell>
          <cell r="W490">
            <v>52.7</v>
          </cell>
          <cell r="X490">
            <v>52.7</v>
          </cell>
          <cell r="Y490">
            <v>52.7</v>
          </cell>
          <cell r="Z490">
            <v>52.7</v>
          </cell>
          <cell r="AA490">
            <v>52.7</v>
          </cell>
          <cell r="AB490">
            <v>52.7</v>
          </cell>
          <cell r="AC490">
            <v>52.7</v>
          </cell>
          <cell r="AD490">
            <v>52.7</v>
          </cell>
        </row>
        <row r="491">
          <cell r="E491" t="str">
            <v>WaterMainCZ02Jun</v>
          </cell>
          <cell r="F491" t="str">
            <v>Temperature</v>
          </cell>
          <cell r="G491">
            <v>55</v>
          </cell>
          <cell r="H491">
            <v>55</v>
          </cell>
          <cell r="I491">
            <v>55</v>
          </cell>
          <cell r="J491">
            <v>55</v>
          </cell>
          <cell r="K491">
            <v>55</v>
          </cell>
          <cell r="L491">
            <v>55</v>
          </cell>
          <cell r="M491">
            <v>55</v>
          </cell>
          <cell r="N491">
            <v>55</v>
          </cell>
          <cell r="O491">
            <v>55</v>
          </cell>
          <cell r="P491">
            <v>55</v>
          </cell>
          <cell r="Q491">
            <v>55</v>
          </cell>
          <cell r="R491">
            <v>55</v>
          </cell>
          <cell r="S491">
            <v>55</v>
          </cell>
          <cell r="T491">
            <v>55</v>
          </cell>
          <cell r="U491">
            <v>55</v>
          </cell>
          <cell r="V491">
            <v>55</v>
          </cell>
          <cell r="W491">
            <v>55</v>
          </cell>
          <cell r="X491">
            <v>55</v>
          </cell>
          <cell r="Y491">
            <v>55</v>
          </cell>
          <cell r="Z491">
            <v>55</v>
          </cell>
          <cell r="AA491">
            <v>55</v>
          </cell>
          <cell r="AB491">
            <v>55</v>
          </cell>
          <cell r="AC491">
            <v>55</v>
          </cell>
          <cell r="AD491">
            <v>55</v>
          </cell>
        </row>
        <row r="492">
          <cell r="E492" t="str">
            <v>WaterMainCZ02Jul</v>
          </cell>
          <cell r="F492" t="str">
            <v>Temperature</v>
          </cell>
          <cell r="G492">
            <v>57.5</v>
          </cell>
          <cell r="H492">
            <v>57.5</v>
          </cell>
          <cell r="I492">
            <v>57.5</v>
          </cell>
          <cell r="J492">
            <v>57.5</v>
          </cell>
          <cell r="K492">
            <v>57.5</v>
          </cell>
          <cell r="L492">
            <v>57.5</v>
          </cell>
          <cell r="M492">
            <v>57.5</v>
          </cell>
          <cell r="N492">
            <v>57.5</v>
          </cell>
          <cell r="O492">
            <v>57.5</v>
          </cell>
          <cell r="P492">
            <v>57.5</v>
          </cell>
          <cell r="Q492">
            <v>57.5</v>
          </cell>
          <cell r="R492">
            <v>57.5</v>
          </cell>
          <cell r="S492">
            <v>57.5</v>
          </cell>
          <cell r="T492">
            <v>57.5</v>
          </cell>
          <cell r="U492">
            <v>57.5</v>
          </cell>
          <cell r="V492">
            <v>57.5</v>
          </cell>
          <cell r="W492">
            <v>57.5</v>
          </cell>
          <cell r="X492">
            <v>57.5</v>
          </cell>
          <cell r="Y492">
            <v>57.5</v>
          </cell>
          <cell r="Z492">
            <v>57.5</v>
          </cell>
          <cell r="AA492">
            <v>57.5</v>
          </cell>
          <cell r="AB492">
            <v>57.5</v>
          </cell>
          <cell r="AC492">
            <v>57.5</v>
          </cell>
          <cell r="AD492">
            <v>57.5</v>
          </cell>
        </row>
        <row r="493">
          <cell r="E493" t="str">
            <v>WaterMainCZ02Aug</v>
          </cell>
          <cell r="F493" t="str">
            <v>Temperature</v>
          </cell>
          <cell r="G493">
            <v>57.1</v>
          </cell>
          <cell r="H493">
            <v>57.1</v>
          </cell>
          <cell r="I493">
            <v>57.1</v>
          </cell>
          <cell r="J493">
            <v>57.1</v>
          </cell>
          <cell r="K493">
            <v>57.1</v>
          </cell>
          <cell r="L493">
            <v>57.1</v>
          </cell>
          <cell r="M493">
            <v>57.1</v>
          </cell>
          <cell r="N493">
            <v>57.1</v>
          </cell>
          <cell r="O493">
            <v>57.1</v>
          </cell>
          <cell r="P493">
            <v>57.1</v>
          </cell>
          <cell r="Q493">
            <v>57.1</v>
          </cell>
          <cell r="R493">
            <v>57.1</v>
          </cell>
          <cell r="S493">
            <v>57.1</v>
          </cell>
          <cell r="T493">
            <v>57.1</v>
          </cell>
          <cell r="U493">
            <v>57.1</v>
          </cell>
          <cell r="V493">
            <v>57.1</v>
          </cell>
          <cell r="W493">
            <v>57.1</v>
          </cell>
          <cell r="X493">
            <v>57.1</v>
          </cell>
          <cell r="Y493">
            <v>57.1</v>
          </cell>
          <cell r="Z493">
            <v>57.1</v>
          </cell>
          <cell r="AA493">
            <v>57.1</v>
          </cell>
          <cell r="AB493">
            <v>57.1</v>
          </cell>
          <cell r="AC493">
            <v>57.1</v>
          </cell>
          <cell r="AD493">
            <v>57.1</v>
          </cell>
        </row>
        <row r="494">
          <cell r="E494" t="str">
            <v>WaterMainCZ02Sep</v>
          </cell>
          <cell r="F494" t="str">
            <v>Temperature</v>
          </cell>
          <cell r="G494">
            <v>57.3</v>
          </cell>
          <cell r="H494">
            <v>57.3</v>
          </cell>
          <cell r="I494">
            <v>57.3</v>
          </cell>
          <cell r="J494">
            <v>57.3</v>
          </cell>
          <cell r="K494">
            <v>57.3</v>
          </cell>
          <cell r="L494">
            <v>57.3</v>
          </cell>
          <cell r="M494">
            <v>57.3</v>
          </cell>
          <cell r="N494">
            <v>57.3</v>
          </cell>
          <cell r="O494">
            <v>57.3</v>
          </cell>
          <cell r="P494">
            <v>57.3</v>
          </cell>
          <cell r="Q494">
            <v>57.3</v>
          </cell>
          <cell r="R494">
            <v>57.3</v>
          </cell>
          <cell r="S494">
            <v>57.3</v>
          </cell>
          <cell r="T494">
            <v>57.3</v>
          </cell>
          <cell r="U494">
            <v>57.3</v>
          </cell>
          <cell r="V494">
            <v>57.3</v>
          </cell>
          <cell r="W494">
            <v>57.3</v>
          </cell>
          <cell r="X494">
            <v>57.3</v>
          </cell>
          <cell r="Y494">
            <v>57.3</v>
          </cell>
          <cell r="Z494">
            <v>57.3</v>
          </cell>
          <cell r="AA494">
            <v>57.3</v>
          </cell>
          <cell r="AB494">
            <v>57.3</v>
          </cell>
          <cell r="AC494">
            <v>57.3</v>
          </cell>
          <cell r="AD494">
            <v>57.3</v>
          </cell>
        </row>
        <row r="495">
          <cell r="E495" t="str">
            <v>WaterMainCZ02Oct</v>
          </cell>
          <cell r="F495" t="str">
            <v>Temperature</v>
          </cell>
          <cell r="G495">
            <v>56.6</v>
          </cell>
          <cell r="H495">
            <v>56.6</v>
          </cell>
          <cell r="I495">
            <v>56.6</v>
          </cell>
          <cell r="J495">
            <v>56.6</v>
          </cell>
          <cell r="K495">
            <v>56.6</v>
          </cell>
          <cell r="L495">
            <v>56.6</v>
          </cell>
          <cell r="M495">
            <v>56.6</v>
          </cell>
          <cell r="N495">
            <v>56.6</v>
          </cell>
          <cell r="O495">
            <v>56.6</v>
          </cell>
          <cell r="P495">
            <v>56.6</v>
          </cell>
          <cell r="Q495">
            <v>56.6</v>
          </cell>
          <cell r="R495">
            <v>56.6</v>
          </cell>
          <cell r="S495">
            <v>56.6</v>
          </cell>
          <cell r="T495">
            <v>56.6</v>
          </cell>
          <cell r="U495">
            <v>56.6</v>
          </cell>
          <cell r="V495">
            <v>56.6</v>
          </cell>
          <cell r="W495">
            <v>56.6</v>
          </cell>
          <cell r="X495">
            <v>56.6</v>
          </cell>
          <cell r="Y495">
            <v>56.6</v>
          </cell>
          <cell r="Z495">
            <v>56.6</v>
          </cell>
          <cell r="AA495">
            <v>56.6</v>
          </cell>
          <cell r="AB495">
            <v>56.6</v>
          </cell>
          <cell r="AC495">
            <v>56.6</v>
          </cell>
          <cell r="AD495">
            <v>56.6</v>
          </cell>
        </row>
        <row r="496">
          <cell r="E496" t="str">
            <v>WaterMainCZ02Nov</v>
          </cell>
          <cell r="F496" t="str">
            <v>Temperature</v>
          </cell>
          <cell r="G496">
            <v>54.8</v>
          </cell>
          <cell r="H496">
            <v>54.8</v>
          </cell>
          <cell r="I496">
            <v>54.8</v>
          </cell>
          <cell r="J496">
            <v>54.8</v>
          </cell>
          <cell r="K496">
            <v>54.8</v>
          </cell>
          <cell r="L496">
            <v>54.8</v>
          </cell>
          <cell r="M496">
            <v>54.8</v>
          </cell>
          <cell r="N496">
            <v>54.8</v>
          </cell>
          <cell r="O496">
            <v>54.8</v>
          </cell>
          <cell r="P496">
            <v>54.8</v>
          </cell>
          <cell r="Q496">
            <v>54.8</v>
          </cell>
          <cell r="R496">
            <v>54.8</v>
          </cell>
          <cell r="S496">
            <v>54.8</v>
          </cell>
          <cell r="T496">
            <v>54.8</v>
          </cell>
          <cell r="U496">
            <v>54.8</v>
          </cell>
          <cell r="V496">
            <v>54.8</v>
          </cell>
          <cell r="W496">
            <v>54.8</v>
          </cell>
          <cell r="X496">
            <v>54.8</v>
          </cell>
          <cell r="Y496">
            <v>54.8</v>
          </cell>
          <cell r="Z496">
            <v>54.8</v>
          </cell>
          <cell r="AA496">
            <v>54.8</v>
          </cell>
          <cell r="AB496">
            <v>54.8</v>
          </cell>
          <cell r="AC496">
            <v>54.8</v>
          </cell>
          <cell r="AD496">
            <v>54.8</v>
          </cell>
        </row>
        <row r="497">
          <cell r="E497" t="str">
            <v>WaterMainCZ02Dec</v>
          </cell>
          <cell r="F497" t="str">
            <v>Temperature</v>
          </cell>
          <cell r="G497">
            <v>52</v>
          </cell>
          <cell r="H497">
            <v>52</v>
          </cell>
          <cell r="I497">
            <v>52</v>
          </cell>
          <cell r="J497">
            <v>52</v>
          </cell>
          <cell r="K497">
            <v>52</v>
          </cell>
          <cell r="L497">
            <v>52</v>
          </cell>
          <cell r="M497">
            <v>52</v>
          </cell>
          <cell r="N497">
            <v>52</v>
          </cell>
          <cell r="O497">
            <v>52</v>
          </cell>
          <cell r="P497">
            <v>52</v>
          </cell>
          <cell r="Q497">
            <v>52</v>
          </cell>
          <cell r="R497">
            <v>52</v>
          </cell>
          <cell r="S497">
            <v>52</v>
          </cell>
          <cell r="T497">
            <v>52</v>
          </cell>
          <cell r="U497">
            <v>52</v>
          </cell>
          <cell r="V497">
            <v>52</v>
          </cell>
          <cell r="W497">
            <v>52</v>
          </cell>
          <cell r="X497">
            <v>52</v>
          </cell>
          <cell r="Y497">
            <v>52</v>
          </cell>
          <cell r="Z497">
            <v>52</v>
          </cell>
          <cell r="AA497">
            <v>52</v>
          </cell>
          <cell r="AB497">
            <v>52</v>
          </cell>
          <cell r="AC497">
            <v>52</v>
          </cell>
          <cell r="AD497">
            <v>52</v>
          </cell>
        </row>
        <row r="498">
          <cell r="E498" t="str">
            <v>WaterMainCZ03Jan</v>
          </cell>
          <cell r="F498" t="str">
            <v>Temperature</v>
          </cell>
          <cell r="G498">
            <v>52.4</v>
          </cell>
          <cell r="H498">
            <v>52.4</v>
          </cell>
          <cell r="I498">
            <v>52.4</v>
          </cell>
          <cell r="J498">
            <v>52.4</v>
          </cell>
          <cell r="K498">
            <v>52.4</v>
          </cell>
          <cell r="L498">
            <v>52.4</v>
          </cell>
          <cell r="M498">
            <v>52.4</v>
          </cell>
          <cell r="N498">
            <v>52.4</v>
          </cell>
          <cell r="O498">
            <v>52.4</v>
          </cell>
          <cell r="P498">
            <v>52.4</v>
          </cell>
          <cell r="Q498">
            <v>52.4</v>
          </cell>
          <cell r="R498">
            <v>52.4</v>
          </cell>
          <cell r="S498">
            <v>52.4</v>
          </cell>
          <cell r="T498">
            <v>52.4</v>
          </cell>
          <cell r="U498">
            <v>52.4</v>
          </cell>
          <cell r="V498">
            <v>52.4</v>
          </cell>
          <cell r="W498">
            <v>52.4</v>
          </cell>
          <cell r="X498">
            <v>52.4</v>
          </cell>
          <cell r="Y498">
            <v>52.4</v>
          </cell>
          <cell r="Z498">
            <v>52.4</v>
          </cell>
          <cell r="AA498">
            <v>52.4</v>
          </cell>
          <cell r="AB498">
            <v>52.4</v>
          </cell>
          <cell r="AC498">
            <v>52.4</v>
          </cell>
          <cell r="AD498">
            <v>52.4</v>
          </cell>
        </row>
        <row r="499">
          <cell r="E499" t="str">
            <v>WaterMainCZ03Feb</v>
          </cell>
          <cell r="F499" t="str">
            <v>Temperature</v>
          </cell>
          <cell r="G499">
            <v>52.2</v>
          </cell>
          <cell r="H499">
            <v>52.2</v>
          </cell>
          <cell r="I499">
            <v>52.2</v>
          </cell>
          <cell r="J499">
            <v>52.2</v>
          </cell>
          <cell r="K499">
            <v>52.2</v>
          </cell>
          <cell r="L499">
            <v>52.2</v>
          </cell>
          <cell r="M499">
            <v>52.2</v>
          </cell>
          <cell r="N499">
            <v>52.2</v>
          </cell>
          <cell r="O499">
            <v>52.2</v>
          </cell>
          <cell r="P499">
            <v>52.2</v>
          </cell>
          <cell r="Q499">
            <v>52.2</v>
          </cell>
          <cell r="R499">
            <v>52.2</v>
          </cell>
          <cell r="S499">
            <v>52.2</v>
          </cell>
          <cell r="T499">
            <v>52.2</v>
          </cell>
          <cell r="U499">
            <v>52.2</v>
          </cell>
          <cell r="V499">
            <v>52.2</v>
          </cell>
          <cell r="W499">
            <v>52.2</v>
          </cell>
          <cell r="X499">
            <v>52.2</v>
          </cell>
          <cell r="Y499">
            <v>52.2</v>
          </cell>
          <cell r="Z499">
            <v>52.2</v>
          </cell>
          <cell r="AA499">
            <v>52.2</v>
          </cell>
          <cell r="AB499">
            <v>52.2</v>
          </cell>
          <cell r="AC499">
            <v>52.2</v>
          </cell>
          <cell r="AD499">
            <v>52.2</v>
          </cell>
        </row>
        <row r="500">
          <cell r="E500" t="str">
            <v>WaterMainCZ03Mar</v>
          </cell>
          <cell r="F500" t="str">
            <v>Temperature</v>
          </cell>
          <cell r="G500">
            <v>53.1</v>
          </cell>
          <cell r="H500">
            <v>53.1</v>
          </cell>
          <cell r="I500">
            <v>53.1</v>
          </cell>
          <cell r="J500">
            <v>53.1</v>
          </cell>
          <cell r="K500">
            <v>53.1</v>
          </cell>
          <cell r="L500">
            <v>53.1</v>
          </cell>
          <cell r="M500">
            <v>53.1</v>
          </cell>
          <cell r="N500">
            <v>53.1</v>
          </cell>
          <cell r="O500">
            <v>53.1</v>
          </cell>
          <cell r="P500">
            <v>53.1</v>
          </cell>
          <cell r="Q500">
            <v>53.1</v>
          </cell>
          <cell r="R500">
            <v>53.1</v>
          </cell>
          <cell r="S500">
            <v>53.1</v>
          </cell>
          <cell r="T500">
            <v>53.1</v>
          </cell>
          <cell r="U500">
            <v>53.1</v>
          </cell>
          <cell r="V500">
            <v>53.1</v>
          </cell>
          <cell r="W500">
            <v>53.1</v>
          </cell>
          <cell r="X500">
            <v>53.1</v>
          </cell>
          <cell r="Y500">
            <v>53.1</v>
          </cell>
          <cell r="Z500">
            <v>53.1</v>
          </cell>
          <cell r="AA500">
            <v>53.1</v>
          </cell>
          <cell r="AB500">
            <v>53.1</v>
          </cell>
          <cell r="AC500">
            <v>53.1</v>
          </cell>
          <cell r="AD500">
            <v>53.1</v>
          </cell>
        </row>
        <row r="501">
          <cell r="E501" t="str">
            <v>WaterMainCZ03Apr</v>
          </cell>
          <cell r="F501" t="str">
            <v>Temperature</v>
          </cell>
          <cell r="G501">
            <v>53.7</v>
          </cell>
          <cell r="H501">
            <v>53.7</v>
          </cell>
          <cell r="I501">
            <v>53.7</v>
          </cell>
          <cell r="J501">
            <v>53.7</v>
          </cell>
          <cell r="K501">
            <v>53.7</v>
          </cell>
          <cell r="L501">
            <v>53.7</v>
          </cell>
          <cell r="M501">
            <v>53.7</v>
          </cell>
          <cell r="N501">
            <v>53.7</v>
          </cell>
          <cell r="O501">
            <v>53.7</v>
          </cell>
          <cell r="P501">
            <v>53.7</v>
          </cell>
          <cell r="Q501">
            <v>53.7</v>
          </cell>
          <cell r="R501">
            <v>53.7</v>
          </cell>
          <cell r="S501">
            <v>53.7</v>
          </cell>
          <cell r="T501">
            <v>53.7</v>
          </cell>
          <cell r="U501">
            <v>53.7</v>
          </cell>
          <cell r="V501">
            <v>53.7</v>
          </cell>
          <cell r="W501">
            <v>53.7</v>
          </cell>
          <cell r="X501">
            <v>53.7</v>
          </cell>
          <cell r="Y501">
            <v>53.7</v>
          </cell>
          <cell r="Z501">
            <v>53.7</v>
          </cell>
          <cell r="AA501">
            <v>53.7</v>
          </cell>
          <cell r="AB501">
            <v>53.7</v>
          </cell>
          <cell r="AC501">
            <v>53.7</v>
          </cell>
          <cell r="AD501">
            <v>53.7</v>
          </cell>
        </row>
        <row r="502">
          <cell r="E502" t="str">
            <v>WaterMainCZ03May</v>
          </cell>
          <cell r="F502" t="str">
            <v>Temperature</v>
          </cell>
          <cell r="G502">
            <v>53.5</v>
          </cell>
          <cell r="H502">
            <v>53.5</v>
          </cell>
          <cell r="I502">
            <v>53.5</v>
          </cell>
          <cell r="J502">
            <v>53.5</v>
          </cell>
          <cell r="K502">
            <v>53.5</v>
          </cell>
          <cell r="L502">
            <v>53.5</v>
          </cell>
          <cell r="M502">
            <v>53.5</v>
          </cell>
          <cell r="N502">
            <v>53.5</v>
          </cell>
          <cell r="O502">
            <v>53.5</v>
          </cell>
          <cell r="P502">
            <v>53.5</v>
          </cell>
          <cell r="Q502">
            <v>53.5</v>
          </cell>
          <cell r="R502">
            <v>53.5</v>
          </cell>
          <cell r="S502">
            <v>53.5</v>
          </cell>
          <cell r="T502">
            <v>53.5</v>
          </cell>
          <cell r="U502">
            <v>53.5</v>
          </cell>
          <cell r="V502">
            <v>53.5</v>
          </cell>
          <cell r="W502">
            <v>53.5</v>
          </cell>
          <cell r="X502">
            <v>53.5</v>
          </cell>
          <cell r="Y502">
            <v>53.5</v>
          </cell>
          <cell r="Z502">
            <v>53.5</v>
          </cell>
          <cell r="AA502">
            <v>53.5</v>
          </cell>
          <cell r="AB502">
            <v>53.5</v>
          </cell>
          <cell r="AC502">
            <v>53.5</v>
          </cell>
          <cell r="AD502">
            <v>53.5</v>
          </cell>
        </row>
        <row r="503">
          <cell r="E503" t="str">
            <v>WaterMainCZ03Jun</v>
          </cell>
          <cell r="F503" t="str">
            <v>Temperature</v>
          </cell>
          <cell r="G503">
            <v>55.5</v>
          </cell>
          <cell r="H503">
            <v>55.5</v>
          </cell>
          <cell r="I503">
            <v>55.5</v>
          </cell>
          <cell r="J503">
            <v>55.5</v>
          </cell>
          <cell r="K503">
            <v>55.5</v>
          </cell>
          <cell r="L503">
            <v>55.5</v>
          </cell>
          <cell r="M503">
            <v>55.5</v>
          </cell>
          <cell r="N503">
            <v>55.5</v>
          </cell>
          <cell r="O503">
            <v>55.5</v>
          </cell>
          <cell r="P503">
            <v>55.5</v>
          </cell>
          <cell r="Q503">
            <v>55.5</v>
          </cell>
          <cell r="R503">
            <v>55.5</v>
          </cell>
          <cell r="S503">
            <v>55.5</v>
          </cell>
          <cell r="T503">
            <v>55.5</v>
          </cell>
          <cell r="U503">
            <v>55.5</v>
          </cell>
          <cell r="V503">
            <v>55.5</v>
          </cell>
          <cell r="W503">
            <v>55.5</v>
          </cell>
          <cell r="X503">
            <v>55.5</v>
          </cell>
          <cell r="Y503">
            <v>55.5</v>
          </cell>
          <cell r="Z503">
            <v>55.5</v>
          </cell>
          <cell r="AA503">
            <v>55.5</v>
          </cell>
          <cell r="AB503">
            <v>55.5</v>
          </cell>
          <cell r="AC503">
            <v>55.5</v>
          </cell>
          <cell r="AD503">
            <v>55.5</v>
          </cell>
        </row>
        <row r="504">
          <cell r="E504" t="str">
            <v>WaterMainCZ03Jul</v>
          </cell>
          <cell r="F504" t="str">
            <v>Temperature</v>
          </cell>
          <cell r="G504">
            <v>56</v>
          </cell>
          <cell r="H504">
            <v>56</v>
          </cell>
          <cell r="I504">
            <v>56</v>
          </cell>
          <cell r="J504">
            <v>56</v>
          </cell>
          <cell r="K504">
            <v>56</v>
          </cell>
          <cell r="L504">
            <v>56</v>
          </cell>
          <cell r="M504">
            <v>56</v>
          </cell>
          <cell r="N504">
            <v>56</v>
          </cell>
          <cell r="O504">
            <v>56</v>
          </cell>
          <cell r="P504">
            <v>56</v>
          </cell>
          <cell r="Q504">
            <v>56</v>
          </cell>
          <cell r="R504">
            <v>56</v>
          </cell>
          <cell r="S504">
            <v>56</v>
          </cell>
          <cell r="T504">
            <v>56</v>
          </cell>
          <cell r="U504">
            <v>56</v>
          </cell>
          <cell r="V504">
            <v>56</v>
          </cell>
          <cell r="W504">
            <v>56</v>
          </cell>
          <cell r="X504">
            <v>56</v>
          </cell>
          <cell r="Y504">
            <v>56</v>
          </cell>
          <cell r="Z504">
            <v>56</v>
          </cell>
          <cell r="AA504">
            <v>56</v>
          </cell>
          <cell r="AB504">
            <v>56</v>
          </cell>
          <cell r="AC504">
            <v>56</v>
          </cell>
          <cell r="AD504">
            <v>56</v>
          </cell>
        </row>
        <row r="505">
          <cell r="E505" t="str">
            <v>WaterMainCZ03Aug</v>
          </cell>
          <cell r="F505" t="str">
            <v>Temperature</v>
          </cell>
          <cell r="G505">
            <v>56.7</v>
          </cell>
          <cell r="H505">
            <v>56.7</v>
          </cell>
          <cell r="I505">
            <v>56.7</v>
          </cell>
          <cell r="J505">
            <v>56.7</v>
          </cell>
          <cell r="K505">
            <v>56.7</v>
          </cell>
          <cell r="L505">
            <v>56.7</v>
          </cell>
          <cell r="M505">
            <v>56.7</v>
          </cell>
          <cell r="N505">
            <v>56.7</v>
          </cell>
          <cell r="O505">
            <v>56.7</v>
          </cell>
          <cell r="P505">
            <v>56.7</v>
          </cell>
          <cell r="Q505">
            <v>56.7</v>
          </cell>
          <cell r="R505">
            <v>56.7</v>
          </cell>
          <cell r="S505">
            <v>56.7</v>
          </cell>
          <cell r="T505">
            <v>56.7</v>
          </cell>
          <cell r="U505">
            <v>56.7</v>
          </cell>
          <cell r="V505">
            <v>56.7</v>
          </cell>
          <cell r="W505">
            <v>56.7</v>
          </cell>
          <cell r="X505">
            <v>56.7</v>
          </cell>
          <cell r="Y505">
            <v>56.7</v>
          </cell>
          <cell r="Z505">
            <v>56.7</v>
          </cell>
          <cell r="AA505">
            <v>56.7</v>
          </cell>
          <cell r="AB505">
            <v>56.7</v>
          </cell>
          <cell r="AC505">
            <v>56.7</v>
          </cell>
          <cell r="AD505">
            <v>56.7</v>
          </cell>
        </row>
        <row r="506">
          <cell r="E506" t="str">
            <v>WaterMainCZ03Sep</v>
          </cell>
          <cell r="F506" t="str">
            <v>Temperature</v>
          </cell>
          <cell r="G506">
            <v>56.6</v>
          </cell>
          <cell r="H506">
            <v>56.6</v>
          </cell>
          <cell r="I506">
            <v>56.6</v>
          </cell>
          <cell r="J506">
            <v>56.6</v>
          </cell>
          <cell r="K506">
            <v>56.6</v>
          </cell>
          <cell r="L506">
            <v>56.6</v>
          </cell>
          <cell r="M506">
            <v>56.6</v>
          </cell>
          <cell r="N506">
            <v>56.6</v>
          </cell>
          <cell r="O506">
            <v>56.6</v>
          </cell>
          <cell r="P506">
            <v>56.6</v>
          </cell>
          <cell r="Q506">
            <v>56.6</v>
          </cell>
          <cell r="R506">
            <v>56.6</v>
          </cell>
          <cell r="S506">
            <v>56.6</v>
          </cell>
          <cell r="T506">
            <v>56.6</v>
          </cell>
          <cell r="U506">
            <v>56.6</v>
          </cell>
          <cell r="V506">
            <v>56.6</v>
          </cell>
          <cell r="W506">
            <v>56.6</v>
          </cell>
          <cell r="X506">
            <v>56.6</v>
          </cell>
          <cell r="Y506">
            <v>56.6</v>
          </cell>
          <cell r="Z506">
            <v>56.6</v>
          </cell>
          <cell r="AA506">
            <v>56.6</v>
          </cell>
          <cell r="AB506">
            <v>56.6</v>
          </cell>
          <cell r="AC506">
            <v>56.6</v>
          </cell>
          <cell r="AD506">
            <v>56.6</v>
          </cell>
        </row>
        <row r="507">
          <cell r="E507" t="str">
            <v>WaterMainCZ03Oct</v>
          </cell>
          <cell r="F507" t="str">
            <v>Temperature</v>
          </cell>
          <cell r="G507">
            <v>57.1</v>
          </cell>
          <cell r="H507">
            <v>57.1</v>
          </cell>
          <cell r="I507">
            <v>57.1</v>
          </cell>
          <cell r="J507">
            <v>57.1</v>
          </cell>
          <cell r="K507">
            <v>57.1</v>
          </cell>
          <cell r="L507">
            <v>57.1</v>
          </cell>
          <cell r="M507">
            <v>57.1</v>
          </cell>
          <cell r="N507">
            <v>57.1</v>
          </cell>
          <cell r="O507">
            <v>57.1</v>
          </cell>
          <cell r="P507">
            <v>57.1</v>
          </cell>
          <cell r="Q507">
            <v>57.1</v>
          </cell>
          <cell r="R507">
            <v>57.1</v>
          </cell>
          <cell r="S507">
            <v>57.1</v>
          </cell>
          <cell r="T507">
            <v>57.1</v>
          </cell>
          <cell r="U507">
            <v>57.1</v>
          </cell>
          <cell r="V507">
            <v>57.1</v>
          </cell>
          <cell r="W507">
            <v>57.1</v>
          </cell>
          <cell r="X507">
            <v>57.1</v>
          </cell>
          <cell r="Y507">
            <v>57.1</v>
          </cell>
          <cell r="Z507">
            <v>57.1</v>
          </cell>
          <cell r="AA507">
            <v>57.1</v>
          </cell>
          <cell r="AB507">
            <v>57.1</v>
          </cell>
          <cell r="AC507">
            <v>57.1</v>
          </cell>
          <cell r="AD507">
            <v>57.1</v>
          </cell>
        </row>
        <row r="508">
          <cell r="E508" t="str">
            <v>WaterMainCZ03Nov</v>
          </cell>
          <cell r="F508" t="str">
            <v>Temperature</v>
          </cell>
          <cell r="G508">
            <v>55.5</v>
          </cell>
          <cell r="H508">
            <v>55.5</v>
          </cell>
          <cell r="I508">
            <v>55.5</v>
          </cell>
          <cell r="J508">
            <v>55.5</v>
          </cell>
          <cell r="K508">
            <v>55.5</v>
          </cell>
          <cell r="L508">
            <v>55.5</v>
          </cell>
          <cell r="M508">
            <v>55.5</v>
          </cell>
          <cell r="N508">
            <v>55.5</v>
          </cell>
          <cell r="O508">
            <v>55.5</v>
          </cell>
          <cell r="P508">
            <v>55.5</v>
          </cell>
          <cell r="Q508">
            <v>55.5</v>
          </cell>
          <cell r="R508">
            <v>55.5</v>
          </cell>
          <cell r="S508">
            <v>55.5</v>
          </cell>
          <cell r="T508">
            <v>55.5</v>
          </cell>
          <cell r="U508">
            <v>55.5</v>
          </cell>
          <cell r="V508">
            <v>55.5</v>
          </cell>
          <cell r="W508">
            <v>55.5</v>
          </cell>
          <cell r="X508">
            <v>55.5</v>
          </cell>
          <cell r="Y508">
            <v>55.5</v>
          </cell>
          <cell r="Z508">
            <v>55.5</v>
          </cell>
          <cell r="AA508">
            <v>55.5</v>
          </cell>
          <cell r="AB508">
            <v>55.5</v>
          </cell>
          <cell r="AC508">
            <v>55.5</v>
          </cell>
          <cell r="AD508">
            <v>55.5</v>
          </cell>
        </row>
        <row r="509">
          <cell r="E509" t="str">
            <v>WaterMainCZ03Dec</v>
          </cell>
          <cell r="F509" t="str">
            <v>Temperature</v>
          </cell>
          <cell r="G509">
            <v>53.5</v>
          </cell>
          <cell r="H509">
            <v>53.5</v>
          </cell>
          <cell r="I509">
            <v>53.5</v>
          </cell>
          <cell r="J509">
            <v>53.5</v>
          </cell>
          <cell r="K509">
            <v>53.5</v>
          </cell>
          <cell r="L509">
            <v>53.5</v>
          </cell>
          <cell r="M509">
            <v>53.5</v>
          </cell>
          <cell r="N509">
            <v>53.5</v>
          </cell>
          <cell r="O509">
            <v>53.5</v>
          </cell>
          <cell r="P509">
            <v>53.5</v>
          </cell>
          <cell r="Q509">
            <v>53.5</v>
          </cell>
          <cell r="R509">
            <v>53.5</v>
          </cell>
          <cell r="S509">
            <v>53.5</v>
          </cell>
          <cell r="T509">
            <v>53.5</v>
          </cell>
          <cell r="U509">
            <v>53.5</v>
          </cell>
          <cell r="V509">
            <v>53.5</v>
          </cell>
          <cell r="W509">
            <v>53.5</v>
          </cell>
          <cell r="X509">
            <v>53.5</v>
          </cell>
          <cell r="Y509">
            <v>53.5</v>
          </cell>
          <cell r="Z509">
            <v>53.5</v>
          </cell>
          <cell r="AA509">
            <v>53.5</v>
          </cell>
          <cell r="AB509">
            <v>53.5</v>
          </cell>
          <cell r="AC509">
            <v>53.5</v>
          </cell>
          <cell r="AD509">
            <v>53.5</v>
          </cell>
        </row>
        <row r="510">
          <cell r="E510" t="str">
            <v>WaterMainCZ04Jan</v>
          </cell>
          <cell r="F510" t="str">
            <v>Temperature</v>
          </cell>
          <cell r="G510">
            <v>52.7</v>
          </cell>
          <cell r="H510">
            <v>52.7</v>
          </cell>
          <cell r="I510">
            <v>52.7</v>
          </cell>
          <cell r="J510">
            <v>52.7</v>
          </cell>
          <cell r="K510">
            <v>52.7</v>
          </cell>
          <cell r="L510">
            <v>52.7</v>
          </cell>
          <cell r="M510">
            <v>52.7</v>
          </cell>
          <cell r="N510">
            <v>52.7</v>
          </cell>
          <cell r="O510">
            <v>52.7</v>
          </cell>
          <cell r="P510">
            <v>52.7</v>
          </cell>
          <cell r="Q510">
            <v>52.7</v>
          </cell>
          <cell r="R510">
            <v>52.7</v>
          </cell>
          <cell r="S510">
            <v>52.7</v>
          </cell>
          <cell r="T510">
            <v>52.7</v>
          </cell>
          <cell r="U510">
            <v>52.7</v>
          </cell>
          <cell r="V510">
            <v>52.7</v>
          </cell>
          <cell r="W510">
            <v>52.7</v>
          </cell>
          <cell r="X510">
            <v>52.7</v>
          </cell>
          <cell r="Y510">
            <v>52.7</v>
          </cell>
          <cell r="Z510">
            <v>52.7</v>
          </cell>
          <cell r="AA510">
            <v>52.7</v>
          </cell>
          <cell r="AB510">
            <v>52.7</v>
          </cell>
          <cell r="AC510">
            <v>52.7</v>
          </cell>
          <cell r="AD510">
            <v>52.7</v>
          </cell>
        </row>
        <row r="511">
          <cell r="E511" t="str">
            <v>WaterMainCZ04Feb</v>
          </cell>
          <cell r="F511" t="str">
            <v>Temperature</v>
          </cell>
          <cell r="G511">
            <v>52.9</v>
          </cell>
          <cell r="H511">
            <v>52.9</v>
          </cell>
          <cell r="I511">
            <v>52.9</v>
          </cell>
          <cell r="J511">
            <v>52.9</v>
          </cell>
          <cell r="K511">
            <v>52.9</v>
          </cell>
          <cell r="L511">
            <v>52.9</v>
          </cell>
          <cell r="M511">
            <v>52.9</v>
          </cell>
          <cell r="N511">
            <v>52.9</v>
          </cell>
          <cell r="O511">
            <v>52.9</v>
          </cell>
          <cell r="P511">
            <v>52.9</v>
          </cell>
          <cell r="Q511">
            <v>52.9</v>
          </cell>
          <cell r="R511">
            <v>52.9</v>
          </cell>
          <cell r="S511">
            <v>52.9</v>
          </cell>
          <cell r="T511">
            <v>52.9</v>
          </cell>
          <cell r="U511">
            <v>52.9</v>
          </cell>
          <cell r="V511">
            <v>52.9</v>
          </cell>
          <cell r="W511">
            <v>52.9</v>
          </cell>
          <cell r="X511">
            <v>52.9</v>
          </cell>
          <cell r="Y511">
            <v>52.9</v>
          </cell>
          <cell r="Z511">
            <v>52.9</v>
          </cell>
          <cell r="AA511">
            <v>52.9</v>
          </cell>
          <cell r="AB511">
            <v>52.9</v>
          </cell>
          <cell r="AC511">
            <v>52.9</v>
          </cell>
          <cell r="AD511">
            <v>52.9</v>
          </cell>
        </row>
        <row r="512">
          <cell r="E512" t="str">
            <v>WaterMainCZ04Mar</v>
          </cell>
          <cell r="F512" t="str">
            <v>Temperature</v>
          </cell>
          <cell r="G512">
            <v>53.4</v>
          </cell>
          <cell r="H512">
            <v>53.4</v>
          </cell>
          <cell r="I512">
            <v>53.4</v>
          </cell>
          <cell r="J512">
            <v>53.4</v>
          </cell>
          <cell r="K512">
            <v>53.4</v>
          </cell>
          <cell r="L512">
            <v>53.4</v>
          </cell>
          <cell r="M512">
            <v>53.4</v>
          </cell>
          <cell r="N512">
            <v>53.4</v>
          </cell>
          <cell r="O512">
            <v>53.4</v>
          </cell>
          <cell r="P512">
            <v>53.4</v>
          </cell>
          <cell r="Q512">
            <v>53.4</v>
          </cell>
          <cell r="R512">
            <v>53.4</v>
          </cell>
          <cell r="S512">
            <v>53.4</v>
          </cell>
          <cell r="T512">
            <v>53.4</v>
          </cell>
          <cell r="U512">
            <v>53.4</v>
          </cell>
          <cell r="V512">
            <v>53.4</v>
          </cell>
          <cell r="W512">
            <v>53.4</v>
          </cell>
          <cell r="X512">
            <v>53.4</v>
          </cell>
          <cell r="Y512">
            <v>53.4</v>
          </cell>
          <cell r="Z512">
            <v>53.4</v>
          </cell>
          <cell r="AA512">
            <v>53.4</v>
          </cell>
          <cell r="AB512">
            <v>53.4</v>
          </cell>
          <cell r="AC512">
            <v>53.4</v>
          </cell>
          <cell r="AD512">
            <v>53.4</v>
          </cell>
        </row>
        <row r="513">
          <cell r="E513" t="str">
            <v>WaterMainCZ04Apr</v>
          </cell>
          <cell r="F513" t="str">
            <v>Temperature</v>
          </cell>
          <cell r="G513">
            <v>54.6</v>
          </cell>
          <cell r="H513">
            <v>54.6</v>
          </cell>
          <cell r="I513">
            <v>54.6</v>
          </cell>
          <cell r="J513">
            <v>54.6</v>
          </cell>
          <cell r="K513">
            <v>54.6</v>
          </cell>
          <cell r="L513">
            <v>54.6</v>
          </cell>
          <cell r="M513">
            <v>54.6</v>
          </cell>
          <cell r="N513">
            <v>54.6</v>
          </cell>
          <cell r="O513">
            <v>54.6</v>
          </cell>
          <cell r="P513">
            <v>54.6</v>
          </cell>
          <cell r="Q513">
            <v>54.6</v>
          </cell>
          <cell r="R513">
            <v>54.6</v>
          </cell>
          <cell r="S513">
            <v>54.6</v>
          </cell>
          <cell r="T513">
            <v>54.6</v>
          </cell>
          <cell r="U513">
            <v>54.6</v>
          </cell>
          <cell r="V513">
            <v>54.6</v>
          </cell>
          <cell r="W513">
            <v>54.6</v>
          </cell>
          <cell r="X513">
            <v>54.6</v>
          </cell>
          <cell r="Y513">
            <v>54.6</v>
          </cell>
          <cell r="Z513">
            <v>54.6</v>
          </cell>
          <cell r="AA513">
            <v>54.6</v>
          </cell>
          <cell r="AB513">
            <v>54.6</v>
          </cell>
          <cell r="AC513">
            <v>54.6</v>
          </cell>
          <cell r="AD513">
            <v>54.6</v>
          </cell>
        </row>
        <row r="514">
          <cell r="E514" t="str">
            <v>WaterMainCZ04May</v>
          </cell>
          <cell r="F514" t="str">
            <v>Temperature</v>
          </cell>
          <cell r="G514">
            <v>54.5</v>
          </cell>
          <cell r="H514">
            <v>54.5</v>
          </cell>
          <cell r="I514">
            <v>54.5</v>
          </cell>
          <cell r="J514">
            <v>54.5</v>
          </cell>
          <cell r="K514">
            <v>54.5</v>
          </cell>
          <cell r="L514">
            <v>54.5</v>
          </cell>
          <cell r="M514">
            <v>54.5</v>
          </cell>
          <cell r="N514">
            <v>54.5</v>
          </cell>
          <cell r="O514">
            <v>54.5</v>
          </cell>
          <cell r="P514">
            <v>54.5</v>
          </cell>
          <cell r="Q514">
            <v>54.5</v>
          </cell>
          <cell r="R514">
            <v>54.5</v>
          </cell>
          <cell r="S514">
            <v>54.5</v>
          </cell>
          <cell r="T514">
            <v>54.5</v>
          </cell>
          <cell r="U514">
            <v>54.5</v>
          </cell>
          <cell r="V514">
            <v>54.5</v>
          </cell>
          <cell r="W514">
            <v>54.5</v>
          </cell>
          <cell r="X514">
            <v>54.5</v>
          </cell>
          <cell r="Y514">
            <v>54.5</v>
          </cell>
          <cell r="Z514">
            <v>54.5</v>
          </cell>
          <cell r="AA514">
            <v>54.5</v>
          </cell>
          <cell r="AB514">
            <v>54.5</v>
          </cell>
          <cell r="AC514">
            <v>54.5</v>
          </cell>
          <cell r="AD514">
            <v>54.5</v>
          </cell>
        </row>
        <row r="515">
          <cell r="E515" t="str">
            <v>WaterMainCZ04Jun</v>
          </cell>
          <cell r="F515" t="str">
            <v>Temperature</v>
          </cell>
          <cell r="G515">
            <v>57.7</v>
          </cell>
          <cell r="H515">
            <v>57.7</v>
          </cell>
          <cell r="I515">
            <v>57.7</v>
          </cell>
          <cell r="J515">
            <v>57.7</v>
          </cell>
          <cell r="K515">
            <v>57.7</v>
          </cell>
          <cell r="L515">
            <v>57.7</v>
          </cell>
          <cell r="M515">
            <v>57.7</v>
          </cell>
          <cell r="N515">
            <v>57.7</v>
          </cell>
          <cell r="O515">
            <v>57.7</v>
          </cell>
          <cell r="P515">
            <v>57.7</v>
          </cell>
          <cell r="Q515">
            <v>57.7</v>
          </cell>
          <cell r="R515">
            <v>57.7</v>
          </cell>
          <cell r="S515">
            <v>57.7</v>
          </cell>
          <cell r="T515">
            <v>57.7</v>
          </cell>
          <cell r="U515">
            <v>57.7</v>
          </cell>
          <cell r="V515">
            <v>57.7</v>
          </cell>
          <cell r="W515">
            <v>57.7</v>
          </cell>
          <cell r="X515">
            <v>57.7</v>
          </cell>
          <cell r="Y515">
            <v>57.7</v>
          </cell>
          <cell r="Z515">
            <v>57.7</v>
          </cell>
          <cell r="AA515">
            <v>57.7</v>
          </cell>
          <cell r="AB515">
            <v>57.7</v>
          </cell>
          <cell r="AC515">
            <v>57.7</v>
          </cell>
          <cell r="AD515">
            <v>57.7</v>
          </cell>
        </row>
        <row r="516">
          <cell r="E516" t="str">
            <v>WaterMainCZ04Jul</v>
          </cell>
          <cell r="F516" t="str">
            <v>Temperature</v>
          </cell>
          <cell r="G516">
            <v>58.4</v>
          </cell>
          <cell r="H516">
            <v>58.4</v>
          </cell>
          <cell r="I516">
            <v>58.4</v>
          </cell>
          <cell r="J516">
            <v>58.4</v>
          </cell>
          <cell r="K516">
            <v>58.4</v>
          </cell>
          <cell r="L516">
            <v>58.4</v>
          </cell>
          <cell r="M516">
            <v>58.4</v>
          </cell>
          <cell r="N516">
            <v>58.4</v>
          </cell>
          <cell r="O516">
            <v>58.4</v>
          </cell>
          <cell r="P516">
            <v>58.4</v>
          </cell>
          <cell r="Q516">
            <v>58.4</v>
          </cell>
          <cell r="R516">
            <v>58.4</v>
          </cell>
          <cell r="S516">
            <v>58.4</v>
          </cell>
          <cell r="T516">
            <v>58.4</v>
          </cell>
          <cell r="U516">
            <v>58.4</v>
          </cell>
          <cell r="V516">
            <v>58.4</v>
          </cell>
          <cell r="W516">
            <v>58.4</v>
          </cell>
          <cell r="X516">
            <v>58.4</v>
          </cell>
          <cell r="Y516">
            <v>58.4</v>
          </cell>
          <cell r="Z516">
            <v>58.4</v>
          </cell>
          <cell r="AA516">
            <v>58.4</v>
          </cell>
          <cell r="AB516">
            <v>58.4</v>
          </cell>
          <cell r="AC516">
            <v>58.4</v>
          </cell>
          <cell r="AD516">
            <v>58.4</v>
          </cell>
        </row>
        <row r="517">
          <cell r="E517" t="str">
            <v>WaterMainCZ04Aug</v>
          </cell>
          <cell r="F517" t="str">
            <v>Temperature</v>
          </cell>
          <cell r="G517">
            <v>59.3</v>
          </cell>
          <cell r="H517">
            <v>59.3</v>
          </cell>
          <cell r="I517">
            <v>59.3</v>
          </cell>
          <cell r="J517">
            <v>59.3</v>
          </cell>
          <cell r="K517">
            <v>59.3</v>
          </cell>
          <cell r="L517">
            <v>59.3</v>
          </cell>
          <cell r="M517">
            <v>59.3</v>
          </cell>
          <cell r="N517">
            <v>59.3</v>
          </cell>
          <cell r="O517">
            <v>59.3</v>
          </cell>
          <cell r="P517">
            <v>59.3</v>
          </cell>
          <cell r="Q517">
            <v>59.3</v>
          </cell>
          <cell r="R517">
            <v>59.3</v>
          </cell>
          <cell r="S517">
            <v>59.3</v>
          </cell>
          <cell r="T517">
            <v>59.3</v>
          </cell>
          <cell r="U517">
            <v>59.3</v>
          </cell>
          <cell r="V517">
            <v>59.3</v>
          </cell>
          <cell r="W517">
            <v>59.3</v>
          </cell>
          <cell r="X517">
            <v>59.3</v>
          </cell>
          <cell r="Y517">
            <v>59.3</v>
          </cell>
          <cell r="Z517">
            <v>59.3</v>
          </cell>
          <cell r="AA517">
            <v>59.3</v>
          </cell>
          <cell r="AB517">
            <v>59.3</v>
          </cell>
          <cell r="AC517">
            <v>59.3</v>
          </cell>
          <cell r="AD517">
            <v>59.3</v>
          </cell>
        </row>
        <row r="518">
          <cell r="E518" t="str">
            <v>WaterMainCZ04Sep</v>
          </cell>
          <cell r="F518" t="str">
            <v>Temperature</v>
          </cell>
          <cell r="G518">
            <v>59.3</v>
          </cell>
          <cell r="H518">
            <v>59.3</v>
          </cell>
          <cell r="I518">
            <v>59.3</v>
          </cell>
          <cell r="J518">
            <v>59.3</v>
          </cell>
          <cell r="K518">
            <v>59.3</v>
          </cell>
          <cell r="L518">
            <v>59.3</v>
          </cell>
          <cell r="M518">
            <v>59.3</v>
          </cell>
          <cell r="N518">
            <v>59.3</v>
          </cell>
          <cell r="O518">
            <v>59.3</v>
          </cell>
          <cell r="P518">
            <v>59.3</v>
          </cell>
          <cell r="Q518">
            <v>59.3</v>
          </cell>
          <cell r="R518">
            <v>59.3</v>
          </cell>
          <cell r="S518">
            <v>59.3</v>
          </cell>
          <cell r="T518">
            <v>59.3</v>
          </cell>
          <cell r="U518">
            <v>59.3</v>
          </cell>
          <cell r="V518">
            <v>59.3</v>
          </cell>
          <cell r="W518">
            <v>59.3</v>
          </cell>
          <cell r="X518">
            <v>59.3</v>
          </cell>
          <cell r="Y518">
            <v>59.3</v>
          </cell>
          <cell r="Z518">
            <v>59.3</v>
          </cell>
          <cell r="AA518">
            <v>59.3</v>
          </cell>
          <cell r="AB518">
            <v>59.3</v>
          </cell>
          <cell r="AC518">
            <v>59.3</v>
          </cell>
          <cell r="AD518">
            <v>59.3</v>
          </cell>
        </row>
        <row r="519">
          <cell r="E519" t="str">
            <v>WaterMainCZ04Oct</v>
          </cell>
          <cell r="F519" t="str">
            <v>Temperature</v>
          </cell>
          <cell r="G519">
            <v>59.9</v>
          </cell>
          <cell r="H519">
            <v>59.9</v>
          </cell>
          <cell r="I519">
            <v>59.9</v>
          </cell>
          <cell r="J519">
            <v>59.9</v>
          </cell>
          <cell r="K519">
            <v>59.9</v>
          </cell>
          <cell r="L519">
            <v>59.9</v>
          </cell>
          <cell r="M519">
            <v>59.9</v>
          </cell>
          <cell r="N519">
            <v>59.9</v>
          </cell>
          <cell r="O519">
            <v>59.9</v>
          </cell>
          <cell r="P519">
            <v>59.9</v>
          </cell>
          <cell r="Q519">
            <v>59.9</v>
          </cell>
          <cell r="R519">
            <v>59.9</v>
          </cell>
          <cell r="S519">
            <v>59.9</v>
          </cell>
          <cell r="T519">
            <v>59.9</v>
          </cell>
          <cell r="U519">
            <v>59.9</v>
          </cell>
          <cell r="V519">
            <v>59.9</v>
          </cell>
          <cell r="W519">
            <v>59.9</v>
          </cell>
          <cell r="X519">
            <v>59.9</v>
          </cell>
          <cell r="Y519">
            <v>59.9</v>
          </cell>
          <cell r="Z519">
            <v>59.9</v>
          </cell>
          <cell r="AA519">
            <v>59.9</v>
          </cell>
          <cell r="AB519">
            <v>59.9</v>
          </cell>
          <cell r="AC519">
            <v>59.9</v>
          </cell>
          <cell r="AD519">
            <v>59.9</v>
          </cell>
        </row>
        <row r="520">
          <cell r="E520" t="str">
            <v>WaterMainCZ04Nov</v>
          </cell>
          <cell r="F520" t="str">
            <v>Temperature</v>
          </cell>
          <cell r="G520">
            <v>57</v>
          </cell>
          <cell r="H520">
            <v>57</v>
          </cell>
          <cell r="I520">
            <v>57</v>
          </cell>
          <cell r="J520">
            <v>57</v>
          </cell>
          <cell r="K520">
            <v>57</v>
          </cell>
          <cell r="L520">
            <v>57</v>
          </cell>
          <cell r="M520">
            <v>57</v>
          </cell>
          <cell r="N520">
            <v>57</v>
          </cell>
          <cell r="O520">
            <v>57</v>
          </cell>
          <cell r="P520">
            <v>57</v>
          </cell>
          <cell r="Q520">
            <v>57</v>
          </cell>
          <cell r="R520">
            <v>57</v>
          </cell>
          <cell r="S520">
            <v>57</v>
          </cell>
          <cell r="T520">
            <v>57</v>
          </cell>
          <cell r="U520">
            <v>57</v>
          </cell>
          <cell r="V520">
            <v>57</v>
          </cell>
          <cell r="W520">
            <v>57</v>
          </cell>
          <cell r="X520">
            <v>57</v>
          </cell>
          <cell r="Y520">
            <v>57</v>
          </cell>
          <cell r="Z520">
            <v>57</v>
          </cell>
          <cell r="AA520">
            <v>57</v>
          </cell>
          <cell r="AB520">
            <v>57</v>
          </cell>
          <cell r="AC520">
            <v>57</v>
          </cell>
          <cell r="AD520">
            <v>57</v>
          </cell>
        </row>
        <row r="521">
          <cell r="E521" t="str">
            <v>WaterMainCZ04Dec</v>
          </cell>
          <cell r="F521" t="str">
            <v>Temperature</v>
          </cell>
          <cell r="G521">
            <v>53.8</v>
          </cell>
          <cell r="H521">
            <v>53.8</v>
          </cell>
          <cell r="I521">
            <v>53.8</v>
          </cell>
          <cell r="J521">
            <v>53.8</v>
          </cell>
          <cell r="K521">
            <v>53.8</v>
          </cell>
          <cell r="L521">
            <v>53.8</v>
          </cell>
          <cell r="M521">
            <v>53.8</v>
          </cell>
          <cell r="N521">
            <v>53.8</v>
          </cell>
          <cell r="O521">
            <v>53.8</v>
          </cell>
          <cell r="P521">
            <v>53.8</v>
          </cell>
          <cell r="Q521">
            <v>53.8</v>
          </cell>
          <cell r="R521">
            <v>53.8</v>
          </cell>
          <cell r="S521">
            <v>53.8</v>
          </cell>
          <cell r="T521">
            <v>53.8</v>
          </cell>
          <cell r="U521">
            <v>53.8</v>
          </cell>
          <cell r="V521">
            <v>53.8</v>
          </cell>
          <cell r="W521">
            <v>53.8</v>
          </cell>
          <cell r="X521">
            <v>53.8</v>
          </cell>
          <cell r="Y521">
            <v>53.8</v>
          </cell>
          <cell r="Z521">
            <v>53.8</v>
          </cell>
          <cell r="AA521">
            <v>53.8</v>
          </cell>
          <cell r="AB521">
            <v>53.8</v>
          </cell>
          <cell r="AC521">
            <v>53.8</v>
          </cell>
          <cell r="AD521">
            <v>53.8</v>
          </cell>
        </row>
        <row r="522">
          <cell r="E522" t="str">
            <v>WaterMainCZ05Jan</v>
          </cell>
          <cell r="F522" t="str">
            <v>Temperature</v>
          </cell>
          <cell r="G522">
            <v>52.1</v>
          </cell>
          <cell r="H522">
            <v>52.1</v>
          </cell>
          <cell r="I522">
            <v>52.1</v>
          </cell>
          <cell r="J522">
            <v>52.1</v>
          </cell>
          <cell r="K522">
            <v>52.1</v>
          </cell>
          <cell r="L522">
            <v>52.1</v>
          </cell>
          <cell r="M522">
            <v>52.1</v>
          </cell>
          <cell r="N522">
            <v>52.1</v>
          </cell>
          <cell r="O522">
            <v>52.1</v>
          </cell>
          <cell r="P522">
            <v>52.1</v>
          </cell>
          <cell r="Q522">
            <v>52.1</v>
          </cell>
          <cell r="R522">
            <v>52.1</v>
          </cell>
          <cell r="S522">
            <v>52.1</v>
          </cell>
          <cell r="T522">
            <v>52.1</v>
          </cell>
          <cell r="U522">
            <v>52.1</v>
          </cell>
          <cell r="V522">
            <v>52.1</v>
          </cell>
          <cell r="W522">
            <v>52.1</v>
          </cell>
          <cell r="X522">
            <v>52.1</v>
          </cell>
          <cell r="Y522">
            <v>52.1</v>
          </cell>
          <cell r="Z522">
            <v>52.1</v>
          </cell>
          <cell r="AA522">
            <v>52.1</v>
          </cell>
          <cell r="AB522">
            <v>52.1</v>
          </cell>
          <cell r="AC522">
            <v>52.1</v>
          </cell>
          <cell r="AD522">
            <v>52.1</v>
          </cell>
        </row>
        <row r="523">
          <cell r="E523" t="str">
            <v>WaterMainCZ05Feb</v>
          </cell>
          <cell r="F523" t="str">
            <v>Temperature</v>
          </cell>
          <cell r="G523">
            <v>51.6</v>
          </cell>
          <cell r="H523">
            <v>51.6</v>
          </cell>
          <cell r="I523">
            <v>51.6</v>
          </cell>
          <cell r="J523">
            <v>51.6</v>
          </cell>
          <cell r="K523">
            <v>51.6</v>
          </cell>
          <cell r="L523">
            <v>51.6</v>
          </cell>
          <cell r="M523">
            <v>51.6</v>
          </cell>
          <cell r="N523">
            <v>51.6</v>
          </cell>
          <cell r="O523">
            <v>51.6</v>
          </cell>
          <cell r="P523">
            <v>51.6</v>
          </cell>
          <cell r="Q523">
            <v>51.6</v>
          </cell>
          <cell r="R523">
            <v>51.6</v>
          </cell>
          <cell r="S523">
            <v>51.6</v>
          </cell>
          <cell r="T523">
            <v>51.6</v>
          </cell>
          <cell r="U523">
            <v>51.6</v>
          </cell>
          <cell r="V523">
            <v>51.6</v>
          </cell>
          <cell r="W523">
            <v>51.6</v>
          </cell>
          <cell r="X523">
            <v>51.6</v>
          </cell>
          <cell r="Y523">
            <v>51.6</v>
          </cell>
          <cell r="Z523">
            <v>51.6</v>
          </cell>
          <cell r="AA523">
            <v>51.6</v>
          </cell>
          <cell r="AB523">
            <v>51.6</v>
          </cell>
          <cell r="AC523">
            <v>51.6</v>
          </cell>
          <cell r="AD523">
            <v>51.6</v>
          </cell>
        </row>
        <row r="524">
          <cell r="E524" t="str">
            <v>WaterMainCZ05Mar</v>
          </cell>
          <cell r="F524" t="str">
            <v>Temperature</v>
          </cell>
          <cell r="G524">
            <v>52.6</v>
          </cell>
          <cell r="H524">
            <v>52.6</v>
          </cell>
          <cell r="I524">
            <v>52.6</v>
          </cell>
          <cell r="J524">
            <v>52.6</v>
          </cell>
          <cell r="K524">
            <v>52.6</v>
          </cell>
          <cell r="L524">
            <v>52.6</v>
          </cell>
          <cell r="M524">
            <v>52.6</v>
          </cell>
          <cell r="N524">
            <v>52.6</v>
          </cell>
          <cell r="O524">
            <v>52.6</v>
          </cell>
          <cell r="P524">
            <v>52.6</v>
          </cell>
          <cell r="Q524">
            <v>52.6</v>
          </cell>
          <cell r="R524">
            <v>52.6</v>
          </cell>
          <cell r="S524">
            <v>52.6</v>
          </cell>
          <cell r="T524">
            <v>52.6</v>
          </cell>
          <cell r="U524">
            <v>52.6</v>
          </cell>
          <cell r="V524">
            <v>52.6</v>
          </cell>
          <cell r="W524">
            <v>52.6</v>
          </cell>
          <cell r="X524">
            <v>52.6</v>
          </cell>
          <cell r="Y524">
            <v>52.6</v>
          </cell>
          <cell r="Z524">
            <v>52.6</v>
          </cell>
          <cell r="AA524">
            <v>52.6</v>
          </cell>
          <cell r="AB524">
            <v>52.6</v>
          </cell>
          <cell r="AC524">
            <v>52.6</v>
          </cell>
          <cell r="AD524">
            <v>52.6</v>
          </cell>
        </row>
        <row r="525">
          <cell r="E525" t="str">
            <v>WaterMainCZ05Apr</v>
          </cell>
          <cell r="F525" t="str">
            <v>Temperature</v>
          </cell>
          <cell r="G525">
            <v>52.9</v>
          </cell>
          <cell r="H525">
            <v>52.9</v>
          </cell>
          <cell r="I525">
            <v>52.9</v>
          </cell>
          <cell r="J525">
            <v>52.9</v>
          </cell>
          <cell r="K525">
            <v>52.9</v>
          </cell>
          <cell r="L525">
            <v>52.9</v>
          </cell>
          <cell r="M525">
            <v>52.9</v>
          </cell>
          <cell r="N525">
            <v>52.9</v>
          </cell>
          <cell r="O525">
            <v>52.9</v>
          </cell>
          <cell r="P525">
            <v>52.9</v>
          </cell>
          <cell r="Q525">
            <v>52.9</v>
          </cell>
          <cell r="R525">
            <v>52.9</v>
          </cell>
          <cell r="S525">
            <v>52.9</v>
          </cell>
          <cell r="T525">
            <v>52.9</v>
          </cell>
          <cell r="U525">
            <v>52.9</v>
          </cell>
          <cell r="V525">
            <v>52.9</v>
          </cell>
          <cell r="W525">
            <v>52.9</v>
          </cell>
          <cell r="X525">
            <v>52.9</v>
          </cell>
          <cell r="Y525">
            <v>52.9</v>
          </cell>
          <cell r="Z525">
            <v>52.9</v>
          </cell>
          <cell r="AA525">
            <v>52.9</v>
          </cell>
          <cell r="AB525">
            <v>52.9</v>
          </cell>
          <cell r="AC525">
            <v>52.9</v>
          </cell>
          <cell r="AD525">
            <v>52.9</v>
          </cell>
        </row>
        <row r="526">
          <cell r="E526" t="str">
            <v>WaterMainCZ05May</v>
          </cell>
          <cell r="F526" t="str">
            <v>Temperature</v>
          </cell>
          <cell r="G526">
            <v>52.5</v>
          </cell>
          <cell r="H526">
            <v>52.5</v>
          </cell>
          <cell r="I526">
            <v>52.5</v>
          </cell>
          <cell r="J526">
            <v>52.5</v>
          </cell>
          <cell r="K526">
            <v>52.5</v>
          </cell>
          <cell r="L526">
            <v>52.5</v>
          </cell>
          <cell r="M526">
            <v>52.5</v>
          </cell>
          <cell r="N526">
            <v>52.5</v>
          </cell>
          <cell r="O526">
            <v>52.5</v>
          </cell>
          <cell r="P526">
            <v>52.5</v>
          </cell>
          <cell r="Q526">
            <v>52.5</v>
          </cell>
          <cell r="R526">
            <v>52.5</v>
          </cell>
          <cell r="S526">
            <v>52.5</v>
          </cell>
          <cell r="T526">
            <v>52.5</v>
          </cell>
          <cell r="U526">
            <v>52.5</v>
          </cell>
          <cell r="V526">
            <v>52.5</v>
          </cell>
          <cell r="W526">
            <v>52.5</v>
          </cell>
          <cell r="X526">
            <v>52.5</v>
          </cell>
          <cell r="Y526">
            <v>52.5</v>
          </cell>
          <cell r="Z526">
            <v>52.5</v>
          </cell>
          <cell r="AA526">
            <v>52.5</v>
          </cell>
          <cell r="AB526">
            <v>52.5</v>
          </cell>
          <cell r="AC526">
            <v>52.5</v>
          </cell>
          <cell r="AD526">
            <v>52.5</v>
          </cell>
        </row>
        <row r="527">
          <cell r="E527" t="str">
            <v>WaterMainCZ05Jun</v>
          </cell>
          <cell r="F527" t="str">
            <v>Temperature</v>
          </cell>
          <cell r="G527">
            <v>54.5</v>
          </cell>
          <cell r="H527">
            <v>54.5</v>
          </cell>
          <cell r="I527">
            <v>54.5</v>
          </cell>
          <cell r="J527">
            <v>54.5</v>
          </cell>
          <cell r="K527">
            <v>54.5</v>
          </cell>
          <cell r="L527">
            <v>54.5</v>
          </cell>
          <cell r="M527">
            <v>54.5</v>
          </cell>
          <cell r="N527">
            <v>54.5</v>
          </cell>
          <cell r="O527">
            <v>54.5</v>
          </cell>
          <cell r="P527">
            <v>54.5</v>
          </cell>
          <cell r="Q527">
            <v>54.5</v>
          </cell>
          <cell r="R527">
            <v>54.5</v>
          </cell>
          <cell r="S527">
            <v>54.5</v>
          </cell>
          <cell r="T527">
            <v>54.5</v>
          </cell>
          <cell r="U527">
            <v>54.5</v>
          </cell>
          <cell r="V527">
            <v>54.5</v>
          </cell>
          <cell r="W527">
            <v>54.5</v>
          </cell>
          <cell r="X527">
            <v>54.5</v>
          </cell>
          <cell r="Y527">
            <v>54.5</v>
          </cell>
          <cell r="Z527">
            <v>54.5</v>
          </cell>
          <cell r="AA527">
            <v>54.5</v>
          </cell>
          <cell r="AB527">
            <v>54.5</v>
          </cell>
          <cell r="AC527">
            <v>54.5</v>
          </cell>
          <cell r="AD527">
            <v>54.5</v>
          </cell>
        </row>
        <row r="528">
          <cell r="E528" t="str">
            <v>WaterMainCZ05Jul</v>
          </cell>
          <cell r="F528" t="str">
            <v>Temperature</v>
          </cell>
          <cell r="G528">
            <v>54.8</v>
          </cell>
          <cell r="H528">
            <v>54.8</v>
          </cell>
          <cell r="I528">
            <v>54.8</v>
          </cell>
          <cell r="J528">
            <v>54.8</v>
          </cell>
          <cell r="K528">
            <v>54.8</v>
          </cell>
          <cell r="L528">
            <v>54.8</v>
          </cell>
          <cell r="M528">
            <v>54.8</v>
          </cell>
          <cell r="N528">
            <v>54.8</v>
          </cell>
          <cell r="O528">
            <v>54.8</v>
          </cell>
          <cell r="P528">
            <v>54.8</v>
          </cell>
          <cell r="Q528">
            <v>54.8</v>
          </cell>
          <cell r="R528">
            <v>54.8</v>
          </cell>
          <cell r="S528">
            <v>54.8</v>
          </cell>
          <cell r="T528">
            <v>54.8</v>
          </cell>
          <cell r="U528">
            <v>54.8</v>
          </cell>
          <cell r="V528">
            <v>54.8</v>
          </cell>
          <cell r="W528">
            <v>54.8</v>
          </cell>
          <cell r="X528">
            <v>54.8</v>
          </cell>
          <cell r="Y528">
            <v>54.8</v>
          </cell>
          <cell r="Z528">
            <v>54.8</v>
          </cell>
          <cell r="AA528">
            <v>54.8</v>
          </cell>
          <cell r="AB528">
            <v>54.8</v>
          </cell>
          <cell r="AC528">
            <v>54.8</v>
          </cell>
          <cell r="AD528">
            <v>54.8</v>
          </cell>
        </row>
        <row r="529">
          <cell r="E529" t="str">
            <v>WaterMainCZ05Aug</v>
          </cell>
          <cell r="F529" t="str">
            <v>Temperature</v>
          </cell>
          <cell r="G529">
            <v>55.7</v>
          </cell>
          <cell r="H529">
            <v>55.7</v>
          </cell>
          <cell r="I529">
            <v>55.7</v>
          </cell>
          <cell r="J529">
            <v>55.7</v>
          </cell>
          <cell r="K529">
            <v>55.7</v>
          </cell>
          <cell r="L529">
            <v>55.7</v>
          </cell>
          <cell r="M529">
            <v>55.7</v>
          </cell>
          <cell r="N529">
            <v>55.7</v>
          </cell>
          <cell r="O529">
            <v>55.7</v>
          </cell>
          <cell r="P529">
            <v>55.7</v>
          </cell>
          <cell r="Q529">
            <v>55.7</v>
          </cell>
          <cell r="R529">
            <v>55.7</v>
          </cell>
          <cell r="S529">
            <v>55.7</v>
          </cell>
          <cell r="T529">
            <v>55.7</v>
          </cell>
          <cell r="U529">
            <v>55.7</v>
          </cell>
          <cell r="V529">
            <v>55.7</v>
          </cell>
          <cell r="W529">
            <v>55.7</v>
          </cell>
          <cell r="X529">
            <v>55.7</v>
          </cell>
          <cell r="Y529">
            <v>55.7</v>
          </cell>
          <cell r="Z529">
            <v>55.7</v>
          </cell>
          <cell r="AA529">
            <v>55.7</v>
          </cell>
          <cell r="AB529">
            <v>55.7</v>
          </cell>
          <cell r="AC529">
            <v>55.7</v>
          </cell>
          <cell r="AD529">
            <v>55.7</v>
          </cell>
        </row>
        <row r="530">
          <cell r="E530" t="str">
            <v>WaterMainCZ05Sep</v>
          </cell>
          <cell r="F530" t="str">
            <v>Temperature</v>
          </cell>
          <cell r="G530">
            <v>55.3</v>
          </cell>
          <cell r="H530">
            <v>55.3</v>
          </cell>
          <cell r="I530">
            <v>55.3</v>
          </cell>
          <cell r="J530">
            <v>55.3</v>
          </cell>
          <cell r="K530">
            <v>55.3</v>
          </cell>
          <cell r="L530">
            <v>55.3</v>
          </cell>
          <cell r="M530">
            <v>55.3</v>
          </cell>
          <cell r="N530">
            <v>55.3</v>
          </cell>
          <cell r="O530">
            <v>55.3</v>
          </cell>
          <cell r="P530">
            <v>55.3</v>
          </cell>
          <cell r="Q530">
            <v>55.3</v>
          </cell>
          <cell r="R530">
            <v>55.3</v>
          </cell>
          <cell r="S530">
            <v>55.3</v>
          </cell>
          <cell r="T530">
            <v>55.3</v>
          </cell>
          <cell r="U530">
            <v>55.3</v>
          </cell>
          <cell r="V530">
            <v>55.3</v>
          </cell>
          <cell r="W530">
            <v>55.3</v>
          </cell>
          <cell r="X530">
            <v>55.3</v>
          </cell>
          <cell r="Y530">
            <v>55.3</v>
          </cell>
          <cell r="Z530">
            <v>55.3</v>
          </cell>
          <cell r="AA530">
            <v>55.3</v>
          </cell>
          <cell r="AB530">
            <v>55.3</v>
          </cell>
          <cell r="AC530">
            <v>55.3</v>
          </cell>
          <cell r="AD530">
            <v>55.3</v>
          </cell>
        </row>
        <row r="531">
          <cell r="E531" t="str">
            <v>WaterMainCZ05Oct</v>
          </cell>
          <cell r="F531" t="str">
            <v>Temperature</v>
          </cell>
          <cell r="G531">
            <v>55.4</v>
          </cell>
          <cell r="H531">
            <v>55.4</v>
          </cell>
          <cell r="I531">
            <v>55.4</v>
          </cell>
          <cell r="J531">
            <v>55.4</v>
          </cell>
          <cell r="K531">
            <v>55.4</v>
          </cell>
          <cell r="L531">
            <v>55.4</v>
          </cell>
          <cell r="M531">
            <v>55.4</v>
          </cell>
          <cell r="N531">
            <v>55.4</v>
          </cell>
          <cell r="O531">
            <v>55.4</v>
          </cell>
          <cell r="P531">
            <v>55.4</v>
          </cell>
          <cell r="Q531">
            <v>55.4</v>
          </cell>
          <cell r="R531">
            <v>55.4</v>
          </cell>
          <cell r="S531">
            <v>55.4</v>
          </cell>
          <cell r="T531">
            <v>55.4</v>
          </cell>
          <cell r="U531">
            <v>55.4</v>
          </cell>
          <cell r="V531">
            <v>55.4</v>
          </cell>
          <cell r="W531">
            <v>55.4</v>
          </cell>
          <cell r="X531">
            <v>55.4</v>
          </cell>
          <cell r="Y531">
            <v>55.4</v>
          </cell>
          <cell r="Z531">
            <v>55.4</v>
          </cell>
          <cell r="AA531">
            <v>55.4</v>
          </cell>
          <cell r="AB531">
            <v>55.4</v>
          </cell>
          <cell r="AC531">
            <v>55.4</v>
          </cell>
          <cell r="AD531">
            <v>55.4</v>
          </cell>
        </row>
        <row r="532">
          <cell r="E532" t="str">
            <v>WaterMainCZ05Nov</v>
          </cell>
          <cell r="F532" t="str">
            <v>Temperature</v>
          </cell>
          <cell r="G532">
            <v>54.8</v>
          </cell>
          <cell r="H532">
            <v>54.8</v>
          </cell>
          <cell r="I532">
            <v>54.8</v>
          </cell>
          <cell r="J532">
            <v>54.8</v>
          </cell>
          <cell r="K532">
            <v>54.8</v>
          </cell>
          <cell r="L532">
            <v>54.8</v>
          </cell>
          <cell r="M532">
            <v>54.8</v>
          </cell>
          <cell r="N532">
            <v>54.8</v>
          </cell>
          <cell r="O532">
            <v>54.8</v>
          </cell>
          <cell r="P532">
            <v>54.8</v>
          </cell>
          <cell r="Q532">
            <v>54.8</v>
          </cell>
          <cell r="R532">
            <v>54.8</v>
          </cell>
          <cell r="S532">
            <v>54.8</v>
          </cell>
          <cell r="T532">
            <v>54.8</v>
          </cell>
          <cell r="U532">
            <v>54.8</v>
          </cell>
          <cell r="V532">
            <v>54.8</v>
          </cell>
          <cell r="W532">
            <v>54.8</v>
          </cell>
          <cell r="X532">
            <v>54.8</v>
          </cell>
          <cell r="Y532">
            <v>54.8</v>
          </cell>
          <cell r="Z532">
            <v>54.8</v>
          </cell>
          <cell r="AA532">
            <v>54.8</v>
          </cell>
          <cell r="AB532">
            <v>54.8</v>
          </cell>
          <cell r="AC532">
            <v>54.8</v>
          </cell>
          <cell r="AD532">
            <v>54.8</v>
          </cell>
        </row>
        <row r="533">
          <cell r="E533" t="str">
            <v>WaterMainCZ05Dec</v>
          </cell>
          <cell r="F533" t="str">
            <v>Temperature</v>
          </cell>
          <cell r="G533">
            <v>52.7</v>
          </cell>
          <cell r="H533">
            <v>52.7</v>
          </cell>
          <cell r="I533">
            <v>52.7</v>
          </cell>
          <cell r="J533">
            <v>52.7</v>
          </cell>
          <cell r="K533">
            <v>52.7</v>
          </cell>
          <cell r="L533">
            <v>52.7</v>
          </cell>
          <cell r="M533">
            <v>52.7</v>
          </cell>
          <cell r="N533">
            <v>52.7</v>
          </cell>
          <cell r="O533">
            <v>52.7</v>
          </cell>
          <cell r="P533">
            <v>52.7</v>
          </cell>
          <cell r="Q533">
            <v>52.7</v>
          </cell>
          <cell r="R533">
            <v>52.7</v>
          </cell>
          <cell r="S533">
            <v>52.7</v>
          </cell>
          <cell r="T533">
            <v>52.7</v>
          </cell>
          <cell r="U533">
            <v>52.7</v>
          </cell>
          <cell r="V533">
            <v>52.7</v>
          </cell>
          <cell r="W533">
            <v>52.7</v>
          </cell>
          <cell r="X533">
            <v>52.7</v>
          </cell>
          <cell r="Y533">
            <v>52.7</v>
          </cell>
          <cell r="Z533">
            <v>52.7</v>
          </cell>
          <cell r="AA533">
            <v>52.7</v>
          </cell>
          <cell r="AB533">
            <v>52.7</v>
          </cell>
          <cell r="AC533">
            <v>52.7</v>
          </cell>
          <cell r="AD533">
            <v>52.7</v>
          </cell>
        </row>
        <row r="534">
          <cell r="E534" t="str">
            <v>WaterMainCZ06Jan</v>
          </cell>
          <cell r="F534" t="str">
            <v>Temperature</v>
          </cell>
          <cell r="G534">
            <v>56.8</v>
          </cell>
          <cell r="H534">
            <v>56.8</v>
          </cell>
          <cell r="I534">
            <v>56.8</v>
          </cell>
          <cell r="J534">
            <v>56.8</v>
          </cell>
          <cell r="K534">
            <v>56.8</v>
          </cell>
          <cell r="L534">
            <v>56.8</v>
          </cell>
          <cell r="M534">
            <v>56.8</v>
          </cell>
          <cell r="N534">
            <v>56.8</v>
          </cell>
          <cell r="O534">
            <v>56.8</v>
          </cell>
          <cell r="P534">
            <v>56.8</v>
          </cell>
          <cell r="Q534">
            <v>56.8</v>
          </cell>
          <cell r="R534">
            <v>56.8</v>
          </cell>
          <cell r="S534">
            <v>56.8</v>
          </cell>
          <cell r="T534">
            <v>56.8</v>
          </cell>
          <cell r="U534">
            <v>56.8</v>
          </cell>
          <cell r="V534">
            <v>56.8</v>
          </cell>
          <cell r="W534">
            <v>56.8</v>
          </cell>
          <cell r="X534">
            <v>56.8</v>
          </cell>
          <cell r="Y534">
            <v>56.8</v>
          </cell>
          <cell r="Z534">
            <v>56.8</v>
          </cell>
          <cell r="AA534">
            <v>56.8</v>
          </cell>
          <cell r="AB534">
            <v>56.8</v>
          </cell>
          <cell r="AC534">
            <v>56.8</v>
          </cell>
          <cell r="AD534">
            <v>56.8</v>
          </cell>
        </row>
        <row r="535">
          <cell r="E535" t="str">
            <v>WaterMainCZ06Feb</v>
          </cell>
          <cell r="F535" t="str">
            <v>Temperature</v>
          </cell>
          <cell r="G535">
            <v>56.8</v>
          </cell>
          <cell r="H535">
            <v>56.8</v>
          </cell>
          <cell r="I535">
            <v>56.8</v>
          </cell>
          <cell r="J535">
            <v>56.8</v>
          </cell>
          <cell r="K535">
            <v>56.8</v>
          </cell>
          <cell r="L535">
            <v>56.8</v>
          </cell>
          <cell r="M535">
            <v>56.8</v>
          </cell>
          <cell r="N535">
            <v>56.8</v>
          </cell>
          <cell r="O535">
            <v>56.8</v>
          </cell>
          <cell r="P535">
            <v>56.8</v>
          </cell>
          <cell r="Q535">
            <v>56.8</v>
          </cell>
          <cell r="R535">
            <v>56.8</v>
          </cell>
          <cell r="S535">
            <v>56.8</v>
          </cell>
          <cell r="T535">
            <v>56.8</v>
          </cell>
          <cell r="U535">
            <v>56.8</v>
          </cell>
          <cell r="V535">
            <v>56.8</v>
          </cell>
          <cell r="W535">
            <v>56.8</v>
          </cell>
          <cell r="X535">
            <v>56.8</v>
          </cell>
          <cell r="Y535">
            <v>56.8</v>
          </cell>
          <cell r="Z535">
            <v>56.8</v>
          </cell>
          <cell r="AA535">
            <v>56.8</v>
          </cell>
          <cell r="AB535">
            <v>56.8</v>
          </cell>
          <cell r="AC535">
            <v>56.8</v>
          </cell>
          <cell r="AD535">
            <v>56.8</v>
          </cell>
        </row>
        <row r="536">
          <cell r="E536" t="str">
            <v>WaterMainCZ06Mar</v>
          </cell>
          <cell r="F536" t="str">
            <v>Temperature</v>
          </cell>
          <cell r="G536">
            <v>57.6</v>
          </cell>
          <cell r="H536">
            <v>57.6</v>
          </cell>
          <cell r="I536">
            <v>57.6</v>
          </cell>
          <cell r="J536">
            <v>57.6</v>
          </cell>
          <cell r="K536">
            <v>57.6</v>
          </cell>
          <cell r="L536">
            <v>57.6</v>
          </cell>
          <cell r="M536">
            <v>57.6</v>
          </cell>
          <cell r="N536">
            <v>57.6</v>
          </cell>
          <cell r="O536">
            <v>57.6</v>
          </cell>
          <cell r="P536">
            <v>57.6</v>
          </cell>
          <cell r="Q536">
            <v>57.6</v>
          </cell>
          <cell r="R536">
            <v>57.6</v>
          </cell>
          <cell r="S536">
            <v>57.6</v>
          </cell>
          <cell r="T536">
            <v>57.6</v>
          </cell>
          <cell r="U536">
            <v>57.6</v>
          </cell>
          <cell r="V536">
            <v>57.6</v>
          </cell>
          <cell r="W536">
            <v>57.6</v>
          </cell>
          <cell r="X536">
            <v>57.6</v>
          </cell>
          <cell r="Y536">
            <v>57.6</v>
          </cell>
          <cell r="Z536">
            <v>57.6</v>
          </cell>
          <cell r="AA536">
            <v>57.6</v>
          </cell>
          <cell r="AB536">
            <v>57.6</v>
          </cell>
          <cell r="AC536">
            <v>57.6</v>
          </cell>
          <cell r="AD536">
            <v>57.6</v>
          </cell>
        </row>
        <row r="537">
          <cell r="E537" t="str">
            <v>WaterMainCZ06Apr</v>
          </cell>
          <cell r="F537" t="str">
            <v>Temperature</v>
          </cell>
          <cell r="G537">
            <v>57.5</v>
          </cell>
          <cell r="H537">
            <v>57.5</v>
          </cell>
          <cell r="I537">
            <v>57.5</v>
          </cell>
          <cell r="J537">
            <v>57.5</v>
          </cell>
          <cell r="K537">
            <v>57.5</v>
          </cell>
          <cell r="L537">
            <v>57.5</v>
          </cell>
          <cell r="M537">
            <v>57.5</v>
          </cell>
          <cell r="N537">
            <v>57.5</v>
          </cell>
          <cell r="O537">
            <v>57.5</v>
          </cell>
          <cell r="P537">
            <v>57.5</v>
          </cell>
          <cell r="Q537">
            <v>57.5</v>
          </cell>
          <cell r="R537">
            <v>57.5</v>
          </cell>
          <cell r="S537">
            <v>57.5</v>
          </cell>
          <cell r="T537">
            <v>57.5</v>
          </cell>
          <cell r="U537">
            <v>57.5</v>
          </cell>
          <cell r="V537">
            <v>57.5</v>
          </cell>
          <cell r="W537">
            <v>57.5</v>
          </cell>
          <cell r="X537">
            <v>57.5</v>
          </cell>
          <cell r="Y537">
            <v>57.5</v>
          </cell>
          <cell r="Z537">
            <v>57.5</v>
          </cell>
          <cell r="AA537">
            <v>57.5</v>
          </cell>
          <cell r="AB537">
            <v>57.5</v>
          </cell>
          <cell r="AC537">
            <v>57.5</v>
          </cell>
          <cell r="AD537">
            <v>57.5</v>
          </cell>
        </row>
        <row r="538">
          <cell r="E538" t="str">
            <v>WaterMainCZ06May</v>
          </cell>
          <cell r="F538" t="str">
            <v>Temperature</v>
          </cell>
          <cell r="G538">
            <v>57.6</v>
          </cell>
          <cell r="H538">
            <v>57.6</v>
          </cell>
          <cell r="I538">
            <v>57.6</v>
          </cell>
          <cell r="J538">
            <v>57.6</v>
          </cell>
          <cell r="K538">
            <v>57.6</v>
          </cell>
          <cell r="L538">
            <v>57.6</v>
          </cell>
          <cell r="M538">
            <v>57.6</v>
          </cell>
          <cell r="N538">
            <v>57.6</v>
          </cell>
          <cell r="O538">
            <v>57.6</v>
          </cell>
          <cell r="P538">
            <v>57.6</v>
          </cell>
          <cell r="Q538">
            <v>57.6</v>
          </cell>
          <cell r="R538">
            <v>57.6</v>
          </cell>
          <cell r="S538">
            <v>57.6</v>
          </cell>
          <cell r="T538">
            <v>57.6</v>
          </cell>
          <cell r="U538">
            <v>57.6</v>
          </cell>
          <cell r="V538">
            <v>57.6</v>
          </cell>
          <cell r="W538">
            <v>57.6</v>
          </cell>
          <cell r="X538">
            <v>57.6</v>
          </cell>
          <cell r="Y538">
            <v>57.6</v>
          </cell>
          <cell r="Z538">
            <v>57.6</v>
          </cell>
          <cell r="AA538">
            <v>57.6</v>
          </cell>
          <cell r="AB538">
            <v>57.6</v>
          </cell>
          <cell r="AC538">
            <v>57.6</v>
          </cell>
          <cell r="AD538">
            <v>57.6</v>
          </cell>
        </row>
        <row r="539">
          <cell r="E539" t="str">
            <v>WaterMainCZ06Jun</v>
          </cell>
          <cell r="F539" t="str">
            <v>Temperature</v>
          </cell>
          <cell r="G539">
            <v>59.5</v>
          </cell>
          <cell r="H539">
            <v>59.5</v>
          </cell>
          <cell r="I539">
            <v>59.5</v>
          </cell>
          <cell r="J539">
            <v>59.5</v>
          </cell>
          <cell r="K539">
            <v>59.5</v>
          </cell>
          <cell r="L539">
            <v>59.5</v>
          </cell>
          <cell r="M539">
            <v>59.5</v>
          </cell>
          <cell r="N539">
            <v>59.5</v>
          </cell>
          <cell r="O539">
            <v>59.5</v>
          </cell>
          <cell r="P539">
            <v>59.5</v>
          </cell>
          <cell r="Q539">
            <v>59.5</v>
          </cell>
          <cell r="R539">
            <v>59.5</v>
          </cell>
          <cell r="S539">
            <v>59.5</v>
          </cell>
          <cell r="T539">
            <v>59.5</v>
          </cell>
          <cell r="U539">
            <v>59.5</v>
          </cell>
          <cell r="V539">
            <v>59.5</v>
          </cell>
          <cell r="W539">
            <v>59.5</v>
          </cell>
          <cell r="X539">
            <v>59.5</v>
          </cell>
          <cell r="Y539">
            <v>59.5</v>
          </cell>
          <cell r="Z539">
            <v>59.5</v>
          </cell>
          <cell r="AA539">
            <v>59.5</v>
          </cell>
          <cell r="AB539">
            <v>59.5</v>
          </cell>
          <cell r="AC539">
            <v>59.5</v>
          </cell>
          <cell r="AD539">
            <v>59.5</v>
          </cell>
        </row>
        <row r="540">
          <cell r="E540" t="str">
            <v>WaterMainCZ06Jul</v>
          </cell>
          <cell r="F540" t="str">
            <v>Temperature</v>
          </cell>
          <cell r="G540">
            <v>61.1</v>
          </cell>
          <cell r="H540">
            <v>61.1</v>
          </cell>
          <cell r="I540">
            <v>61.1</v>
          </cell>
          <cell r="J540">
            <v>61.1</v>
          </cell>
          <cell r="K540">
            <v>61.1</v>
          </cell>
          <cell r="L540">
            <v>61.1</v>
          </cell>
          <cell r="M540">
            <v>61.1</v>
          </cell>
          <cell r="N540">
            <v>61.1</v>
          </cell>
          <cell r="O540">
            <v>61.1</v>
          </cell>
          <cell r="P540">
            <v>61.1</v>
          </cell>
          <cell r="Q540">
            <v>61.1</v>
          </cell>
          <cell r="R540">
            <v>61.1</v>
          </cell>
          <cell r="S540">
            <v>61.1</v>
          </cell>
          <cell r="T540">
            <v>61.1</v>
          </cell>
          <cell r="U540">
            <v>61.1</v>
          </cell>
          <cell r="V540">
            <v>61.1</v>
          </cell>
          <cell r="W540">
            <v>61.1</v>
          </cell>
          <cell r="X540">
            <v>61.1</v>
          </cell>
          <cell r="Y540">
            <v>61.1</v>
          </cell>
          <cell r="Z540">
            <v>61.1</v>
          </cell>
          <cell r="AA540">
            <v>61.1</v>
          </cell>
          <cell r="AB540">
            <v>61.1</v>
          </cell>
          <cell r="AC540">
            <v>61.1</v>
          </cell>
          <cell r="AD540">
            <v>61.1</v>
          </cell>
        </row>
        <row r="541">
          <cell r="E541" t="str">
            <v>WaterMainCZ06Aug</v>
          </cell>
          <cell r="F541" t="str">
            <v>Temperature</v>
          </cell>
          <cell r="G541">
            <v>62.1</v>
          </cell>
          <cell r="H541">
            <v>62.1</v>
          </cell>
          <cell r="I541">
            <v>62.1</v>
          </cell>
          <cell r="J541">
            <v>62.1</v>
          </cell>
          <cell r="K541">
            <v>62.1</v>
          </cell>
          <cell r="L541">
            <v>62.1</v>
          </cell>
          <cell r="M541">
            <v>62.1</v>
          </cell>
          <cell r="N541">
            <v>62.1</v>
          </cell>
          <cell r="O541">
            <v>62.1</v>
          </cell>
          <cell r="P541">
            <v>62.1</v>
          </cell>
          <cell r="Q541">
            <v>62.1</v>
          </cell>
          <cell r="R541">
            <v>62.1</v>
          </cell>
          <cell r="S541">
            <v>62.1</v>
          </cell>
          <cell r="T541">
            <v>62.1</v>
          </cell>
          <cell r="U541">
            <v>62.1</v>
          </cell>
          <cell r="V541">
            <v>62.1</v>
          </cell>
          <cell r="W541">
            <v>62.1</v>
          </cell>
          <cell r="X541">
            <v>62.1</v>
          </cell>
          <cell r="Y541">
            <v>62.1</v>
          </cell>
          <cell r="Z541">
            <v>62.1</v>
          </cell>
          <cell r="AA541">
            <v>62.1</v>
          </cell>
          <cell r="AB541">
            <v>62.1</v>
          </cell>
          <cell r="AC541">
            <v>62.1</v>
          </cell>
          <cell r="AD541">
            <v>62.1</v>
          </cell>
        </row>
        <row r="542">
          <cell r="E542" t="str">
            <v>WaterMainCZ06Sep</v>
          </cell>
          <cell r="F542" t="str">
            <v>Temperature</v>
          </cell>
          <cell r="G542">
            <v>61.5</v>
          </cell>
          <cell r="H542">
            <v>61.5</v>
          </cell>
          <cell r="I542">
            <v>61.5</v>
          </cell>
          <cell r="J542">
            <v>61.5</v>
          </cell>
          <cell r="K542">
            <v>61.5</v>
          </cell>
          <cell r="L542">
            <v>61.5</v>
          </cell>
          <cell r="M542">
            <v>61.5</v>
          </cell>
          <cell r="N542">
            <v>61.5</v>
          </cell>
          <cell r="O542">
            <v>61.5</v>
          </cell>
          <cell r="P542">
            <v>61.5</v>
          </cell>
          <cell r="Q542">
            <v>61.5</v>
          </cell>
          <cell r="R542">
            <v>61.5</v>
          </cell>
          <cell r="S542">
            <v>61.5</v>
          </cell>
          <cell r="T542">
            <v>61.5</v>
          </cell>
          <cell r="U542">
            <v>61.5</v>
          </cell>
          <cell r="V542">
            <v>61.5</v>
          </cell>
          <cell r="W542">
            <v>61.5</v>
          </cell>
          <cell r="X542">
            <v>61.5</v>
          </cell>
          <cell r="Y542">
            <v>61.5</v>
          </cell>
          <cell r="Z542">
            <v>61.5</v>
          </cell>
          <cell r="AA542">
            <v>61.5</v>
          </cell>
          <cell r="AB542">
            <v>61.5</v>
          </cell>
          <cell r="AC542">
            <v>61.5</v>
          </cell>
          <cell r="AD542">
            <v>61.5</v>
          </cell>
        </row>
        <row r="543">
          <cell r="E543" t="str">
            <v>WaterMainCZ06Oct</v>
          </cell>
          <cell r="F543" t="str">
            <v>Temperature</v>
          </cell>
          <cell r="G543">
            <v>61.8</v>
          </cell>
          <cell r="H543">
            <v>61.8</v>
          </cell>
          <cell r="I543">
            <v>61.8</v>
          </cell>
          <cell r="J543">
            <v>61.8</v>
          </cell>
          <cell r="K543">
            <v>61.8</v>
          </cell>
          <cell r="L543">
            <v>61.8</v>
          </cell>
          <cell r="M543">
            <v>61.8</v>
          </cell>
          <cell r="N543">
            <v>61.8</v>
          </cell>
          <cell r="O543">
            <v>61.8</v>
          </cell>
          <cell r="P543">
            <v>61.8</v>
          </cell>
          <cell r="Q543">
            <v>61.8</v>
          </cell>
          <cell r="R543">
            <v>61.8</v>
          </cell>
          <cell r="S543">
            <v>61.8</v>
          </cell>
          <cell r="T543">
            <v>61.8</v>
          </cell>
          <cell r="U543">
            <v>61.8</v>
          </cell>
          <cell r="V543">
            <v>61.8</v>
          </cell>
          <cell r="W543">
            <v>61.8</v>
          </cell>
          <cell r="X543">
            <v>61.8</v>
          </cell>
          <cell r="Y543">
            <v>61.8</v>
          </cell>
          <cell r="Z543">
            <v>61.8</v>
          </cell>
          <cell r="AA543">
            <v>61.8</v>
          </cell>
          <cell r="AB543">
            <v>61.8</v>
          </cell>
          <cell r="AC543">
            <v>61.8</v>
          </cell>
          <cell r="AD543">
            <v>61.8</v>
          </cell>
        </row>
        <row r="544">
          <cell r="E544" t="str">
            <v>WaterMainCZ06Nov</v>
          </cell>
          <cell r="F544" t="str">
            <v>Temperature</v>
          </cell>
          <cell r="G544">
            <v>60.3</v>
          </cell>
          <cell r="H544">
            <v>60.3</v>
          </cell>
          <cell r="I544">
            <v>60.3</v>
          </cell>
          <cell r="J544">
            <v>60.3</v>
          </cell>
          <cell r="K544">
            <v>60.3</v>
          </cell>
          <cell r="L544">
            <v>60.3</v>
          </cell>
          <cell r="M544">
            <v>60.3</v>
          </cell>
          <cell r="N544">
            <v>60.3</v>
          </cell>
          <cell r="O544">
            <v>60.3</v>
          </cell>
          <cell r="P544">
            <v>60.3</v>
          </cell>
          <cell r="Q544">
            <v>60.3</v>
          </cell>
          <cell r="R544">
            <v>60.3</v>
          </cell>
          <cell r="S544">
            <v>60.3</v>
          </cell>
          <cell r="T544">
            <v>60.3</v>
          </cell>
          <cell r="U544">
            <v>60.3</v>
          </cell>
          <cell r="V544">
            <v>60.3</v>
          </cell>
          <cell r="W544">
            <v>60.3</v>
          </cell>
          <cell r="X544">
            <v>60.3</v>
          </cell>
          <cell r="Y544">
            <v>60.3</v>
          </cell>
          <cell r="Z544">
            <v>60.3</v>
          </cell>
          <cell r="AA544">
            <v>60.3</v>
          </cell>
          <cell r="AB544">
            <v>60.3</v>
          </cell>
          <cell r="AC544">
            <v>60.3</v>
          </cell>
          <cell r="AD544">
            <v>60.3</v>
          </cell>
        </row>
        <row r="545">
          <cell r="E545" t="str">
            <v>WaterMainCZ06Dec</v>
          </cell>
          <cell r="F545" t="str">
            <v>Temperature</v>
          </cell>
          <cell r="G545">
            <v>57.5</v>
          </cell>
          <cell r="H545">
            <v>57.5</v>
          </cell>
          <cell r="I545">
            <v>57.5</v>
          </cell>
          <cell r="J545">
            <v>57.5</v>
          </cell>
          <cell r="K545">
            <v>57.5</v>
          </cell>
          <cell r="L545">
            <v>57.5</v>
          </cell>
          <cell r="M545">
            <v>57.5</v>
          </cell>
          <cell r="N545">
            <v>57.5</v>
          </cell>
          <cell r="O545">
            <v>57.5</v>
          </cell>
          <cell r="P545">
            <v>57.5</v>
          </cell>
          <cell r="Q545">
            <v>57.5</v>
          </cell>
          <cell r="R545">
            <v>57.5</v>
          </cell>
          <cell r="S545">
            <v>57.5</v>
          </cell>
          <cell r="T545">
            <v>57.5</v>
          </cell>
          <cell r="U545">
            <v>57.5</v>
          </cell>
          <cell r="V545">
            <v>57.5</v>
          </cell>
          <cell r="W545">
            <v>57.5</v>
          </cell>
          <cell r="X545">
            <v>57.5</v>
          </cell>
          <cell r="Y545">
            <v>57.5</v>
          </cell>
          <cell r="Z545">
            <v>57.5</v>
          </cell>
          <cell r="AA545">
            <v>57.5</v>
          </cell>
          <cell r="AB545">
            <v>57.5</v>
          </cell>
          <cell r="AC545">
            <v>57.5</v>
          </cell>
          <cell r="AD545">
            <v>57.5</v>
          </cell>
        </row>
        <row r="546">
          <cell r="E546" t="str">
            <v>WaterMainCZ07Jan</v>
          </cell>
          <cell r="F546" t="str">
            <v>Temperature</v>
          </cell>
          <cell r="G546">
            <v>58.8</v>
          </cell>
          <cell r="H546">
            <v>58.8</v>
          </cell>
          <cell r="I546">
            <v>58.8</v>
          </cell>
          <cell r="J546">
            <v>58.8</v>
          </cell>
          <cell r="K546">
            <v>58.8</v>
          </cell>
          <cell r="L546">
            <v>58.8</v>
          </cell>
          <cell r="M546">
            <v>58.8</v>
          </cell>
          <cell r="N546">
            <v>58.8</v>
          </cell>
          <cell r="O546">
            <v>58.8</v>
          </cell>
          <cell r="P546">
            <v>58.8</v>
          </cell>
          <cell r="Q546">
            <v>58.8</v>
          </cell>
          <cell r="R546">
            <v>58.8</v>
          </cell>
          <cell r="S546">
            <v>58.8</v>
          </cell>
          <cell r="T546">
            <v>58.8</v>
          </cell>
          <cell r="U546">
            <v>58.8</v>
          </cell>
          <cell r="V546">
            <v>58.8</v>
          </cell>
          <cell r="W546">
            <v>58.8</v>
          </cell>
          <cell r="X546">
            <v>58.8</v>
          </cell>
          <cell r="Y546">
            <v>58.8</v>
          </cell>
          <cell r="Z546">
            <v>58.8</v>
          </cell>
          <cell r="AA546">
            <v>58.8</v>
          </cell>
          <cell r="AB546">
            <v>58.8</v>
          </cell>
          <cell r="AC546">
            <v>58.8</v>
          </cell>
          <cell r="AD546">
            <v>58.8</v>
          </cell>
        </row>
        <row r="547">
          <cell r="E547" t="str">
            <v>WaterMainCZ07Feb</v>
          </cell>
          <cell r="F547" t="str">
            <v>Temperature</v>
          </cell>
          <cell r="G547">
            <v>58.4</v>
          </cell>
          <cell r="H547">
            <v>58.4</v>
          </cell>
          <cell r="I547">
            <v>58.4</v>
          </cell>
          <cell r="J547">
            <v>58.4</v>
          </cell>
          <cell r="K547">
            <v>58.4</v>
          </cell>
          <cell r="L547">
            <v>58.4</v>
          </cell>
          <cell r="M547">
            <v>58.4</v>
          </cell>
          <cell r="N547">
            <v>58.4</v>
          </cell>
          <cell r="O547">
            <v>58.4</v>
          </cell>
          <cell r="P547">
            <v>58.4</v>
          </cell>
          <cell r="Q547">
            <v>58.4</v>
          </cell>
          <cell r="R547">
            <v>58.4</v>
          </cell>
          <cell r="S547">
            <v>58.4</v>
          </cell>
          <cell r="T547">
            <v>58.4</v>
          </cell>
          <cell r="U547">
            <v>58.4</v>
          </cell>
          <cell r="V547">
            <v>58.4</v>
          </cell>
          <cell r="W547">
            <v>58.4</v>
          </cell>
          <cell r="X547">
            <v>58.4</v>
          </cell>
          <cell r="Y547">
            <v>58.4</v>
          </cell>
          <cell r="Z547">
            <v>58.4</v>
          </cell>
          <cell r="AA547">
            <v>58.4</v>
          </cell>
          <cell r="AB547">
            <v>58.4</v>
          </cell>
          <cell r="AC547">
            <v>58.4</v>
          </cell>
          <cell r="AD547">
            <v>58.4</v>
          </cell>
        </row>
        <row r="548">
          <cell r="E548" t="str">
            <v>WaterMainCZ07Mar</v>
          </cell>
          <cell r="F548" t="str">
            <v>Temperature</v>
          </cell>
          <cell r="G548">
            <v>59.3</v>
          </cell>
          <cell r="H548">
            <v>59.3</v>
          </cell>
          <cell r="I548">
            <v>59.3</v>
          </cell>
          <cell r="J548">
            <v>59.3</v>
          </cell>
          <cell r="K548">
            <v>59.3</v>
          </cell>
          <cell r="L548">
            <v>59.3</v>
          </cell>
          <cell r="M548">
            <v>59.3</v>
          </cell>
          <cell r="N548">
            <v>59.3</v>
          </cell>
          <cell r="O548">
            <v>59.3</v>
          </cell>
          <cell r="P548">
            <v>59.3</v>
          </cell>
          <cell r="Q548">
            <v>59.3</v>
          </cell>
          <cell r="R548">
            <v>59.3</v>
          </cell>
          <cell r="S548">
            <v>59.3</v>
          </cell>
          <cell r="T548">
            <v>59.3</v>
          </cell>
          <cell r="U548">
            <v>59.3</v>
          </cell>
          <cell r="V548">
            <v>59.3</v>
          </cell>
          <cell r="W548">
            <v>59.3</v>
          </cell>
          <cell r="X548">
            <v>59.3</v>
          </cell>
          <cell r="Y548">
            <v>59.3</v>
          </cell>
          <cell r="Z548">
            <v>59.3</v>
          </cell>
          <cell r="AA548">
            <v>59.3</v>
          </cell>
          <cell r="AB548">
            <v>59.3</v>
          </cell>
          <cell r="AC548">
            <v>59.3</v>
          </cell>
          <cell r="AD548">
            <v>59.3</v>
          </cell>
        </row>
        <row r="549">
          <cell r="E549" t="str">
            <v>WaterMainCZ07Apr</v>
          </cell>
          <cell r="F549" t="str">
            <v>Temperature</v>
          </cell>
          <cell r="G549">
            <v>58.9</v>
          </cell>
          <cell r="H549">
            <v>58.9</v>
          </cell>
          <cell r="I549">
            <v>58.9</v>
          </cell>
          <cell r="J549">
            <v>58.9</v>
          </cell>
          <cell r="K549">
            <v>58.9</v>
          </cell>
          <cell r="L549">
            <v>58.9</v>
          </cell>
          <cell r="M549">
            <v>58.9</v>
          </cell>
          <cell r="N549">
            <v>58.9</v>
          </cell>
          <cell r="O549">
            <v>58.9</v>
          </cell>
          <cell r="P549">
            <v>58.9</v>
          </cell>
          <cell r="Q549">
            <v>58.9</v>
          </cell>
          <cell r="R549">
            <v>58.9</v>
          </cell>
          <cell r="S549">
            <v>58.9</v>
          </cell>
          <cell r="T549">
            <v>58.9</v>
          </cell>
          <cell r="U549">
            <v>58.9</v>
          </cell>
          <cell r="V549">
            <v>58.9</v>
          </cell>
          <cell r="W549">
            <v>58.9</v>
          </cell>
          <cell r="X549">
            <v>58.9</v>
          </cell>
          <cell r="Y549">
            <v>58.9</v>
          </cell>
          <cell r="Z549">
            <v>58.9</v>
          </cell>
          <cell r="AA549">
            <v>58.9</v>
          </cell>
          <cell r="AB549">
            <v>58.9</v>
          </cell>
          <cell r="AC549">
            <v>58.9</v>
          </cell>
          <cell r="AD549">
            <v>58.9</v>
          </cell>
        </row>
        <row r="550">
          <cell r="E550" t="str">
            <v>WaterMainCZ07May</v>
          </cell>
          <cell r="F550" t="str">
            <v>Temperature</v>
          </cell>
          <cell r="G550">
            <v>59</v>
          </cell>
          <cell r="H550">
            <v>59</v>
          </cell>
          <cell r="I550">
            <v>59</v>
          </cell>
          <cell r="J550">
            <v>59</v>
          </cell>
          <cell r="K550">
            <v>59</v>
          </cell>
          <cell r="L550">
            <v>59</v>
          </cell>
          <cell r="M550">
            <v>59</v>
          </cell>
          <cell r="N550">
            <v>59</v>
          </cell>
          <cell r="O550">
            <v>59</v>
          </cell>
          <cell r="P550">
            <v>59</v>
          </cell>
          <cell r="Q550">
            <v>59</v>
          </cell>
          <cell r="R550">
            <v>59</v>
          </cell>
          <cell r="S550">
            <v>59</v>
          </cell>
          <cell r="T550">
            <v>59</v>
          </cell>
          <cell r="U550">
            <v>59</v>
          </cell>
          <cell r="V550">
            <v>59</v>
          </cell>
          <cell r="W550">
            <v>59</v>
          </cell>
          <cell r="X550">
            <v>59</v>
          </cell>
          <cell r="Y550">
            <v>59</v>
          </cell>
          <cell r="Z550">
            <v>59</v>
          </cell>
          <cell r="AA550">
            <v>59</v>
          </cell>
          <cell r="AB550">
            <v>59</v>
          </cell>
          <cell r="AC550">
            <v>59</v>
          </cell>
          <cell r="AD550">
            <v>59</v>
          </cell>
        </row>
        <row r="551">
          <cell r="E551" t="str">
            <v>WaterMainCZ07Jun</v>
          </cell>
          <cell r="F551" t="str">
            <v>Temperature</v>
          </cell>
          <cell r="G551">
            <v>60.2</v>
          </cell>
          <cell r="H551">
            <v>60.2</v>
          </cell>
          <cell r="I551">
            <v>60.2</v>
          </cell>
          <cell r="J551">
            <v>60.2</v>
          </cell>
          <cell r="K551">
            <v>60.2</v>
          </cell>
          <cell r="L551">
            <v>60.2</v>
          </cell>
          <cell r="M551">
            <v>60.2</v>
          </cell>
          <cell r="N551">
            <v>60.2</v>
          </cell>
          <cell r="O551">
            <v>60.2</v>
          </cell>
          <cell r="P551">
            <v>60.2</v>
          </cell>
          <cell r="Q551">
            <v>60.2</v>
          </cell>
          <cell r="R551">
            <v>60.2</v>
          </cell>
          <cell r="S551">
            <v>60.2</v>
          </cell>
          <cell r="T551">
            <v>60.2</v>
          </cell>
          <cell r="U551">
            <v>60.2</v>
          </cell>
          <cell r="V551">
            <v>60.2</v>
          </cell>
          <cell r="W551">
            <v>60.2</v>
          </cell>
          <cell r="X551">
            <v>60.2</v>
          </cell>
          <cell r="Y551">
            <v>60.2</v>
          </cell>
          <cell r="Z551">
            <v>60.2</v>
          </cell>
          <cell r="AA551">
            <v>60.2</v>
          </cell>
          <cell r="AB551">
            <v>60.2</v>
          </cell>
          <cell r="AC551">
            <v>60.2</v>
          </cell>
          <cell r="AD551">
            <v>60.2</v>
          </cell>
        </row>
        <row r="552">
          <cell r="E552" t="str">
            <v>WaterMainCZ07Jul</v>
          </cell>
          <cell r="F552" t="str">
            <v>Temperature</v>
          </cell>
          <cell r="G552">
            <v>61</v>
          </cell>
          <cell r="H552">
            <v>61</v>
          </cell>
          <cell r="I552">
            <v>61</v>
          </cell>
          <cell r="J552">
            <v>61</v>
          </cell>
          <cell r="K552">
            <v>61</v>
          </cell>
          <cell r="L552">
            <v>61</v>
          </cell>
          <cell r="M552">
            <v>61</v>
          </cell>
          <cell r="N552">
            <v>61</v>
          </cell>
          <cell r="O552">
            <v>61</v>
          </cell>
          <cell r="P552">
            <v>61</v>
          </cell>
          <cell r="Q552">
            <v>61</v>
          </cell>
          <cell r="R552">
            <v>61</v>
          </cell>
          <cell r="S552">
            <v>61</v>
          </cell>
          <cell r="T552">
            <v>61</v>
          </cell>
          <cell r="U552">
            <v>61</v>
          </cell>
          <cell r="V552">
            <v>61</v>
          </cell>
          <cell r="W552">
            <v>61</v>
          </cell>
          <cell r="X552">
            <v>61</v>
          </cell>
          <cell r="Y552">
            <v>61</v>
          </cell>
          <cell r="Z552">
            <v>61</v>
          </cell>
          <cell r="AA552">
            <v>61</v>
          </cell>
          <cell r="AB552">
            <v>61</v>
          </cell>
          <cell r="AC552">
            <v>61</v>
          </cell>
          <cell r="AD552">
            <v>61</v>
          </cell>
        </row>
        <row r="553">
          <cell r="E553" t="str">
            <v>WaterMainCZ07Aug</v>
          </cell>
          <cell r="F553" t="str">
            <v>Temperature</v>
          </cell>
          <cell r="G553">
            <v>62.1</v>
          </cell>
          <cell r="H553">
            <v>62.1</v>
          </cell>
          <cell r="I553">
            <v>62.1</v>
          </cell>
          <cell r="J553">
            <v>62.1</v>
          </cell>
          <cell r="K553">
            <v>62.1</v>
          </cell>
          <cell r="L553">
            <v>62.1</v>
          </cell>
          <cell r="M553">
            <v>62.1</v>
          </cell>
          <cell r="N553">
            <v>62.1</v>
          </cell>
          <cell r="O553">
            <v>62.1</v>
          </cell>
          <cell r="P553">
            <v>62.1</v>
          </cell>
          <cell r="Q553">
            <v>62.1</v>
          </cell>
          <cell r="R553">
            <v>62.1</v>
          </cell>
          <cell r="S553">
            <v>62.1</v>
          </cell>
          <cell r="T553">
            <v>62.1</v>
          </cell>
          <cell r="U553">
            <v>62.1</v>
          </cell>
          <cell r="V553">
            <v>62.1</v>
          </cell>
          <cell r="W553">
            <v>62.1</v>
          </cell>
          <cell r="X553">
            <v>62.1</v>
          </cell>
          <cell r="Y553">
            <v>62.1</v>
          </cell>
          <cell r="Z553">
            <v>62.1</v>
          </cell>
          <cell r="AA553">
            <v>62.1</v>
          </cell>
          <cell r="AB553">
            <v>62.1</v>
          </cell>
          <cell r="AC553">
            <v>62.1</v>
          </cell>
          <cell r="AD553">
            <v>62.1</v>
          </cell>
        </row>
        <row r="554">
          <cell r="E554" t="str">
            <v>WaterMainCZ07Sep</v>
          </cell>
          <cell r="F554" t="str">
            <v>Temperature</v>
          </cell>
          <cell r="G554">
            <v>62.6</v>
          </cell>
          <cell r="H554">
            <v>62.6</v>
          </cell>
          <cell r="I554">
            <v>62.6</v>
          </cell>
          <cell r="J554">
            <v>62.6</v>
          </cell>
          <cell r="K554">
            <v>62.6</v>
          </cell>
          <cell r="L554">
            <v>62.6</v>
          </cell>
          <cell r="M554">
            <v>62.6</v>
          </cell>
          <cell r="N554">
            <v>62.6</v>
          </cell>
          <cell r="O554">
            <v>62.6</v>
          </cell>
          <cell r="P554">
            <v>62.6</v>
          </cell>
          <cell r="Q554">
            <v>62.6</v>
          </cell>
          <cell r="R554">
            <v>62.6</v>
          </cell>
          <cell r="S554">
            <v>62.6</v>
          </cell>
          <cell r="T554">
            <v>62.6</v>
          </cell>
          <cell r="U554">
            <v>62.6</v>
          </cell>
          <cell r="V554">
            <v>62.6</v>
          </cell>
          <cell r="W554">
            <v>62.6</v>
          </cell>
          <cell r="X554">
            <v>62.6</v>
          </cell>
          <cell r="Y554">
            <v>62.6</v>
          </cell>
          <cell r="Z554">
            <v>62.6</v>
          </cell>
          <cell r="AA554">
            <v>62.6</v>
          </cell>
          <cell r="AB554">
            <v>62.6</v>
          </cell>
          <cell r="AC554">
            <v>62.6</v>
          </cell>
          <cell r="AD554">
            <v>62.6</v>
          </cell>
        </row>
        <row r="555">
          <cell r="E555" t="str">
            <v>WaterMainCZ07Oct</v>
          </cell>
          <cell r="F555" t="str">
            <v>Temperature</v>
          </cell>
          <cell r="G555">
            <v>62.8</v>
          </cell>
          <cell r="H555">
            <v>62.8</v>
          </cell>
          <cell r="I555">
            <v>62.8</v>
          </cell>
          <cell r="J555">
            <v>62.8</v>
          </cell>
          <cell r="K555">
            <v>62.8</v>
          </cell>
          <cell r="L555">
            <v>62.8</v>
          </cell>
          <cell r="M555">
            <v>62.8</v>
          </cell>
          <cell r="N555">
            <v>62.8</v>
          </cell>
          <cell r="O555">
            <v>62.8</v>
          </cell>
          <cell r="P555">
            <v>62.8</v>
          </cell>
          <cell r="Q555">
            <v>62.8</v>
          </cell>
          <cell r="R555">
            <v>62.8</v>
          </cell>
          <cell r="S555">
            <v>62.8</v>
          </cell>
          <cell r="T555">
            <v>62.8</v>
          </cell>
          <cell r="U555">
            <v>62.8</v>
          </cell>
          <cell r="V555">
            <v>62.8</v>
          </cell>
          <cell r="W555">
            <v>62.8</v>
          </cell>
          <cell r="X555">
            <v>62.8</v>
          </cell>
          <cell r="Y555">
            <v>62.8</v>
          </cell>
          <cell r="Z555">
            <v>62.8</v>
          </cell>
          <cell r="AA555">
            <v>62.8</v>
          </cell>
          <cell r="AB555">
            <v>62.8</v>
          </cell>
          <cell r="AC555">
            <v>62.8</v>
          </cell>
          <cell r="AD555">
            <v>62.8</v>
          </cell>
        </row>
        <row r="556">
          <cell r="E556" t="str">
            <v>WaterMainCZ07Nov</v>
          </cell>
          <cell r="F556" t="str">
            <v>Temperature</v>
          </cell>
          <cell r="G556">
            <v>61.5</v>
          </cell>
          <cell r="H556">
            <v>61.5</v>
          </cell>
          <cell r="I556">
            <v>61.5</v>
          </cell>
          <cell r="J556">
            <v>61.5</v>
          </cell>
          <cell r="K556">
            <v>61.5</v>
          </cell>
          <cell r="L556">
            <v>61.5</v>
          </cell>
          <cell r="M556">
            <v>61.5</v>
          </cell>
          <cell r="N556">
            <v>61.5</v>
          </cell>
          <cell r="O556">
            <v>61.5</v>
          </cell>
          <cell r="P556">
            <v>61.5</v>
          </cell>
          <cell r="Q556">
            <v>61.5</v>
          </cell>
          <cell r="R556">
            <v>61.5</v>
          </cell>
          <cell r="S556">
            <v>61.5</v>
          </cell>
          <cell r="T556">
            <v>61.5</v>
          </cell>
          <cell r="U556">
            <v>61.5</v>
          </cell>
          <cell r="V556">
            <v>61.5</v>
          </cell>
          <cell r="W556">
            <v>61.5</v>
          </cell>
          <cell r="X556">
            <v>61.5</v>
          </cell>
          <cell r="Y556">
            <v>61.5</v>
          </cell>
          <cell r="Z556">
            <v>61.5</v>
          </cell>
          <cell r="AA556">
            <v>61.5</v>
          </cell>
          <cell r="AB556">
            <v>61.5</v>
          </cell>
          <cell r="AC556">
            <v>61.5</v>
          </cell>
          <cell r="AD556">
            <v>61.5</v>
          </cell>
        </row>
        <row r="557">
          <cell r="E557" t="str">
            <v>WaterMainCZ07Dec</v>
          </cell>
          <cell r="F557" t="str">
            <v>Temperature</v>
          </cell>
          <cell r="G557">
            <v>59.7</v>
          </cell>
          <cell r="H557">
            <v>59.7</v>
          </cell>
          <cell r="I557">
            <v>59.7</v>
          </cell>
          <cell r="J557">
            <v>59.7</v>
          </cell>
          <cell r="K557">
            <v>59.7</v>
          </cell>
          <cell r="L557">
            <v>59.7</v>
          </cell>
          <cell r="M557">
            <v>59.7</v>
          </cell>
          <cell r="N557">
            <v>59.7</v>
          </cell>
          <cell r="O557">
            <v>59.7</v>
          </cell>
          <cell r="P557">
            <v>59.7</v>
          </cell>
          <cell r="Q557">
            <v>59.7</v>
          </cell>
          <cell r="R557">
            <v>59.7</v>
          </cell>
          <cell r="S557">
            <v>59.7</v>
          </cell>
          <cell r="T557">
            <v>59.7</v>
          </cell>
          <cell r="U557">
            <v>59.7</v>
          </cell>
          <cell r="V557">
            <v>59.7</v>
          </cell>
          <cell r="W557">
            <v>59.7</v>
          </cell>
          <cell r="X557">
            <v>59.7</v>
          </cell>
          <cell r="Y557">
            <v>59.7</v>
          </cell>
          <cell r="Z557">
            <v>59.7</v>
          </cell>
          <cell r="AA557">
            <v>59.7</v>
          </cell>
          <cell r="AB557">
            <v>59.7</v>
          </cell>
          <cell r="AC557">
            <v>59.7</v>
          </cell>
          <cell r="AD557">
            <v>59.7</v>
          </cell>
        </row>
        <row r="558">
          <cell r="E558" t="str">
            <v>WaterMainCZ08Jan</v>
          </cell>
          <cell r="F558" t="str">
            <v>Temperature</v>
          </cell>
          <cell r="G558">
            <v>58.4</v>
          </cell>
          <cell r="H558">
            <v>58.4</v>
          </cell>
          <cell r="I558">
            <v>58.4</v>
          </cell>
          <cell r="J558">
            <v>58.4</v>
          </cell>
          <cell r="K558">
            <v>58.4</v>
          </cell>
          <cell r="L558">
            <v>58.4</v>
          </cell>
          <cell r="M558">
            <v>58.4</v>
          </cell>
          <cell r="N558">
            <v>58.4</v>
          </cell>
          <cell r="O558">
            <v>58.4</v>
          </cell>
          <cell r="P558">
            <v>58.4</v>
          </cell>
          <cell r="Q558">
            <v>58.4</v>
          </cell>
          <cell r="R558">
            <v>58.4</v>
          </cell>
          <cell r="S558">
            <v>58.4</v>
          </cell>
          <cell r="T558">
            <v>58.4</v>
          </cell>
          <cell r="U558">
            <v>58.4</v>
          </cell>
          <cell r="V558">
            <v>58.4</v>
          </cell>
          <cell r="W558">
            <v>58.4</v>
          </cell>
          <cell r="X558">
            <v>58.4</v>
          </cell>
          <cell r="Y558">
            <v>58.4</v>
          </cell>
          <cell r="Z558">
            <v>58.4</v>
          </cell>
          <cell r="AA558">
            <v>58.4</v>
          </cell>
          <cell r="AB558">
            <v>58.4</v>
          </cell>
          <cell r="AC558">
            <v>58.4</v>
          </cell>
          <cell r="AD558">
            <v>58.4</v>
          </cell>
        </row>
        <row r="559">
          <cell r="E559" t="str">
            <v>WaterMainCZ08Feb</v>
          </cell>
          <cell r="F559" t="str">
            <v>Temperature</v>
          </cell>
          <cell r="G559">
            <v>58.6</v>
          </cell>
          <cell r="H559">
            <v>58.6</v>
          </cell>
          <cell r="I559">
            <v>58.6</v>
          </cell>
          <cell r="J559">
            <v>58.6</v>
          </cell>
          <cell r="K559">
            <v>58.6</v>
          </cell>
          <cell r="L559">
            <v>58.6</v>
          </cell>
          <cell r="M559">
            <v>58.6</v>
          </cell>
          <cell r="N559">
            <v>58.6</v>
          </cell>
          <cell r="O559">
            <v>58.6</v>
          </cell>
          <cell r="P559">
            <v>58.6</v>
          </cell>
          <cell r="Q559">
            <v>58.6</v>
          </cell>
          <cell r="R559">
            <v>58.6</v>
          </cell>
          <cell r="S559">
            <v>58.6</v>
          </cell>
          <cell r="T559">
            <v>58.6</v>
          </cell>
          <cell r="U559">
            <v>58.6</v>
          </cell>
          <cell r="V559">
            <v>58.6</v>
          </cell>
          <cell r="W559">
            <v>58.6</v>
          </cell>
          <cell r="X559">
            <v>58.6</v>
          </cell>
          <cell r="Y559">
            <v>58.6</v>
          </cell>
          <cell r="Z559">
            <v>58.6</v>
          </cell>
          <cell r="AA559">
            <v>58.6</v>
          </cell>
          <cell r="AB559">
            <v>58.6</v>
          </cell>
          <cell r="AC559">
            <v>58.6</v>
          </cell>
          <cell r="AD559">
            <v>58.6</v>
          </cell>
        </row>
        <row r="560">
          <cell r="E560" t="str">
            <v>WaterMainCZ08Mar</v>
          </cell>
          <cell r="F560" t="str">
            <v>Temperature</v>
          </cell>
          <cell r="G560">
            <v>59.2</v>
          </cell>
          <cell r="H560">
            <v>59.2</v>
          </cell>
          <cell r="I560">
            <v>59.2</v>
          </cell>
          <cell r="J560">
            <v>59.2</v>
          </cell>
          <cell r="K560">
            <v>59.2</v>
          </cell>
          <cell r="L560">
            <v>59.2</v>
          </cell>
          <cell r="M560">
            <v>59.2</v>
          </cell>
          <cell r="N560">
            <v>59.2</v>
          </cell>
          <cell r="O560">
            <v>59.2</v>
          </cell>
          <cell r="P560">
            <v>59.2</v>
          </cell>
          <cell r="Q560">
            <v>59.2</v>
          </cell>
          <cell r="R560">
            <v>59.2</v>
          </cell>
          <cell r="S560">
            <v>59.2</v>
          </cell>
          <cell r="T560">
            <v>59.2</v>
          </cell>
          <cell r="U560">
            <v>59.2</v>
          </cell>
          <cell r="V560">
            <v>59.2</v>
          </cell>
          <cell r="W560">
            <v>59.2</v>
          </cell>
          <cell r="X560">
            <v>59.2</v>
          </cell>
          <cell r="Y560">
            <v>59.2</v>
          </cell>
          <cell r="Z560">
            <v>59.2</v>
          </cell>
          <cell r="AA560">
            <v>59.2</v>
          </cell>
          <cell r="AB560">
            <v>59.2</v>
          </cell>
          <cell r="AC560">
            <v>59.2</v>
          </cell>
          <cell r="AD560">
            <v>59.2</v>
          </cell>
        </row>
        <row r="561">
          <cell r="E561" t="str">
            <v>WaterMainCZ08Apr</v>
          </cell>
          <cell r="F561" t="str">
            <v>Temperature</v>
          </cell>
          <cell r="G561">
            <v>59.3</v>
          </cell>
          <cell r="H561">
            <v>59.3</v>
          </cell>
          <cell r="I561">
            <v>59.3</v>
          </cell>
          <cell r="J561">
            <v>59.3</v>
          </cell>
          <cell r="K561">
            <v>59.3</v>
          </cell>
          <cell r="L561">
            <v>59.3</v>
          </cell>
          <cell r="M561">
            <v>59.3</v>
          </cell>
          <cell r="N561">
            <v>59.3</v>
          </cell>
          <cell r="O561">
            <v>59.3</v>
          </cell>
          <cell r="P561">
            <v>59.3</v>
          </cell>
          <cell r="Q561">
            <v>59.3</v>
          </cell>
          <cell r="R561">
            <v>59.3</v>
          </cell>
          <cell r="S561">
            <v>59.3</v>
          </cell>
          <cell r="T561">
            <v>59.3</v>
          </cell>
          <cell r="U561">
            <v>59.3</v>
          </cell>
          <cell r="V561">
            <v>59.3</v>
          </cell>
          <cell r="W561">
            <v>59.3</v>
          </cell>
          <cell r="X561">
            <v>59.3</v>
          </cell>
          <cell r="Y561">
            <v>59.3</v>
          </cell>
          <cell r="Z561">
            <v>59.3</v>
          </cell>
          <cell r="AA561">
            <v>59.3</v>
          </cell>
          <cell r="AB561">
            <v>59.3</v>
          </cell>
          <cell r="AC561">
            <v>59.3</v>
          </cell>
          <cell r="AD561">
            <v>59.3</v>
          </cell>
        </row>
        <row r="562">
          <cell r="E562" t="str">
            <v>WaterMainCZ08May</v>
          </cell>
          <cell r="F562" t="str">
            <v>Temperature</v>
          </cell>
          <cell r="G562">
            <v>59.6</v>
          </cell>
          <cell r="H562">
            <v>59.6</v>
          </cell>
          <cell r="I562">
            <v>59.6</v>
          </cell>
          <cell r="J562">
            <v>59.6</v>
          </cell>
          <cell r="K562">
            <v>59.6</v>
          </cell>
          <cell r="L562">
            <v>59.6</v>
          </cell>
          <cell r="M562">
            <v>59.6</v>
          </cell>
          <cell r="N562">
            <v>59.6</v>
          </cell>
          <cell r="O562">
            <v>59.6</v>
          </cell>
          <cell r="P562">
            <v>59.6</v>
          </cell>
          <cell r="Q562">
            <v>59.6</v>
          </cell>
          <cell r="R562">
            <v>59.6</v>
          </cell>
          <cell r="S562">
            <v>59.6</v>
          </cell>
          <cell r="T562">
            <v>59.6</v>
          </cell>
          <cell r="U562">
            <v>59.6</v>
          </cell>
          <cell r="V562">
            <v>59.6</v>
          </cell>
          <cell r="W562">
            <v>59.6</v>
          </cell>
          <cell r="X562">
            <v>59.6</v>
          </cell>
          <cell r="Y562">
            <v>59.6</v>
          </cell>
          <cell r="Z562">
            <v>59.6</v>
          </cell>
          <cell r="AA562">
            <v>59.6</v>
          </cell>
          <cell r="AB562">
            <v>59.6</v>
          </cell>
          <cell r="AC562">
            <v>59.6</v>
          </cell>
          <cell r="AD562">
            <v>59.6</v>
          </cell>
        </row>
        <row r="563">
          <cell r="E563" t="str">
            <v>WaterMainCZ08Jun</v>
          </cell>
          <cell r="F563" t="str">
            <v>Temperature</v>
          </cell>
          <cell r="G563">
            <v>61.3</v>
          </cell>
          <cell r="H563">
            <v>61.3</v>
          </cell>
          <cell r="I563">
            <v>61.3</v>
          </cell>
          <cell r="J563">
            <v>61.3</v>
          </cell>
          <cell r="K563">
            <v>61.3</v>
          </cell>
          <cell r="L563">
            <v>61.3</v>
          </cell>
          <cell r="M563">
            <v>61.3</v>
          </cell>
          <cell r="N563">
            <v>61.3</v>
          </cell>
          <cell r="O563">
            <v>61.3</v>
          </cell>
          <cell r="P563">
            <v>61.3</v>
          </cell>
          <cell r="Q563">
            <v>61.3</v>
          </cell>
          <cell r="R563">
            <v>61.3</v>
          </cell>
          <cell r="S563">
            <v>61.3</v>
          </cell>
          <cell r="T563">
            <v>61.3</v>
          </cell>
          <cell r="U563">
            <v>61.3</v>
          </cell>
          <cell r="V563">
            <v>61.3</v>
          </cell>
          <cell r="W563">
            <v>61.3</v>
          </cell>
          <cell r="X563">
            <v>61.3</v>
          </cell>
          <cell r="Y563">
            <v>61.3</v>
          </cell>
          <cell r="Z563">
            <v>61.3</v>
          </cell>
          <cell r="AA563">
            <v>61.3</v>
          </cell>
          <cell r="AB563">
            <v>61.3</v>
          </cell>
          <cell r="AC563">
            <v>61.3</v>
          </cell>
          <cell r="AD563">
            <v>61.3</v>
          </cell>
        </row>
        <row r="564">
          <cell r="E564" t="str">
            <v>WaterMainCZ08Jul</v>
          </cell>
          <cell r="F564" t="str">
            <v>Temperature</v>
          </cell>
          <cell r="G564">
            <v>62.6</v>
          </cell>
          <cell r="H564">
            <v>62.6</v>
          </cell>
          <cell r="I564">
            <v>62.6</v>
          </cell>
          <cell r="J564">
            <v>62.6</v>
          </cell>
          <cell r="K564">
            <v>62.6</v>
          </cell>
          <cell r="L564">
            <v>62.6</v>
          </cell>
          <cell r="M564">
            <v>62.6</v>
          </cell>
          <cell r="N564">
            <v>62.6</v>
          </cell>
          <cell r="O564">
            <v>62.6</v>
          </cell>
          <cell r="P564">
            <v>62.6</v>
          </cell>
          <cell r="Q564">
            <v>62.6</v>
          </cell>
          <cell r="R564">
            <v>62.6</v>
          </cell>
          <cell r="S564">
            <v>62.6</v>
          </cell>
          <cell r="T564">
            <v>62.6</v>
          </cell>
          <cell r="U564">
            <v>62.6</v>
          </cell>
          <cell r="V564">
            <v>62.6</v>
          </cell>
          <cell r="W564">
            <v>62.6</v>
          </cell>
          <cell r="X564">
            <v>62.6</v>
          </cell>
          <cell r="Y564">
            <v>62.6</v>
          </cell>
          <cell r="Z564">
            <v>62.6</v>
          </cell>
          <cell r="AA564">
            <v>62.6</v>
          </cell>
          <cell r="AB564">
            <v>62.6</v>
          </cell>
          <cell r="AC564">
            <v>62.6</v>
          </cell>
          <cell r="AD564">
            <v>62.6</v>
          </cell>
        </row>
        <row r="565">
          <cell r="E565" t="str">
            <v>WaterMainCZ08Aug</v>
          </cell>
          <cell r="F565" t="str">
            <v>Temperature</v>
          </cell>
          <cell r="G565">
            <v>63.7</v>
          </cell>
          <cell r="H565">
            <v>63.7</v>
          </cell>
          <cell r="I565">
            <v>63.7</v>
          </cell>
          <cell r="J565">
            <v>63.7</v>
          </cell>
          <cell r="K565">
            <v>63.7</v>
          </cell>
          <cell r="L565">
            <v>63.7</v>
          </cell>
          <cell r="M565">
            <v>63.7</v>
          </cell>
          <cell r="N565">
            <v>63.7</v>
          </cell>
          <cell r="O565">
            <v>63.7</v>
          </cell>
          <cell r="P565">
            <v>63.7</v>
          </cell>
          <cell r="Q565">
            <v>63.7</v>
          </cell>
          <cell r="R565">
            <v>63.7</v>
          </cell>
          <cell r="S565">
            <v>63.7</v>
          </cell>
          <cell r="T565">
            <v>63.7</v>
          </cell>
          <cell r="U565">
            <v>63.7</v>
          </cell>
          <cell r="V565">
            <v>63.7</v>
          </cell>
          <cell r="W565">
            <v>63.7</v>
          </cell>
          <cell r="X565">
            <v>63.7</v>
          </cell>
          <cell r="Y565">
            <v>63.7</v>
          </cell>
          <cell r="Z565">
            <v>63.7</v>
          </cell>
          <cell r="AA565">
            <v>63.7</v>
          </cell>
          <cell r="AB565">
            <v>63.7</v>
          </cell>
          <cell r="AC565">
            <v>63.7</v>
          </cell>
          <cell r="AD565">
            <v>63.7</v>
          </cell>
        </row>
        <row r="566">
          <cell r="E566" t="str">
            <v>WaterMainCZ08Sep</v>
          </cell>
          <cell r="F566" t="str">
            <v>Temperature</v>
          </cell>
          <cell r="G566">
            <v>64</v>
          </cell>
          <cell r="H566">
            <v>64</v>
          </cell>
          <cell r="I566">
            <v>64</v>
          </cell>
          <cell r="J566">
            <v>64</v>
          </cell>
          <cell r="K566">
            <v>64</v>
          </cell>
          <cell r="L566">
            <v>64</v>
          </cell>
          <cell r="M566">
            <v>64</v>
          </cell>
          <cell r="N566">
            <v>64</v>
          </cell>
          <cell r="O566">
            <v>64</v>
          </cell>
          <cell r="P566">
            <v>64</v>
          </cell>
          <cell r="Q566">
            <v>64</v>
          </cell>
          <cell r="R566">
            <v>64</v>
          </cell>
          <cell r="S566">
            <v>64</v>
          </cell>
          <cell r="T566">
            <v>64</v>
          </cell>
          <cell r="U566">
            <v>64</v>
          </cell>
          <cell r="V566">
            <v>64</v>
          </cell>
          <cell r="W566">
            <v>64</v>
          </cell>
          <cell r="X566">
            <v>64</v>
          </cell>
          <cell r="Y566">
            <v>64</v>
          </cell>
          <cell r="Z566">
            <v>64</v>
          </cell>
          <cell r="AA566">
            <v>64</v>
          </cell>
          <cell r="AB566">
            <v>64</v>
          </cell>
          <cell r="AC566">
            <v>64</v>
          </cell>
          <cell r="AD566">
            <v>64</v>
          </cell>
        </row>
        <row r="567">
          <cell r="E567" t="str">
            <v>WaterMainCZ08Oct</v>
          </cell>
          <cell r="F567" t="str">
            <v>Temperature</v>
          </cell>
          <cell r="G567">
            <v>64</v>
          </cell>
          <cell r="H567">
            <v>64</v>
          </cell>
          <cell r="I567">
            <v>64</v>
          </cell>
          <cell r="J567">
            <v>64</v>
          </cell>
          <cell r="K567">
            <v>64</v>
          </cell>
          <cell r="L567">
            <v>64</v>
          </cell>
          <cell r="M567">
            <v>64</v>
          </cell>
          <cell r="N567">
            <v>64</v>
          </cell>
          <cell r="O567">
            <v>64</v>
          </cell>
          <cell r="P567">
            <v>64</v>
          </cell>
          <cell r="Q567">
            <v>64</v>
          </cell>
          <cell r="R567">
            <v>64</v>
          </cell>
          <cell r="S567">
            <v>64</v>
          </cell>
          <cell r="T567">
            <v>64</v>
          </cell>
          <cell r="U567">
            <v>64</v>
          </cell>
          <cell r="V567">
            <v>64</v>
          </cell>
          <cell r="W567">
            <v>64</v>
          </cell>
          <cell r="X567">
            <v>64</v>
          </cell>
          <cell r="Y567">
            <v>64</v>
          </cell>
          <cell r="Z567">
            <v>64</v>
          </cell>
          <cell r="AA567">
            <v>64</v>
          </cell>
          <cell r="AB567">
            <v>64</v>
          </cell>
          <cell r="AC567">
            <v>64</v>
          </cell>
          <cell r="AD567">
            <v>64</v>
          </cell>
        </row>
        <row r="568">
          <cell r="E568" t="str">
            <v>WaterMainCZ08Nov</v>
          </cell>
          <cell r="F568" t="str">
            <v>Temperature</v>
          </cell>
          <cell r="G568">
            <v>61.9</v>
          </cell>
          <cell r="H568">
            <v>61.9</v>
          </cell>
          <cell r="I568">
            <v>61.9</v>
          </cell>
          <cell r="J568">
            <v>61.9</v>
          </cell>
          <cell r="K568">
            <v>61.9</v>
          </cell>
          <cell r="L568">
            <v>61.9</v>
          </cell>
          <cell r="M568">
            <v>61.9</v>
          </cell>
          <cell r="N568">
            <v>61.9</v>
          </cell>
          <cell r="O568">
            <v>61.9</v>
          </cell>
          <cell r="P568">
            <v>61.9</v>
          </cell>
          <cell r="Q568">
            <v>61.9</v>
          </cell>
          <cell r="R568">
            <v>61.9</v>
          </cell>
          <cell r="S568">
            <v>61.9</v>
          </cell>
          <cell r="T568">
            <v>61.9</v>
          </cell>
          <cell r="U568">
            <v>61.9</v>
          </cell>
          <cell r="V568">
            <v>61.9</v>
          </cell>
          <cell r="W568">
            <v>61.9</v>
          </cell>
          <cell r="X568">
            <v>61.9</v>
          </cell>
          <cell r="Y568">
            <v>61.9</v>
          </cell>
          <cell r="Z568">
            <v>61.9</v>
          </cell>
          <cell r="AA568">
            <v>61.9</v>
          </cell>
          <cell r="AB568">
            <v>61.9</v>
          </cell>
          <cell r="AC568">
            <v>61.9</v>
          </cell>
          <cell r="AD568">
            <v>61.9</v>
          </cell>
        </row>
        <row r="569">
          <cell r="E569" t="str">
            <v>WaterMainCZ08Dec</v>
          </cell>
          <cell r="F569" t="str">
            <v>Temperature</v>
          </cell>
          <cell r="G569">
            <v>59.2</v>
          </cell>
          <cell r="H569">
            <v>59.2</v>
          </cell>
          <cell r="I569">
            <v>59.2</v>
          </cell>
          <cell r="J569">
            <v>59.2</v>
          </cell>
          <cell r="K569">
            <v>59.2</v>
          </cell>
          <cell r="L569">
            <v>59.2</v>
          </cell>
          <cell r="M569">
            <v>59.2</v>
          </cell>
          <cell r="N569">
            <v>59.2</v>
          </cell>
          <cell r="O569">
            <v>59.2</v>
          </cell>
          <cell r="P569">
            <v>59.2</v>
          </cell>
          <cell r="Q569">
            <v>59.2</v>
          </cell>
          <cell r="R569">
            <v>59.2</v>
          </cell>
          <cell r="S569">
            <v>59.2</v>
          </cell>
          <cell r="T569">
            <v>59.2</v>
          </cell>
          <cell r="U569">
            <v>59.2</v>
          </cell>
          <cell r="V569">
            <v>59.2</v>
          </cell>
          <cell r="W569">
            <v>59.2</v>
          </cell>
          <cell r="X569">
            <v>59.2</v>
          </cell>
          <cell r="Y569">
            <v>59.2</v>
          </cell>
          <cell r="Z569">
            <v>59.2</v>
          </cell>
          <cell r="AA569">
            <v>59.2</v>
          </cell>
          <cell r="AB569">
            <v>59.2</v>
          </cell>
          <cell r="AC569">
            <v>59.2</v>
          </cell>
          <cell r="AD569">
            <v>59.2</v>
          </cell>
        </row>
        <row r="570">
          <cell r="E570" t="str">
            <v>WaterMainCZ09Jan</v>
          </cell>
          <cell r="F570" t="str">
            <v>Temperature</v>
          </cell>
          <cell r="G570">
            <v>57.7</v>
          </cell>
          <cell r="H570">
            <v>57.7</v>
          </cell>
          <cell r="I570">
            <v>57.7</v>
          </cell>
          <cell r="J570">
            <v>57.7</v>
          </cell>
          <cell r="K570">
            <v>57.7</v>
          </cell>
          <cell r="L570">
            <v>57.7</v>
          </cell>
          <cell r="M570">
            <v>57.7</v>
          </cell>
          <cell r="N570">
            <v>57.7</v>
          </cell>
          <cell r="O570">
            <v>57.7</v>
          </cell>
          <cell r="P570">
            <v>57.7</v>
          </cell>
          <cell r="Q570">
            <v>57.7</v>
          </cell>
          <cell r="R570">
            <v>57.7</v>
          </cell>
          <cell r="S570">
            <v>57.7</v>
          </cell>
          <cell r="T570">
            <v>57.7</v>
          </cell>
          <cell r="U570">
            <v>57.7</v>
          </cell>
          <cell r="V570">
            <v>57.7</v>
          </cell>
          <cell r="W570">
            <v>57.7</v>
          </cell>
          <cell r="X570">
            <v>57.7</v>
          </cell>
          <cell r="Y570">
            <v>57.7</v>
          </cell>
          <cell r="Z570">
            <v>57.7</v>
          </cell>
          <cell r="AA570">
            <v>57.7</v>
          </cell>
          <cell r="AB570">
            <v>57.7</v>
          </cell>
          <cell r="AC570">
            <v>57.7</v>
          </cell>
          <cell r="AD570">
            <v>57.7</v>
          </cell>
        </row>
        <row r="571">
          <cell r="E571" t="str">
            <v>WaterMainCZ09Feb</v>
          </cell>
          <cell r="F571" t="str">
            <v>Temperature</v>
          </cell>
          <cell r="G571">
            <v>57.6</v>
          </cell>
          <cell r="H571">
            <v>57.6</v>
          </cell>
          <cell r="I571">
            <v>57.6</v>
          </cell>
          <cell r="J571">
            <v>57.6</v>
          </cell>
          <cell r="K571">
            <v>57.6</v>
          </cell>
          <cell r="L571">
            <v>57.6</v>
          </cell>
          <cell r="M571">
            <v>57.6</v>
          </cell>
          <cell r="N571">
            <v>57.6</v>
          </cell>
          <cell r="O571">
            <v>57.6</v>
          </cell>
          <cell r="P571">
            <v>57.6</v>
          </cell>
          <cell r="Q571">
            <v>57.6</v>
          </cell>
          <cell r="R571">
            <v>57.6</v>
          </cell>
          <cell r="S571">
            <v>57.6</v>
          </cell>
          <cell r="T571">
            <v>57.6</v>
          </cell>
          <cell r="U571">
            <v>57.6</v>
          </cell>
          <cell r="V571">
            <v>57.6</v>
          </cell>
          <cell r="W571">
            <v>57.6</v>
          </cell>
          <cell r="X571">
            <v>57.6</v>
          </cell>
          <cell r="Y571">
            <v>57.6</v>
          </cell>
          <cell r="Z571">
            <v>57.6</v>
          </cell>
          <cell r="AA571">
            <v>57.6</v>
          </cell>
          <cell r="AB571">
            <v>57.6</v>
          </cell>
          <cell r="AC571">
            <v>57.6</v>
          </cell>
          <cell r="AD571">
            <v>57.6</v>
          </cell>
        </row>
        <row r="572">
          <cell r="E572" t="str">
            <v>WaterMainCZ09Mar</v>
          </cell>
          <cell r="F572" t="str">
            <v>Temperature</v>
          </cell>
          <cell r="G572">
            <v>58</v>
          </cell>
          <cell r="H572">
            <v>58</v>
          </cell>
          <cell r="I572">
            <v>58</v>
          </cell>
          <cell r="J572">
            <v>58</v>
          </cell>
          <cell r="K572">
            <v>58</v>
          </cell>
          <cell r="L572">
            <v>58</v>
          </cell>
          <cell r="M572">
            <v>58</v>
          </cell>
          <cell r="N572">
            <v>58</v>
          </cell>
          <cell r="O572">
            <v>58</v>
          </cell>
          <cell r="P572">
            <v>58</v>
          </cell>
          <cell r="Q572">
            <v>58</v>
          </cell>
          <cell r="R572">
            <v>58</v>
          </cell>
          <cell r="S572">
            <v>58</v>
          </cell>
          <cell r="T572">
            <v>58</v>
          </cell>
          <cell r="U572">
            <v>58</v>
          </cell>
          <cell r="V572">
            <v>58</v>
          </cell>
          <cell r="W572">
            <v>58</v>
          </cell>
          <cell r="X572">
            <v>58</v>
          </cell>
          <cell r="Y572">
            <v>58</v>
          </cell>
          <cell r="Z572">
            <v>58</v>
          </cell>
          <cell r="AA572">
            <v>58</v>
          </cell>
          <cell r="AB572">
            <v>58</v>
          </cell>
          <cell r="AC572">
            <v>58</v>
          </cell>
          <cell r="AD572">
            <v>58</v>
          </cell>
        </row>
        <row r="573">
          <cell r="E573" t="str">
            <v>WaterMainCZ09Apr</v>
          </cell>
          <cell r="F573" t="str">
            <v>Temperature</v>
          </cell>
          <cell r="G573">
            <v>58.7</v>
          </cell>
          <cell r="H573">
            <v>58.7</v>
          </cell>
          <cell r="I573">
            <v>58.7</v>
          </cell>
          <cell r="J573">
            <v>58.7</v>
          </cell>
          <cell r="K573">
            <v>58.7</v>
          </cell>
          <cell r="L573">
            <v>58.7</v>
          </cell>
          <cell r="M573">
            <v>58.7</v>
          </cell>
          <cell r="N573">
            <v>58.7</v>
          </cell>
          <cell r="O573">
            <v>58.7</v>
          </cell>
          <cell r="P573">
            <v>58.7</v>
          </cell>
          <cell r="Q573">
            <v>58.7</v>
          </cell>
          <cell r="R573">
            <v>58.7</v>
          </cell>
          <cell r="S573">
            <v>58.7</v>
          </cell>
          <cell r="T573">
            <v>58.7</v>
          </cell>
          <cell r="U573">
            <v>58.7</v>
          </cell>
          <cell r="V573">
            <v>58.7</v>
          </cell>
          <cell r="W573">
            <v>58.7</v>
          </cell>
          <cell r="X573">
            <v>58.7</v>
          </cell>
          <cell r="Y573">
            <v>58.7</v>
          </cell>
          <cell r="Z573">
            <v>58.7</v>
          </cell>
          <cell r="AA573">
            <v>58.7</v>
          </cell>
          <cell r="AB573">
            <v>58.7</v>
          </cell>
          <cell r="AC573">
            <v>58.7</v>
          </cell>
          <cell r="AD573">
            <v>58.7</v>
          </cell>
        </row>
        <row r="574">
          <cell r="E574" t="str">
            <v>WaterMainCZ09May</v>
          </cell>
          <cell r="F574" t="str">
            <v>Temperature</v>
          </cell>
          <cell r="G574">
            <v>58.9</v>
          </cell>
          <cell r="H574">
            <v>58.9</v>
          </cell>
          <cell r="I574">
            <v>58.9</v>
          </cell>
          <cell r="J574">
            <v>58.9</v>
          </cell>
          <cell r="K574">
            <v>58.9</v>
          </cell>
          <cell r="L574">
            <v>58.9</v>
          </cell>
          <cell r="M574">
            <v>58.9</v>
          </cell>
          <cell r="N574">
            <v>58.9</v>
          </cell>
          <cell r="O574">
            <v>58.9</v>
          </cell>
          <cell r="P574">
            <v>58.9</v>
          </cell>
          <cell r="Q574">
            <v>58.9</v>
          </cell>
          <cell r="R574">
            <v>58.9</v>
          </cell>
          <cell r="S574">
            <v>58.9</v>
          </cell>
          <cell r="T574">
            <v>58.9</v>
          </cell>
          <cell r="U574">
            <v>58.9</v>
          </cell>
          <cell r="V574">
            <v>58.9</v>
          </cell>
          <cell r="W574">
            <v>58.9</v>
          </cell>
          <cell r="X574">
            <v>58.9</v>
          </cell>
          <cell r="Y574">
            <v>58.9</v>
          </cell>
          <cell r="Z574">
            <v>58.9</v>
          </cell>
          <cell r="AA574">
            <v>58.9</v>
          </cell>
          <cell r="AB574">
            <v>58.9</v>
          </cell>
          <cell r="AC574">
            <v>58.9</v>
          </cell>
          <cell r="AD574">
            <v>58.9</v>
          </cell>
        </row>
        <row r="575">
          <cell r="E575" t="str">
            <v>WaterMainCZ09Jun</v>
          </cell>
          <cell r="F575" t="str">
            <v>Temperature</v>
          </cell>
          <cell r="G575">
            <v>61.2</v>
          </cell>
          <cell r="H575">
            <v>61.2</v>
          </cell>
          <cell r="I575">
            <v>61.2</v>
          </cell>
          <cell r="J575">
            <v>61.2</v>
          </cell>
          <cell r="K575">
            <v>61.2</v>
          </cell>
          <cell r="L575">
            <v>61.2</v>
          </cell>
          <cell r="M575">
            <v>61.2</v>
          </cell>
          <cell r="N575">
            <v>61.2</v>
          </cell>
          <cell r="O575">
            <v>61.2</v>
          </cell>
          <cell r="P575">
            <v>61.2</v>
          </cell>
          <cell r="Q575">
            <v>61.2</v>
          </cell>
          <cell r="R575">
            <v>61.2</v>
          </cell>
          <cell r="S575">
            <v>61.2</v>
          </cell>
          <cell r="T575">
            <v>61.2</v>
          </cell>
          <cell r="U575">
            <v>61.2</v>
          </cell>
          <cell r="V575">
            <v>61.2</v>
          </cell>
          <cell r="W575">
            <v>61.2</v>
          </cell>
          <cell r="X575">
            <v>61.2</v>
          </cell>
          <cell r="Y575">
            <v>61.2</v>
          </cell>
          <cell r="Z575">
            <v>61.2</v>
          </cell>
          <cell r="AA575">
            <v>61.2</v>
          </cell>
          <cell r="AB575">
            <v>61.2</v>
          </cell>
          <cell r="AC575">
            <v>61.2</v>
          </cell>
          <cell r="AD575">
            <v>61.2</v>
          </cell>
        </row>
        <row r="576">
          <cell r="E576" t="str">
            <v>WaterMainCZ09Jul</v>
          </cell>
          <cell r="F576" t="str">
            <v>Temperature</v>
          </cell>
          <cell r="G576">
            <v>62.4</v>
          </cell>
          <cell r="H576">
            <v>62.4</v>
          </cell>
          <cell r="I576">
            <v>62.4</v>
          </cell>
          <cell r="J576">
            <v>62.4</v>
          </cell>
          <cell r="K576">
            <v>62.4</v>
          </cell>
          <cell r="L576">
            <v>62.4</v>
          </cell>
          <cell r="M576">
            <v>62.4</v>
          </cell>
          <cell r="N576">
            <v>62.4</v>
          </cell>
          <cell r="O576">
            <v>62.4</v>
          </cell>
          <cell r="P576">
            <v>62.4</v>
          </cell>
          <cell r="Q576">
            <v>62.4</v>
          </cell>
          <cell r="R576">
            <v>62.4</v>
          </cell>
          <cell r="S576">
            <v>62.4</v>
          </cell>
          <cell r="T576">
            <v>62.4</v>
          </cell>
          <cell r="U576">
            <v>62.4</v>
          </cell>
          <cell r="V576">
            <v>62.4</v>
          </cell>
          <cell r="W576">
            <v>62.4</v>
          </cell>
          <cell r="X576">
            <v>62.4</v>
          </cell>
          <cell r="Y576">
            <v>62.4</v>
          </cell>
          <cell r="Z576">
            <v>62.4</v>
          </cell>
          <cell r="AA576">
            <v>62.4</v>
          </cell>
          <cell r="AB576">
            <v>62.4</v>
          </cell>
          <cell r="AC576">
            <v>62.4</v>
          </cell>
          <cell r="AD576">
            <v>62.4</v>
          </cell>
        </row>
        <row r="577">
          <cell r="E577" t="str">
            <v>WaterMainCZ09Aug</v>
          </cell>
          <cell r="F577" t="str">
            <v>Temperature</v>
          </cell>
          <cell r="G577">
            <v>63.9</v>
          </cell>
          <cell r="H577">
            <v>63.9</v>
          </cell>
          <cell r="I577">
            <v>63.9</v>
          </cell>
          <cell r="J577">
            <v>63.9</v>
          </cell>
          <cell r="K577">
            <v>63.9</v>
          </cell>
          <cell r="L577">
            <v>63.9</v>
          </cell>
          <cell r="M577">
            <v>63.9</v>
          </cell>
          <cell r="N577">
            <v>63.9</v>
          </cell>
          <cell r="O577">
            <v>63.9</v>
          </cell>
          <cell r="P577">
            <v>63.9</v>
          </cell>
          <cell r="Q577">
            <v>63.9</v>
          </cell>
          <cell r="R577">
            <v>63.9</v>
          </cell>
          <cell r="S577">
            <v>63.9</v>
          </cell>
          <cell r="T577">
            <v>63.9</v>
          </cell>
          <cell r="U577">
            <v>63.9</v>
          </cell>
          <cell r="V577">
            <v>63.9</v>
          </cell>
          <cell r="W577">
            <v>63.9</v>
          </cell>
          <cell r="X577">
            <v>63.9</v>
          </cell>
          <cell r="Y577">
            <v>63.9</v>
          </cell>
          <cell r="Z577">
            <v>63.9</v>
          </cell>
          <cell r="AA577">
            <v>63.9</v>
          </cell>
          <cell r="AB577">
            <v>63.9</v>
          </cell>
          <cell r="AC577">
            <v>63.9</v>
          </cell>
          <cell r="AD577">
            <v>63.9</v>
          </cell>
        </row>
        <row r="578">
          <cell r="E578" t="str">
            <v>WaterMainCZ09Sep</v>
          </cell>
          <cell r="F578" t="str">
            <v>Temperature</v>
          </cell>
          <cell r="G578">
            <v>64.5</v>
          </cell>
          <cell r="H578">
            <v>64.5</v>
          </cell>
          <cell r="I578">
            <v>64.5</v>
          </cell>
          <cell r="J578">
            <v>64.5</v>
          </cell>
          <cell r="K578">
            <v>64.5</v>
          </cell>
          <cell r="L578">
            <v>64.5</v>
          </cell>
          <cell r="M578">
            <v>64.5</v>
          </cell>
          <cell r="N578">
            <v>64.5</v>
          </cell>
          <cell r="O578">
            <v>64.5</v>
          </cell>
          <cell r="P578">
            <v>64.5</v>
          </cell>
          <cell r="Q578">
            <v>64.5</v>
          </cell>
          <cell r="R578">
            <v>64.5</v>
          </cell>
          <cell r="S578">
            <v>64.5</v>
          </cell>
          <cell r="T578">
            <v>64.5</v>
          </cell>
          <cell r="U578">
            <v>64.5</v>
          </cell>
          <cell r="V578">
            <v>64.5</v>
          </cell>
          <cell r="W578">
            <v>64.5</v>
          </cell>
          <cell r="X578">
            <v>64.5</v>
          </cell>
          <cell r="Y578">
            <v>64.5</v>
          </cell>
          <cell r="Z578">
            <v>64.5</v>
          </cell>
          <cell r="AA578">
            <v>64.5</v>
          </cell>
          <cell r="AB578">
            <v>64.5</v>
          </cell>
          <cell r="AC578">
            <v>64.5</v>
          </cell>
          <cell r="AD578">
            <v>64.5</v>
          </cell>
        </row>
        <row r="579">
          <cell r="E579" t="str">
            <v>WaterMainCZ09Oct</v>
          </cell>
          <cell r="F579" t="str">
            <v>Temperature</v>
          </cell>
          <cell r="G579">
            <v>64.400000000000006</v>
          </cell>
          <cell r="H579">
            <v>64.400000000000006</v>
          </cell>
          <cell r="I579">
            <v>64.400000000000006</v>
          </cell>
          <cell r="J579">
            <v>64.400000000000006</v>
          </cell>
          <cell r="K579">
            <v>64.400000000000006</v>
          </cell>
          <cell r="L579">
            <v>64.400000000000006</v>
          </cell>
          <cell r="M579">
            <v>64.400000000000006</v>
          </cell>
          <cell r="N579">
            <v>64.400000000000006</v>
          </cell>
          <cell r="O579">
            <v>64.400000000000006</v>
          </cell>
          <cell r="P579">
            <v>64.400000000000006</v>
          </cell>
          <cell r="Q579">
            <v>64.400000000000006</v>
          </cell>
          <cell r="R579">
            <v>64.400000000000006</v>
          </cell>
          <cell r="S579">
            <v>64.400000000000006</v>
          </cell>
          <cell r="T579">
            <v>64.400000000000006</v>
          </cell>
          <cell r="U579">
            <v>64.400000000000006</v>
          </cell>
          <cell r="V579">
            <v>64.400000000000006</v>
          </cell>
          <cell r="W579">
            <v>64.400000000000006</v>
          </cell>
          <cell r="X579">
            <v>64.400000000000006</v>
          </cell>
          <cell r="Y579">
            <v>64.400000000000006</v>
          </cell>
          <cell r="Z579">
            <v>64.400000000000006</v>
          </cell>
          <cell r="AA579">
            <v>64.400000000000006</v>
          </cell>
          <cell r="AB579">
            <v>64.400000000000006</v>
          </cell>
          <cell r="AC579">
            <v>64.400000000000006</v>
          </cell>
          <cell r="AD579">
            <v>64.400000000000006</v>
          </cell>
        </row>
        <row r="580">
          <cell r="E580" t="str">
            <v>WaterMainCZ09Nov</v>
          </cell>
          <cell r="F580" t="str">
            <v>Temperature</v>
          </cell>
          <cell r="G580">
            <v>61.3</v>
          </cell>
          <cell r="H580">
            <v>61.3</v>
          </cell>
          <cell r="I580">
            <v>61.3</v>
          </cell>
          <cell r="J580">
            <v>61.3</v>
          </cell>
          <cell r="K580">
            <v>61.3</v>
          </cell>
          <cell r="L580">
            <v>61.3</v>
          </cell>
          <cell r="M580">
            <v>61.3</v>
          </cell>
          <cell r="N580">
            <v>61.3</v>
          </cell>
          <cell r="O580">
            <v>61.3</v>
          </cell>
          <cell r="P580">
            <v>61.3</v>
          </cell>
          <cell r="Q580">
            <v>61.3</v>
          </cell>
          <cell r="R580">
            <v>61.3</v>
          </cell>
          <cell r="S580">
            <v>61.3</v>
          </cell>
          <cell r="T580">
            <v>61.3</v>
          </cell>
          <cell r="U580">
            <v>61.3</v>
          </cell>
          <cell r="V580">
            <v>61.3</v>
          </cell>
          <cell r="W580">
            <v>61.3</v>
          </cell>
          <cell r="X580">
            <v>61.3</v>
          </cell>
          <cell r="Y580">
            <v>61.3</v>
          </cell>
          <cell r="Z580">
            <v>61.3</v>
          </cell>
          <cell r="AA580">
            <v>61.3</v>
          </cell>
          <cell r="AB580">
            <v>61.3</v>
          </cell>
          <cell r="AC580">
            <v>61.3</v>
          </cell>
          <cell r="AD580">
            <v>61.3</v>
          </cell>
        </row>
        <row r="581">
          <cell r="E581" t="str">
            <v>WaterMainCZ09Dec</v>
          </cell>
          <cell r="F581" t="str">
            <v>Temperature</v>
          </cell>
          <cell r="G581">
            <v>58.3</v>
          </cell>
          <cell r="H581">
            <v>58.3</v>
          </cell>
          <cell r="I581">
            <v>58.3</v>
          </cell>
          <cell r="J581">
            <v>58.3</v>
          </cell>
          <cell r="K581">
            <v>58.3</v>
          </cell>
          <cell r="L581">
            <v>58.3</v>
          </cell>
          <cell r="M581">
            <v>58.3</v>
          </cell>
          <cell r="N581">
            <v>58.3</v>
          </cell>
          <cell r="O581">
            <v>58.3</v>
          </cell>
          <cell r="P581">
            <v>58.3</v>
          </cell>
          <cell r="Q581">
            <v>58.3</v>
          </cell>
          <cell r="R581">
            <v>58.3</v>
          </cell>
          <cell r="S581">
            <v>58.3</v>
          </cell>
          <cell r="T581">
            <v>58.3</v>
          </cell>
          <cell r="U581">
            <v>58.3</v>
          </cell>
          <cell r="V581">
            <v>58.3</v>
          </cell>
          <cell r="W581">
            <v>58.3</v>
          </cell>
          <cell r="X581">
            <v>58.3</v>
          </cell>
          <cell r="Y581">
            <v>58.3</v>
          </cell>
          <cell r="Z581">
            <v>58.3</v>
          </cell>
          <cell r="AA581">
            <v>58.3</v>
          </cell>
          <cell r="AB581">
            <v>58.3</v>
          </cell>
          <cell r="AC581">
            <v>58.3</v>
          </cell>
          <cell r="AD581">
            <v>58.3</v>
          </cell>
        </row>
        <row r="582">
          <cell r="E582" t="str">
            <v>WaterMainCZ10Jan</v>
          </cell>
          <cell r="F582" t="str">
            <v>Temperature</v>
          </cell>
          <cell r="G582">
            <v>57.2</v>
          </cell>
          <cell r="H582">
            <v>57.2</v>
          </cell>
          <cell r="I582">
            <v>57.2</v>
          </cell>
          <cell r="J582">
            <v>57.2</v>
          </cell>
          <cell r="K582">
            <v>57.2</v>
          </cell>
          <cell r="L582">
            <v>57.2</v>
          </cell>
          <cell r="M582">
            <v>57.2</v>
          </cell>
          <cell r="N582">
            <v>57.2</v>
          </cell>
          <cell r="O582">
            <v>57.2</v>
          </cell>
          <cell r="P582">
            <v>57.2</v>
          </cell>
          <cell r="Q582">
            <v>57.2</v>
          </cell>
          <cell r="R582">
            <v>57.2</v>
          </cell>
          <cell r="S582">
            <v>57.2</v>
          </cell>
          <cell r="T582">
            <v>57.2</v>
          </cell>
          <cell r="U582">
            <v>57.2</v>
          </cell>
          <cell r="V582">
            <v>57.2</v>
          </cell>
          <cell r="W582">
            <v>57.2</v>
          </cell>
          <cell r="X582">
            <v>57.2</v>
          </cell>
          <cell r="Y582">
            <v>57.2</v>
          </cell>
          <cell r="Z582">
            <v>57.2</v>
          </cell>
          <cell r="AA582">
            <v>57.2</v>
          </cell>
          <cell r="AB582">
            <v>57.2</v>
          </cell>
          <cell r="AC582">
            <v>57.2</v>
          </cell>
          <cell r="AD582">
            <v>57.2</v>
          </cell>
        </row>
        <row r="583">
          <cell r="E583" t="str">
            <v>WaterMainCZ10Feb</v>
          </cell>
          <cell r="F583" t="str">
            <v>Temperature</v>
          </cell>
          <cell r="G583">
            <v>57.1</v>
          </cell>
          <cell r="H583">
            <v>57.1</v>
          </cell>
          <cell r="I583">
            <v>57.1</v>
          </cell>
          <cell r="J583">
            <v>57.1</v>
          </cell>
          <cell r="K583">
            <v>57.1</v>
          </cell>
          <cell r="L583">
            <v>57.1</v>
          </cell>
          <cell r="M583">
            <v>57.1</v>
          </cell>
          <cell r="N583">
            <v>57.1</v>
          </cell>
          <cell r="O583">
            <v>57.1</v>
          </cell>
          <cell r="P583">
            <v>57.1</v>
          </cell>
          <cell r="Q583">
            <v>57.1</v>
          </cell>
          <cell r="R583">
            <v>57.1</v>
          </cell>
          <cell r="S583">
            <v>57.1</v>
          </cell>
          <cell r="T583">
            <v>57.1</v>
          </cell>
          <cell r="U583">
            <v>57.1</v>
          </cell>
          <cell r="V583">
            <v>57.1</v>
          </cell>
          <cell r="W583">
            <v>57.1</v>
          </cell>
          <cell r="X583">
            <v>57.1</v>
          </cell>
          <cell r="Y583">
            <v>57.1</v>
          </cell>
          <cell r="Z583">
            <v>57.1</v>
          </cell>
          <cell r="AA583">
            <v>57.1</v>
          </cell>
          <cell r="AB583">
            <v>57.1</v>
          </cell>
          <cell r="AC583">
            <v>57.1</v>
          </cell>
          <cell r="AD583">
            <v>57.1</v>
          </cell>
        </row>
        <row r="584">
          <cell r="E584" t="str">
            <v>WaterMainCZ10Mar</v>
          </cell>
          <cell r="F584" t="str">
            <v>Temperature</v>
          </cell>
          <cell r="G584">
            <v>57.6</v>
          </cell>
          <cell r="H584">
            <v>57.6</v>
          </cell>
          <cell r="I584">
            <v>57.6</v>
          </cell>
          <cell r="J584">
            <v>57.6</v>
          </cell>
          <cell r="K584">
            <v>57.6</v>
          </cell>
          <cell r="L584">
            <v>57.6</v>
          </cell>
          <cell r="M584">
            <v>57.6</v>
          </cell>
          <cell r="N584">
            <v>57.6</v>
          </cell>
          <cell r="O584">
            <v>57.6</v>
          </cell>
          <cell r="P584">
            <v>57.6</v>
          </cell>
          <cell r="Q584">
            <v>57.6</v>
          </cell>
          <cell r="R584">
            <v>57.6</v>
          </cell>
          <cell r="S584">
            <v>57.6</v>
          </cell>
          <cell r="T584">
            <v>57.6</v>
          </cell>
          <cell r="U584">
            <v>57.6</v>
          </cell>
          <cell r="V584">
            <v>57.6</v>
          </cell>
          <cell r="W584">
            <v>57.6</v>
          </cell>
          <cell r="X584">
            <v>57.6</v>
          </cell>
          <cell r="Y584">
            <v>57.6</v>
          </cell>
          <cell r="Z584">
            <v>57.6</v>
          </cell>
          <cell r="AA584">
            <v>57.6</v>
          </cell>
          <cell r="AB584">
            <v>57.6</v>
          </cell>
          <cell r="AC584">
            <v>57.6</v>
          </cell>
          <cell r="AD584">
            <v>57.6</v>
          </cell>
        </row>
        <row r="585">
          <cell r="E585" t="str">
            <v>WaterMainCZ10Apr</v>
          </cell>
          <cell r="F585" t="str">
            <v>Temperature</v>
          </cell>
          <cell r="G585">
            <v>58.2</v>
          </cell>
          <cell r="H585">
            <v>58.2</v>
          </cell>
          <cell r="I585">
            <v>58.2</v>
          </cell>
          <cell r="J585">
            <v>58.2</v>
          </cell>
          <cell r="K585">
            <v>58.2</v>
          </cell>
          <cell r="L585">
            <v>58.2</v>
          </cell>
          <cell r="M585">
            <v>58.2</v>
          </cell>
          <cell r="N585">
            <v>58.2</v>
          </cell>
          <cell r="O585">
            <v>58.2</v>
          </cell>
          <cell r="P585">
            <v>58.2</v>
          </cell>
          <cell r="Q585">
            <v>58.2</v>
          </cell>
          <cell r="R585">
            <v>58.2</v>
          </cell>
          <cell r="S585">
            <v>58.2</v>
          </cell>
          <cell r="T585">
            <v>58.2</v>
          </cell>
          <cell r="U585">
            <v>58.2</v>
          </cell>
          <cell r="V585">
            <v>58.2</v>
          </cell>
          <cell r="W585">
            <v>58.2</v>
          </cell>
          <cell r="X585">
            <v>58.2</v>
          </cell>
          <cell r="Y585">
            <v>58.2</v>
          </cell>
          <cell r="Z585">
            <v>58.2</v>
          </cell>
          <cell r="AA585">
            <v>58.2</v>
          </cell>
          <cell r="AB585">
            <v>58.2</v>
          </cell>
          <cell r="AC585">
            <v>58.2</v>
          </cell>
          <cell r="AD585">
            <v>58.2</v>
          </cell>
        </row>
        <row r="586">
          <cell r="E586" t="str">
            <v>WaterMainCZ10May</v>
          </cell>
          <cell r="F586" t="str">
            <v>Temperature</v>
          </cell>
          <cell r="G586">
            <v>58.4</v>
          </cell>
          <cell r="H586">
            <v>58.4</v>
          </cell>
          <cell r="I586">
            <v>58.4</v>
          </cell>
          <cell r="J586">
            <v>58.4</v>
          </cell>
          <cell r="K586">
            <v>58.4</v>
          </cell>
          <cell r="L586">
            <v>58.4</v>
          </cell>
          <cell r="M586">
            <v>58.4</v>
          </cell>
          <cell r="N586">
            <v>58.4</v>
          </cell>
          <cell r="O586">
            <v>58.4</v>
          </cell>
          <cell r="P586">
            <v>58.4</v>
          </cell>
          <cell r="Q586">
            <v>58.4</v>
          </cell>
          <cell r="R586">
            <v>58.4</v>
          </cell>
          <cell r="S586">
            <v>58.4</v>
          </cell>
          <cell r="T586">
            <v>58.4</v>
          </cell>
          <cell r="U586">
            <v>58.4</v>
          </cell>
          <cell r="V586">
            <v>58.4</v>
          </cell>
          <cell r="W586">
            <v>58.4</v>
          </cell>
          <cell r="X586">
            <v>58.4</v>
          </cell>
          <cell r="Y586">
            <v>58.4</v>
          </cell>
          <cell r="Z586">
            <v>58.4</v>
          </cell>
          <cell r="AA586">
            <v>58.4</v>
          </cell>
          <cell r="AB586">
            <v>58.4</v>
          </cell>
          <cell r="AC586">
            <v>58.4</v>
          </cell>
          <cell r="AD586">
            <v>58.4</v>
          </cell>
        </row>
        <row r="587">
          <cell r="E587" t="str">
            <v>WaterMainCZ10Jun</v>
          </cell>
          <cell r="F587" t="str">
            <v>Temperature</v>
          </cell>
          <cell r="G587">
            <v>61.1</v>
          </cell>
          <cell r="H587">
            <v>61.1</v>
          </cell>
          <cell r="I587">
            <v>61.1</v>
          </cell>
          <cell r="J587">
            <v>61.1</v>
          </cell>
          <cell r="K587">
            <v>61.1</v>
          </cell>
          <cell r="L587">
            <v>61.1</v>
          </cell>
          <cell r="M587">
            <v>61.1</v>
          </cell>
          <cell r="N587">
            <v>61.1</v>
          </cell>
          <cell r="O587">
            <v>61.1</v>
          </cell>
          <cell r="P587">
            <v>61.1</v>
          </cell>
          <cell r="Q587">
            <v>61.1</v>
          </cell>
          <cell r="R587">
            <v>61.1</v>
          </cell>
          <cell r="S587">
            <v>61.1</v>
          </cell>
          <cell r="T587">
            <v>61.1</v>
          </cell>
          <cell r="U587">
            <v>61.1</v>
          </cell>
          <cell r="V587">
            <v>61.1</v>
          </cell>
          <cell r="W587">
            <v>61.1</v>
          </cell>
          <cell r="X587">
            <v>61.1</v>
          </cell>
          <cell r="Y587">
            <v>61.1</v>
          </cell>
          <cell r="Z587">
            <v>61.1</v>
          </cell>
          <cell r="AA587">
            <v>61.1</v>
          </cell>
          <cell r="AB587">
            <v>61.1</v>
          </cell>
          <cell r="AC587">
            <v>61.1</v>
          </cell>
          <cell r="AD587">
            <v>61.1</v>
          </cell>
        </row>
        <row r="588">
          <cell r="E588" t="str">
            <v>WaterMainCZ10Jul</v>
          </cell>
          <cell r="F588" t="str">
            <v>Temperature</v>
          </cell>
          <cell r="G588">
            <v>63</v>
          </cell>
          <cell r="H588">
            <v>63</v>
          </cell>
          <cell r="I588">
            <v>63</v>
          </cell>
          <cell r="J588">
            <v>63</v>
          </cell>
          <cell r="K588">
            <v>63</v>
          </cell>
          <cell r="L588">
            <v>63</v>
          </cell>
          <cell r="M588">
            <v>63</v>
          </cell>
          <cell r="N588">
            <v>63</v>
          </cell>
          <cell r="O588">
            <v>63</v>
          </cell>
          <cell r="P588">
            <v>63</v>
          </cell>
          <cell r="Q588">
            <v>63</v>
          </cell>
          <cell r="R588">
            <v>63</v>
          </cell>
          <cell r="S588">
            <v>63</v>
          </cell>
          <cell r="T588">
            <v>63</v>
          </cell>
          <cell r="U588">
            <v>63</v>
          </cell>
          <cell r="V588">
            <v>63</v>
          </cell>
          <cell r="W588">
            <v>63</v>
          </cell>
          <cell r="X588">
            <v>63</v>
          </cell>
          <cell r="Y588">
            <v>63</v>
          </cell>
          <cell r="Z588">
            <v>63</v>
          </cell>
          <cell r="AA588">
            <v>63</v>
          </cell>
          <cell r="AB588">
            <v>63</v>
          </cell>
          <cell r="AC588">
            <v>63</v>
          </cell>
          <cell r="AD588">
            <v>63</v>
          </cell>
        </row>
        <row r="589">
          <cell r="E589" t="str">
            <v>WaterMainCZ10Aug</v>
          </cell>
          <cell r="F589" t="str">
            <v>Temperature</v>
          </cell>
          <cell r="G589">
            <v>64.5</v>
          </cell>
          <cell r="H589">
            <v>64.5</v>
          </cell>
          <cell r="I589">
            <v>64.5</v>
          </cell>
          <cell r="J589">
            <v>64.5</v>
          </cell>
          <cell r="K589">
            <v>64.5</v>
          </cell>
          <cell r="L589">
            <v>64.5</v>
          </cell>
          <cell r="M589">
            <v>64.5</v>
          </cell>
          <cell r="N589">
            <v>64.5</v>
          </cell>
          <cell r="O589">
            <v>64.5</v>
          </cell>
          <cell r="P589">
            <v>64.5</v>
          </cell>
          <cell r="Q589">
            <v>64.5</v>
          </cell>
          <cell r="R589">
            <v>64.5</v>
          </cell>
          <cell r="S589">
            <v>64.5</v>
          </cell>
          <cell r="T589">
            <v>64.5</v>
          </cell>
          <cell r="U589">
            <v>64.5</v>
          </cell>
          <cell r="V589">
            <v>64.5</v>
          </cell>
          <cell r="W589">
            <v>64.5</v>
          </cell>
          <cell r="X589">
            <v>64.5</v>
          </cell>
          <cell r="Y589">
            <v>64.5</v>
          </cell>
          <cell r="Z589">
            <v>64.5</v>
          </cell>
          <cell r="AA589">
            <v>64.5</v>
          </cell>
          <cell r="AB589">
            <v>64.5</v>
          </cell>
          <cell r="AC589">
            <v>64.5</v>
          </cell>
          <cell r="AD589">
            <v>64.5</v>
          </cell>
        </row>
        <row r="590">
          <cell r="E590" t="str">
            <v>WaterMainCZ10Sep</v>
          </cell>
          <cell r="F590" t="str">
            <v>Temperature</v>
          </cell>
          <cell r="G590">
            <v>65</v>
          </cell>
          <cell r="H590">
            <v>65</v>
          </cell>
          <cell r="I590">
            <v>65</v>
          </cell>
          <cell r="J590">
            <v>65</v>
          </cell>
          <cell r="K590">
            <v>65</v>
          </cell>
          <cell r="L590">
            <v>65</v>
          </cell>
          <cell r="M590">
            <v>65</v>
          </cell>
          <cell r="N590">
            <v>65</v>
          </cell>
          <cell r="O590">
            <v>65</v>
          </cell>
          <cell r="P590">
            <v>65</v>
          </cell>
          <cell r="Q590">
            <v>65</v>
          </cell>
          <cell r="R590">
            <v>65</v>
          </cell>
          <cell r="S590">
            <v>65</v>
          </cell>
          <cell r="T590">
            <v>65</v>
          </cell>
          <cell r="U590">
            <v>65</v>
          </cell>
          <cell r="V590">
            <v>65</v>
          </cell>
          <cell r="W590">
            <v>65</v>
          </cell>
          <cell r="X590">
            <v>65</v>
          </cell>
          <cell r="Y590">
            <v>65</v>
          </cell>
          <cell r="Z590">
            <v>65</v>
          </cell>
          <cell r="AA590">
            <v>65</v>
          </cell>
          <cell r="AB590">
            <v>65</v>
          </cell>
          <cell r="AC590">
            <v>65</v>
          </cell>
          <cell r="AD590">
            <v>65</v>
          </cell>
        </row>
        <row r="591">
          <cell r="E591" t="str">
            <v>WaterMainCZ10Oct</v>
          </cell>
          <cell r="F591" t="str">
            <v>Temperature</v>
          </cell>
          <cell r="G591">
            <v>64.400000000000006</v>
          </cell>
          <cell r="H591">
            <v>64.400000000000006</v>
          </cell>
          <cell r="I591">
            <v>64.400000000000006</v>
          </cell>
          <cell r="J591">
            <v>64.400000000000006</v>
          </cell>
          <cell r="K591">
            <v>64.400000000000006</v>
          </cell>
          <cell r="L591">
            <v>64.400000000000006</v>
          </cell>
          <cell r="M591">
            <v>64.400000000000006</v>
          </cell>
          <cell r="N591">
            <v>64.400000000000006</v>
          </cell>
          <cell r="O591">
            <v>64.400000000000006</v>
          </cell>
          <cell r="P591">
            <v>64.400000000000006</v>
          </cell>
          <cell r="Q591">
            <v>64.400000000000006</v>
          </cell>
          <cell r="R591">
            <v>64.400000000000006</v>
          </cell>
          <cell r="S591">
            <v>64.400000000000006</v>
          </cell>
          <cell r="T591">
            <v>64.400000000000006</v>
          </cell>
          <cell r="U591">
            <v>64.400000000000006</v>
          </cell>
          <cell r="V591">
            <v>64.400000000000006</v>
          </cell>
          <cell r="W591">
            <v>64.400000000000006</v>
          </cell>
          <cell r="X591">
            <v>64.400000000000006</v>
          </cell>
          <cell r="Y591">
            <v>64.400000000000006</v>
          </cell>
          <cell r="Z591">
            <v>64.400000000000006</v>
          </cell>
          <cell r="AA591">
            <v>64.400000000000006</v>
          </cell>
          <cell r="AB591">
            <v>64.400000000000006</v>
          </cell>
          <cell r="AC591">
            <v>64.400000000000006</v>
          </cell>
          <cell r="AD591">
            <v>64.400000000000006</v>
          </cell>
        </row>
        <row r="592">
          <cell r="E592" t="str">
            <v>WaterMainCZ10Nov</v>
          </cell>
          <cell r="F592" t="str">
            <v>Temperature</v>
          </cell>
          <cell r="G592">
            <v>61.3</v>
          </cell>
          <cell r="H592">
            <v>61.3</v>
          </cell>
          <cell r="I592">
            <v>61.3</v>
          </cell>
          <cell r="J592">
            <v>61.3</v>
          </cell>
          <cell r="K592">
            <v>61.3</v>
          </cell>
          <cell r="L592">
            <v>61.3</v>
          </cell>
          <cell r="M592">
            <v>61.3</v>
          </cell>
          <cell r="N592">
            <v>61.3</v>
          </cell>
          <cell r="O592">
            <v>61.3</v>
          </cell>
          <cell r="P592">
            <v>61.3</v>
          </cell>
          <cell r="Q592">
            <v>61.3</v>
          </cell>
          <cell r="R592">
            <v>61.3</v>
          </cell>
          <cell r="S592">
            <v>61.3</v>
          </cell>
          <cell r="T592">
            <v>61.3</v>
          </cell>
          <cell r="U592">
            <v>61.3</v>
          </cell>
          <cell r="V592">
            <v>61.3</v>
          </cell>
          <cell r="W592">
            <v>61.3</v>
          </cell>
          <cell r="X592">
            <v>61.3</v>
          </cell>
          <cell r="Y592">
            <v>61.3</v>
          </cell>
          <cell r="Z592">
            <v>61.3</v>
          </cell>
          <cell r="AA592">
            <v>61.3</v>
          </cell>
          <cell r="AB592">
            <v>61.3</v>
          </cell>
          <cell r="AC592">
            <v>61.3</v>
          </cell>
          <cell r="AD592">
            <v>61.3</v>
          </cell>
        </row>
        <row r="593">
          <cell r="E593" t="str">
            <v>WaterMainCZ10Dec</v>
          </cell>
          <cell r="F593" t="str">
            <v>Temperature</v>
          </cell>
          <cell r="G593">
            <v>57.4</v>
          </cell>
          <cell r="H593">
            <v>57.4</v>
          </cell>
          <cell r="I593">
            <v>57.4</v>
          </cell>
          <cell r="J593">
            <v>57.4</v>
          </cell>
          <cell r="K593">
            <v>57.4</v>
          </cell>
          <cell r="L593">
            <v>57.4</v>
          </cell>
          <cell r="M593">
            <v>57.4</v>
          </cell>
          <cell r="N593">
            <v>57.4</v>
          </cell>
          <cell r="O593">
            <v>57.4</v>
          </cell>
          <cell r="P593">
            <v>57.4</v>
          </cell>
          <cell r="Q593">
            <v>57.4</v>
          </cell>
          <cell r="R593">
            <v>57.4</v>
          </cell>
          <cell r="S593">
            <v>57.4</v>
          </cell>
          <cell r="T593">
            <v>57.4</v>
          </cell>
          <cell r="U593">
            <v>57.4</v>
          </cell>
          <cell r="V593">
            <v>57.4</v>
          </cell>
          <cell r="W593">
            <v>57.4</v>
          </cell>
          <cell r="X593">
            <v>57.4</v>
          </cell>
          <cell r="Y593">
            <v>57.4</v>
          </cell>
          <cell r="Z593">
            <v>57.4</v>
          </cell>
          <cell r="AA593">
            <v>57.4</v>
          </cell>
          <cell r="AB593">
            <v>57.4</v>
          </cell>
          <cell r="AC593">
            <v>57.4</v>
          </cell>
          <cell r="AD593">
            <v>57.4</v>
          </cell>
        </row>
        <row r="594">
          <cell r="E594" t="str">
            <v>WaterMainCZ11Jan</v>
          </cell>
          <cell r="F594" t="str">
            <v>Temperature</v>
          </cell>
          <cell r="G594">
            <v>51.6</v>
          </cell>
          <cell r="H594">
            <v>51.6</v>
          </cell>
          <cell r="I594">
            <v>51.6</v>
          </cell>
          <cell r="J594">
            <v>51.6</v>
          </cell>
          <cell r="K594">
            <v>51.6</v>
          </cell>
          <cell r="L594">
            <v>51.6</v>
          </cell>
          <cell r="M594">
            <v>51.6</v>
          </cell>
          <cell r="N594">
            <v>51.6</v>
          </cell>
          <cell r="O594">
            <v>51.6</v>
          </cell>
          <cell r="P594">
            <v>51.6</v>
          </cell>
          <cell r="Q594">
            <v>51.6</v>
          </cell>
          <cell r="R594">
            <v>51.6</v>
          </cell>
          <cell r="S594">
            <v>51.6</v>
          </cell>
          <cell r="T594">
            <v>51.6</v>
          </cell>
          <cell r="U594">
            <v>51.6</v>
          </cell>
          <cell r="V594">
            <v>51.6</v>
          </cell>
          <cell r="W594">
            <v>51.6</v>
          </cell>
          <cell r="X594">
            <v>51.6</v>
          </cell>
          <cell r="Y594">
            <v>51.6</v>
          </cell>
          <cell r="Z594">
            <v>51.6</v>
          </cell>
          <cell r="AA594">
            <v>51.6</v>
          </cell>
          <cell r="AB594">
            <v>51.6</v>
          </cell>
          <cell r="AC594">
            <v>51.6</v>
          </cell>
          <cell r="AD594">
            <v>51.6</v>
          </cell>
        </row>
        <row r="595">
          <cell r="E595" t="str">
            <v>WaterMainCZ11Feb</v>
          </cell>
          <cell r="F595" t="str">
            <v>Temperature</v>
          </cell>
          <cell r="G595">
            <v>50.5</v>
          </cell>
          <cell r="H595">
            <v>50.5</v>
          </cell>
          <cell r="I595">
            <v>50.5</v>
          </cell>
          <cell r="J595">
            <v>50.5</v>
          </cell>
          <cell r="K595">
            <v>50.5</v>
          </cell>
          <cell r="L595">
            <v>50.5</v>
          </cell>
          <cell r="M595">
            <v>50.5</v>
          </cell>
          <cell r="N595">
            <v>50.5</v>
          </cell>
          <cell r="O595">
            <v>50.5</v>
          </cell>
          <cell r="P595">
            <v>50.5</v>
          </cell>
          <cell r="Q595">
            <v>50.5</v>
          </cell>
          <cell r="R595">
            <v>50.5</v>
          </cell>
          <cell r="S595">
            <v>50.5</v>
          </cell>
          <cell r="T595">
            <v>50.5</v>
          </cell>
          <cell r="U595">
            <v>50.5</v>
          </cell>
          <cell r="V595">
            <v>50.5</v>
          </cell>
          <cell r="W595">
            <v>50.5</v>
          </cell>
          <cell r="X595">
            <v>50.5</v>
          </cell>
          <cell r="Y595">
            <v>50.5</v>
          </cell>
          <cell r="Z595">
            <v>50.5</v>
          </cell>
          <cell r="AA595">
            <v>50.5</v>
          </cell>
          <cell r="AB595">
            <v>50.5</v>
          </cell>
          <cell r="AC595">
            <v>50.5</v>
          </cell>
          <cell r="AD595">
            <v>50.5</v>
          </cell>
        </row>
        <row r="596">
          <cell r="E596" t="str">
            <v>WaterMainCZ11Mar</v>
          </cell>
          <cell r="F596" t="str">
            <v>Temperature</v>
          </cell>
          <cell r="G596">
            <v>52.3</v>
          </cell>
          <cell r="H596">
            <v>52.3</v>
          </cell>
          <cell r="I596">
            <v>52.3</v>
          </cell>
          <cell r="J596">
            <v>52.3</v>
          </cell>
          <cell r="K596">
            <v>52.3</v>
          </cell>
          <cell r="L596">
            <v>52.3</v>
          </cell>
          <cell r="M596">
            <v>52.3</v>
          </cell>
          <cell r="N596">
            <v>52.3</v>
          </cell>
          <cell r="O596">
            <v>52.3</v>
          </cell>
          <cell r="P596">
            <v>52.3</v>
          </cell>
          <cell r="Q596">
            <v>52.3</v>
          </cell>
          <cell r="R596">
            <v>52.3</v>
          </cell>
          <cell r="S596">
            <v>52.3</v>
          </cell>
          <cell r="T596">
            <v>52.3</v>
          </cell>
          <cell r="U596">
            <v>52.3</v>
          </cell>
          <cell r="V596">
            <v>52.3</v>
          </cell>
          <cell r="W596">
            <v>52.3</v>
          </cell>
          <cell r="X596">
            <v>52.3</v>
          </cell>
          <cell r="Y596">
            <v>52.3</v>
          </cell>
          <cell r="Z596">
            <v>52.3</v>
          </cell>
          <cell r="AA596">
            <v>52.3</v>
          </cell>
          <cell r="AB596">
            <v>52.3</v>
          </cell>
          <cell r="AC596">
            <v>52.3</v>
          </cell>
          <cell r="AD596">
            <v>52.3</v>
          </cell>
        </row>
        <row r="597">
          <cell r="E597" t="str">
            <v>WaterMainCZ11Apr</v>
          </cell>
          <cell r="F597" t="str">
            <v>Temperature</v>
          </cell>
          <cell r="G597">
            <v>54.1</v>
          </cell>
          <cell r="H597">
            <v>54.1</v>
          </cell>
          <cell r="I597">
            <v>54.1</v>
          </cell>
          <cell r="J597">
            <v>54.1</v>
          </cell>
          <cell r="K597">
            <v>54.1</v>
          </cell>
          <cell r="L597">
            <v>54.1</v>
          </cell>
          <cell r="M597">
            <v>54.1</v>
          </cell>
          <cell r="N597">
            <v>54.1</v>
          </cell>
          <cell r="O597">
            <v>54.1</v>
          </cell>
          <cell r="P597">
            <v>54.1</v>
          </cell>
          <cell r="Q597">
            <v>54.1</v>
          </cell>
          <cell r="R597">
            <v>54.1</v>
          </cell>
          <cell r="S597">
            <v>54.1</v>
          </cell>
          <cell r="T597">
            <v>54.1</v>
          </cell>
          <cell r="U597">
            <v>54.1</v>
          </cell>
          <cell r="V597">
            <v>54.1</v>
          </cell>
          <cell r="W597">
            <v>54.1</v>
          </cell>
          <cell r="X597">
            <v>54.1</v>
          </cell>
          <cell r="Y597">
            <v>54.1</v>
          </cell>
          <cell r="Z597">
            <v>54.1</v>
          </cell>
          <cell r="AA597">
            <v>54.1</v>
          </cell>
          <cell r="AB597">
            <v>54.1</v>
          </cell>
          <cell r="AC597">
            <v>54.1</v>
          </cell>
          <cell r="AD597">
            <v>54.1</v>
          </cell>
        </row>
        <row r="598">
          <cell r="E598" t="str">
            <v>WaterMainCZ11May</v>
          </cell>
          <cell r="F598" t="str">
            <v>Temperature</v>
          </cell>
          <cell r="G598">
            <v>54.6</v>
          </cell>
          <cell r="H598">
            <v>54.6</v>
          </cell>
          <cell r="I598">
            <v>54.6</v>
          </cell>
          <cell r="J598">
            <v>54.6</v>
          </cell>
          <cell r="K598">
            <v>54.6</v>
          </cell>
          <cell r="L598">
            <v>54.6</v>
          </cell>
          <cell r="M598">
            <v>54.6</v>
          </cell>
          <cell r="N598">
            <v>54.6</v>
          </cell>
          <cell r="O598">
            <v>54.6</v>
          </cell>
          <cell r="P598">
            <v>54.6</v>
          </cell>
          <cell r="Q598">
            <v>54.6</v>
          </cell>
          <cell r="R598">
            <v>54.6</v>
          </cell>
          <cell r="S598">
            <v>54.6</v>
          </cell>
          <cell r="T598">
            <v>54.6</v>
          </cell>
          <cell r="U598">
            <v>54.6</v>
          </cell>
          <cell r="V598">
            <v>54.6</v>
          </cell>
          <cell r="W598">
            <v>54.6</v>
          </cell>
          <cell r="X598">
            <v>54.6</v>
          </cell>
          <cell r="Y598">
            <v>54.6</v>
          </cell>
          <cell r="Z598">
            <v>54.6</v>
          </cell>
          <cell r="AA598">
            <v>54.6</v>
          </cell>
          <cell r="AB598">
            <v>54.6</v>
          </cell>
          <cell r="AC598">
            <v>54.6</v>
          </cell>
          <cell r="AD598">
            <v>54.6</v>
          </cell>
        </row>
        <row r="599">
          <cell r="E599" t="str">
            <v>WaterMainCZ11Jun</v>
          </cell>
          <cell r="F599" t="str">
            <v>Temperature</v>
          </cell>
          <cell r="G599">
            <v>58.1</v>
          </cell>
          <cell r="H599">
            <v>58.1</v>
          </cell>
          <cell r="I599">
            <v>58.1</v>
          </cell>
          <cell r="J599">
            <v>58.1</v>
          </cell>
          <cell r="K599">
            <v>58.1</v>
          </cell>
          <cell r="L599">
            <v>58.1</v>
          </cell>
          <cell r="M599">
            <v>58.1</v>
          </cell>
          <cell r="N599">
            <v>58.1</v>
          </cell>
          <cell r="O599">
            <v>58.1</v>
          </cell>
          <cell r="P599">
            <v>58.1</v>
          </cell>
          <cell r="Q599">
            <v>58.1</v>
          </cell>
          <cell r="R599">
            <v>58.1</v>
          </cell>
          <cell r="S599">
            <v>58.1</v>
          </cell>
          <cell r="T599">
            <v>58.1</v>
          </cell>
          <cell r="U599">
            <v>58.1</v>
          </cell>
          <cell r="V599">
            <v>58.1</v>
          </cell>
          <cell r="W599">
            <v>58.1</v>
          </cell>
          <cell r="X599">
            <v>58.1</v>
          </cell>
          <cell r="Y599">
            <v>58.1</v>
          </cell>
          <cell r="Z599">
            <v>58.1</v>
          </cell>
          <cell r="AA599">
            <v>58.1</v>
          </cell>
          <cell r="AB599">
            <v>58.1</v>
          </cell>
          <cell r="AC599">
            <v>58.1</v>
          </cell>
          <cell r="AD599">
            <v>58.1</v>
          </cell>
        </row>
        <row r="600">
          <cell r="E600" t="str">
            <v>WaterMainCZ11Jul</v>
          </cell>
          <cell r="F600" t="str">
            <v>Temperature</v>
          </cell>
          <cell r="G600">
            <v>62.8</v>
          </cell>
          <cell r="H600">
            <v>62.8</v>
          </cell>
          <cell r="I600">
            <v>62.8</v>
          </cell>
          <cell r="J600">
            <v>62.8</v>
          </cell>
          <cell r="K600">
            <v>62.8</v>
          </cell>
          <cell r="L600">
            <v>62.8</v>
          </cell>
          <cell r="M600">
            <v>62.8</v>
          </cell>
          <cell r="N600">
            <v>62.8</v>
          </cell>
          <cell r="O600">
            <v>62.8</v>
          </cell>
          <cell r="P600">
            <v>62.8</v>
          </cell>
          <cell r="Q600">
            <v>62.8</v>
          </cell>
          <cell r="R600">
            <v>62.8</v>
          </cell>
          <cell r="S600">
            <v>62.8</v>
          </cell>
          <cell r="T600">
            <v>62.8</v>
          </cell>
          <cell r="U600">
            <v>62.8</v>
          </cell>
          <cell r="V600">
            <v>62.8</v>
          </cell>
          <cell r="W600">
            <v>62.8</v>
          </cell>
          <cell r="X600">
            <v>62.8</v>
          </cell>
          <cell r="Y600">
            <v>62.8</v>
          </cell>
          <cell r="Z600">
            <v>62.8</v>
          </cell>
          <cell r="AA600">
            <v>62.8</v>
          </cell>
          <cell r="AB600">
            <v>62.8</v>
          </cell>
          <cell r="AC600">
            <v>62.8</v>
          </cell>
          <cell r="AD600">
            <v>62.8</v>
          </cell>
        </row>
        <row r="601">
          <cell r="E601" t="str">
            <v>WaterMainCZ11Aug</v>
          </cell>
          <cell r="F601" t="str">
            <v>Temperature</v>
          </cell>
          <cell r="G601">
            <v>64.400000000000006</v>
          </cell>
          <cell r="H601">
            <v>64.400000000000006</v>
          </cell>
          <cell r="I601">
            <v>64.400000000000006</v>
          </cell>
          <cell r="J601">
            <v>64.400000000000006</v>
          </cell>
          <cell r="K601">
            <v>64.400000000000006</v>
          </cell>
          <cell r="L601">
            <v>64.400000000000006</v>
          </cell>
          <cell r="M601">
            <v>64.400000000000006</v>
          </cell>
          <cell r="N601">
            <v>64.400000000000006</v>
          </cell>
          <cell r="O601">
            <v>64.400000000000006</v>
          </cell>
          <cell r="P601">
            <v>64.400000000000006</v>
          </cell>
          <cell r="Q601">
            <v>64.400000000000006</v>
          </cell>
          <cell r="R601">
            <v>64.400000000000006</v>
          </cell>
          <cell r="S601">
            <v>64.400000000000006</v>
          </cell>
          <cell r="T601">
            <v>64.400000000000006</v>
          </cell>
          <cell r="U601">
            <v>64.400000000000006</v>
          </cell>
          <cell r="V601">
            <v>64.400000000000006</v>
          </cell>
          <cell r="W601">
            <v>64.400000000000006</v>
          </cell>
          <cell r="X601">
            <v>64.400000000000006</v>
          </cell>
          <cell r="Y601">
            <v>64.400000000000006</v>
          </cell>
          <cell r="Z601">
            <v>64.400000000000006</v>
          </cell>
          <cell r="AA601">
            <v>64.400000000000006</v>
          </cell>
          <cell r="AB601">
            <v>64.400000000000006</v>
          </cell>
          <cell r="AC601">
            <v>64.400000000000006</v>
          </cell>
          <cell r="AD601">
            <v>64.400000000000006</v>
          </cell>
        </row>
        <row r="602">
          <cell r="E602" t="str">
            <v>WaterMainCZ11Sep</v>
          </cell>
          <cell r="F602" t="str">
            <v>Temperature</v>
          </cell>
          <cell r="G602">
            <v>63.3</v>
          </cell>
          <cell r="H602">
            <v>63.3</v>
          </cell>
          <cell r="I602">
            <v>63.3</v>
          </cell>
          <cell r="J602">
            <v>63.3</v>
          </cell>
          <cell r="K602">
            <v>63.3</v>
          </cell>
          <cell r="L602">
            <v>63.3</v>
          </cell>
          <cell r="M602">
            <v>63.3</v>
          </cell>
          <cell r="N602">
            <v>63.3</v>
          </cell>
          <cell r="O602">
            <v>63.3</v>
          </cell>
          <cell r="P602">
            <v>63.3</v>
          </cell>
          <cell r="Q602">
            <v>63.3</v>
          </cell>
          <cell r="R602">
            <v>63.3</v>
          </cell>
          <cell r="S602">
            <v>63.3</v>
          </cell>
          <cell r="T602">
            <v>63.3</v>
          </cell>
          <cell r="U602">
            <v>63.3</v>
          </cell>
          <cell r="V602">
            <v>63.3</v>
          </cell>
          <cell r="W602">
            <v>63.3</v>
          </cell>
          <cell r="X602">
            <v>63.3</v>
          </cell>
          <cell r="Y602">
            <v>63.3</v>
          </cell>
          <cell r="Z602">
            <v>63.3</v>
          </cell>
          <cell r="AA602">
            <v>63.3</v>
          </cell>
          <cell r="AB602">
            <v>63.3</v>
          </cell>
          <cell r="AC602">
            <v>63.3</v>
          </cell>
          <cell r="AD602">
            <v>63.3</v>
          </cell>
        </row>
        <row r="603">
          <cell r="E603" t="str">
            <v>WaterMainCZ11Oct</v>
          </cell>
          <cell r="F603" t="str">
            <v>Temperature</v>
          </cell>
          <cell r="G603">
            <v>61.4</v>
          </cell>
          <cell r="H603">
            <v>61.4</v>
          </cell>
          <cell r="I603">
            <v>61.4</v>
          </cell>
          <cell r="J603">
            <v>61.4</v>
          </cell>
          <cell r="K603">
            <v>61.4</v>
          </cell>
          <cell r="L603">
            <v>61.4</v>
          </cell>
          <cell r="M603">
            <v>61.4</v>
          </cell>
          <cell r="N603">
            <v>61.4</v>
          </cell>
          <cell r="O603">
            <v>61.4</v>
          </cell>
          <cell r="P603">
            <v>61.4</v>
          </cell>
          <cell r="Q603">
            <v>61.4</v>
          </cell>
          <cell r="R603">
            <v>61.4</v>
          </cell>
          <cell r="S603">
            <v>61.4</v>
          </cell>
          <cell r="T603">
            <v>61.4</v>
          </cell>
          <cell r="U603">
            <v>61.4</v>
          </cell>
          <cell r="V603">
            <v>61.4</v>
          </cell>
          <cell r="W603">
            <v>61.4</v>
          </cell>
          <cell r="X603">
            <v>61.4</v>
          </cell>
          <cell r="Y603">
            <v>61.4</v>
          </cell>
          <cell r="Z603">
            <v>61.4</v>
          </cell>
          <cell r="AA603">
            <v>61.4</v>
          </cell>
          <cell r="AB603">
            <v>61.4</v>
          </cell>
          <cell r="AC603">
            <v>61.4</v>
          </cell>
          <cell r="AD603">
            <v>61.4</v>
          </cell>
        </row>
        <row r="604">
          <cell r="E604" t="str">
            <v>WaterMainCZ11Nov</v>
          </cell>
          <cell r="F604" t="str">
            <v>Temperature</v>
          </cell>
          <cell r="G604">
            <v>57.2</v>
          </cell>
          <cell r="H604">
            <v>57.2</v>
          </cell>
          <cell r="I604">
            <v>57.2</v>
          </cell>
          <cell r="J604">
            <v>57.2</v>
          </cell>
          <cell r="K604">
            <v>57.2</v>
          </cell>
          <cell r="L604">
            <v>57.2</v>
          </cell>
          <cell r="M604">
            <v>57.2</v>
          </cell>
          <cell r="N604">
            <v>57.2</v>
          </cell>
          <cell r="O604">
            <v>57.2</v>
          </cell>
          <cell r="P604">
            <v>57.2</v>
          </cell>
          <cell r="Q604">
            <v>57.2</v>
          </cell>
          <cell r="R604">
            <v>57.2</v>
          </cell>
          <cell r="S604">
            <v>57.2</v>
          </cell>
          <cell r="T604">
            <v>57.2</v>
          </cell>
          <cell r="U604">
            <v>57.2</v>
          </cell>
          <cell r="V604">
            <v>57.2</v>
          </cell>
          <cell r="W604">
            <v>57.2</v>
          </cell>
          <cell r="X604">
            <v>57.2</v>
          </cell>
          <cell r="Y604">
            <v>57.2</v>
          </cell>
          <cell r="Z604">
            <v>57.2</v>
          </cell>
          <cell r="AA604">
            <v>57.2</v>
          </cell>
          <cell r="AB604">
            <v>57.2</v>
          </cell>
          <cell r="AC604">
            <v>57.2</v>
          </cell>
          <cell r="AD604">
            <v>57.2</v>
          </cell>
        </row>
        <row r="605">
          <cell r="E605" t="str">
            <v>WaterMainCZ11Dec</v>
          </cell>
          <cell r="F605" t="str">
            <v>Temperature</v>
          </cell>
          <cell r="G605">
            <v>53.2</v>
          </cell>
          <cell r="H605">
            <v>53.2</v>
          </cell>
          <cell r="I605">
            <v>53.2</v>
          </cell>
          <cell r="J605">
            <v>53.2</v>
          </cell>
          <cell r="K605">
            <v>53.2</v>
          </cell>
          <cell r="L605">
            <v>53.2</v>
          </cell>
          <cell r="M605">
            <v>53.2</v>
          </cell>
          <cell r="N605">
            <v>53.2</v>
          </cell>
          <cell r="O605">
            <v>53.2</v>
          </cell>
          <cell r="P605">
            <v>53.2</v>
          </cell>
          <cell r="Q605">
            <v>53.2</v>
          </cell>
          <cell r="R605">
            <v>53.2</v>
          </cell>
          <cell r="S605">
            <v>53.2</v>
          </cell>
          <cell r="T605">
            <v>53.2</v>
          </cell>
          <cell r="U605">
            <v>53.2</v>
          </cell>
          <cell r="V605">
            <v>53.2</v>
          </cell>
          <cell r="W605">
            <v>53.2</v>
          </cell>
          <cell r="X605">
            <v>53.2</v>
          </cell>
          <cell r="Y605">
            <v>53.2</v>
          </cell>
          <cell r="Z605">
            <v>53.2</v>
          </cell>
          <cell r="AA605">
            <v>53.2</v>
          </cell>
          <cell r="AB605">
            <v>53.2</v>
          </cell>
          <cell r="AC605">
            <v>53.2</v>
          </cell>
          <cell r="AD605">
            <v>53.2</v>
          </cell>
        </row>
        <row r="606">
          <cell r="E606" t="str">
            <v>WaterMainCZ12Jan</v>
          </cell>
          <cell r="F606" t="str">
            <v>Temperature</v>
          </cell>
          <cell r="G606">
            <v>51.4</v>
          </cell>
          <cell r="H606">
            <v>51.4</v>
          </cell>
          <cell r="I606">
            <v>51.4</v>
          </cell>
          <cell r="J606">
            <v>51.4</v>
          </cell>
          <cell r="K606">
            <v>51.4</v>
          </cell>
          <cell r="L606">
            <v>51.4</v>
          </cell>
          <cell r="M606">
            <v>51.4</v>
          </cell>
          <cell r="N606">
            <v>51.4</v>
          </cell>
          <cell r="O606">
            <v>51.4</v>
          </cell>
          <cell r="P606">
            <v>51.4</v>
          </cell>
          <cell r="Q606">
            <v>51.4</v>
          </cell>
          <cell r="R606">
            <v>51.4</v>
          </cell>
          <cell r="S606">
            <v>51.4</v>
          </cell>
          <cell r="T606">
            <v>51.4</v>
          </cell>
          <cell r="U606">
            <v>51.4</v>
          </cell>
          <cell r="V606">
            <v>51.4</v>
          </cell>
          <cell r="W606">
            <v>51.4</v>
          </cell>
          <cell r="X606">
            <v>51.4</v>
          </cell>
          <cell r="Y606">
            <v>51.4</v>
          </cell>
          <cell r="Z606">
            <v>51.4</v>
          </cell>
          <cell r="AA606">
            <v>51.4</v>
          </cell>
          <cell r="AB606">
            <v>51.4</v>
          </cell>
          <cell r="AC606">
            <v>51.4</v>
          </cell>
          <cell r="AD606">
            <v>51.4</v>
          </cell>
        </row>
        <row r="607">
          <cell r="E607" t="str">
            <v>WaterMainCZ12Feb</v>
          </cell>
          <cell r="F607" t="str">
            <v>Temperature</v>
          </cell>
          <cell r="G607">
            <v>51.5</v>
          </cell>
          <cell r="H607">
            <v>51.5</v>
          </cell>
          <cell r="I607">
            <v>51.5</v>
          </cell>
          <cell r="J607">
            <v>51.5</v>
          </cell>
          <cell r="K607">
            <v>51.5</v>
          </cell>
          <cell r="L607">
            <v>51.5</v>
          </cell>
          <cell r="M607">
            <v>51.5</v>
          </cell>
          <cell r="N607">
            <v>51.5</v>
          </cell>
          <cell r="O607">
            <v>51.5</v>
          </cell>
          <cell r="P607">
            <v>51.5</v>
          </cell>
          <cell r="Q607">
            <v>51.5</v>
          </cell>
          <cell r="R607">
            <v>51.5</v>
          </cell>
          <cell r="S607">
            <v>51.5</v>
          </cell>
          <cell r="T607">
            <v>51.5</v>
          </cell>
          <cell r="U607">
            <v>51.5</v>
          </cell>
          <cell r="V607">
            <v>51.5</v>
          </cell>
          <cell r="W607">
            <v>51.5</v>
          </cell>
          <cell r="X607">
            <v>51.5</v>
          </cell>
          <cell r="Y607">
            <v>51.5</v>
          </cell>
          <cell r="Z607">
            <v>51.5</v>
          </cell>
          <cell r="AA607">
            <v>51.5</v>
          </cell>
          <cell r="AB607">
            <v>51.5</v>
          </cell>
          <cell r="AC607">
            <v>51.5</v>
          </cell>
          <cell r="AD607">
            <v>51.5</v>
          </cell>
        </row>
        <row r="608">
          <cell r="E608" t="str">
            <v>WaterMainCZ12Mar</v>
          </cell>
          <cell r="F608" t="str">
            <v>Temperature</v>
          </cell>
          <cell r="G608">
            <v>52.7</v>
          </cell>
          <cell r="H608">
            <v>52.7</v>
          </cell>
          <cell r="I608">
            <v>52.7</v>
          </cell>
          <cell r="J608">
            <v>52.7</v>
          </cell>
          <cell r="K608">
            <v>52.7</v>
          </cell>
          <cell r="L608">
            <v>52.7</v>
          </cell>
          <cell r="M608">
            <v>52.7</v>
          </cell>
          <cell r="N608">
            <v>52.7</v>
          </cell>
          <cell r="O608">
            <v>52.7</v>
          </cell>
          <cell r="P608">
            <v>52.7</v>
          </cell>
          <cell r="Q608">
            <v>52.7</v>
          </cell>
          <cell r="R608">
            <v>52.7</v>
          </cell>
          <cell r="S608">
            <v>52.7</v>
          </cell>
          <cell r="T608">
            <v>52.7</v>
          </cell>
          <cell r="U608">
            <v>52.7</v>
          </cell>
          <cell r="V608">
            <v>52.7</v>
          </cell>
          <cell r="W608">
            <v>52.7</v>
          </cell>
          <cell r="X608">
            <v>52.7</v>
          </cell>
          <cell r="Y608">
            <v>52.7</v>
          </cell>
          <cell r="Z608">
            <v>52.7</v>
          </cell>
          <cell r="AA608">
            <v>52.7</v>
          </cell>
          <cell r="AB608">
            <v>52.7</v>
          </cell>
          <cell r="AC608">
            <v>52.7</v>
          </cell>
          <cell r="AD608">
            <v>52.7</v>
          </cell>
        </row>
        <row r="609">
          <cell r="E609" t="str">
            <v>WaterMainCZ12Apr</v>
          </cell>
          <cell r="F609" t="str">
            <v>Temperature</v>
          </cell>
          <cell r="G609">
            <v>54.6</v>
          </cell>
          <cell r="H609">
            <v>54.6</v>
          </cell>
          <cell r="I609">
            <v>54.6</v>
          </cell>
          <cell r="J609">
            <v>54.6</v>
          </cell>
          <cell r="K609">
            <v>54.6</v>
          </cell>
          <cell r="L609">
            <v>54.6</v>
          </cell>
          <cell r="M609">
            <v>54.6</v>
          </cell>
          <cell r="N609">
            <v>54.6</v>
          </cell>
          <cell r="O609">
            <v>54.6</v>
          </cell>
          <cell r="P609">
            <v>54.6</v>
          </cell>
          <cell r="Q609">
            <v>54.6</v>
          </cell>
          <cell r="R609">
            <v>54.6</v>
          </cell>
          <cell r="S609">
            <v>54.6</v>
          </cell>
          <cell r="T609">
            <v>54.6</v>
          </cell>
          <cell r="U609">
            <v>54.6</v>
          </cell>
          <cell r="V609">
            <v>54.6</v>
          </cell>
          <cell r="W609">
            <v>54.6</v>
          </cell>
          <cell r="X609">
            <v>54.6</v>
          </cell>
          <cell r="Y609">
            <v>54.6</v>
          </cell>
          <cell r="Z609">
            <v>54.6</v>
          </cell>
          <cell r="AA609">
            <v>54.6</v>
          </cell>
          <cell r="AB609">
            <v>54.6</v>
          </cell>
          <cell r="AC609">
            <v>54.6</v>
          </cell>
          <cell r="AD609">
            <v>54.6</v>
          </cell>
        </row>
        <row r="610">
          <cell r="E610" t="str">
            <v>WaterMainCZ12May</v>
          </cell>
          <cell r="F610" t="str">
            <v>Temperature</v>
          </cell>
          <cell r="G610">
            <v>54.7</v>
          </cell>
          <cell r="H610">
            <v>54.7</v>
          </cell>
          <cell r="I610">
            <v>54.7</v>
          </cell>
          <cell r="J610">
            <v>54.7</v>
          </cell>
          <cell r="K610">
            <v>54.7</v>
          </cell>
          <cell r="L610">
            <v>54.7</v>
          </cell>
          <cell r="M610">
            <v>54.7</v>
          </cell>
          <cell r="N610">
            <v>54.7</v>
          </cell>
          <cell r="O610">
            <v>54.7</v>
          </cell>
          <cell r="P610">
            <v>54.7</v>
          </cell>
          <cell r="Q610">
            <v>54.7</v>
          </cell>
          <cell r="R610">
            <v>54.7</v>
          </cell>
          <cell r="S610">
            <v>54.7</v>
          </cell>
          <cell r="T610">
            <v>54.7</v>
          </cell>
          <cell r="U610">
            <v>54.7</v>
          </cell>
          <cell r="V610">
            <v>54.7</v>
          </cell>
          <cell r="W610">
            <v>54.7</v>
          </cell>
          <cell r="X610">
            <v>54.7</v>
          </cell>
          <cell r="Y610">
            <v>54.7</v>
          </cell>
          <cell r="Z610">
            <v>54.7</v>
          </cell>
          <cell r="AA610">
            <v>54.7</v>
          </cell>
          <cell r="AB610">
            <v>54.7</v>
          </cell>
          <cell r="AC610">
            <v>54.7</v>
          </cell>
          <cell r="AD610">
            <v>54.7</v>
          </cell>
        </row>
        <row r="611">
          <cell r="E611" t="str">
            <v>WaterMainCZ12Jun</v>
          </cell>
          <cell r="F611" t="str">
            <v>Temperature</v>
          </cell>
          <cell r="G611">
            <v>58</v>
          </cell>
          <cell r="H611">
            <v>58</v>
          </cell>
          <cell r="I611">
            <v>58</v>
          </cell>
          <cell r="J611">
            <v>58</v>
          </cell>
          <cell r="K611">
            <v>58</v>
          </cell>
          <cell r="L611">
            <v>58</v>
          </cell>
          <cell r="M611">
            <v>58</v>
          </cell>
          <cell r="N611">
            <v>58</v>
          </cell>
          <cell r="O611">
            <v>58</v>
          </cell>
          <cell r="P611">
            <v>58</v>
          </cell>
          <cell r="Q611">
            <v>58</v>
          </cell>
          <cell r="R611">
            <v>58</v>
          </cell>
          <cell r="S611">
            <v>58</v>
          </cell>
          <cell r="T611">
            <v>58</v>
          </cell>
          <cell r="U611">
            <v>58</v>
          </cell>
          <cell r="V611">
            <v>58</v>
          </cell>
          <cell r="W611">
            <v>58</v>
          </cell>
          <cell r="X611">
            <v>58</v>
          </cell>
          <cell r="Y611">
            <v>58</v>
          </cell>
          <cell r="Z611">
            <v>58</v>
          </cell>
          <cell r="AA611">
            <v>58</v>
          </cell>
          <cell r="AB611">
            <v>58</v>
          </cell>
          <cell r="AC611">
            <v>58</v>
          </cell>
          <cell r="AD611">
            <v>58</v>
          </cell>
        </row>
        <row r="612">
          <cell r="E612" t="str">
            <v>WaterMainCZ12Jul</v>
          </cell>
          <cell r="F612" t="str">
            <v>Temperature</v>
          </cell>
          <cell r="G612">
            <v>60.2</v>
          </cell>
          <cell r="H612">
            <v>60.2</v>
          </cell>
          <cell r="I612">
            <v>60.2</v>
          </cell>
          <cell r="J612">
            <v>60.2</v>
          </cell>
          <cell r="K612">
            <v>60.2</v>
          </cell>
          <cell r="L612">
            <v>60.2</v>
          </cell>
          <cell r="M612">
            <v>60.2</v>
          </cell>
          <cell r="N612">
            <v>60.2</v>
          </cell>
          <cell r="O612">
            <v>60.2</v>
          </cell>
          <cell r="P612">
            <v>60.2</v>
          </cell>
          <cell r="Q612">
            <v>60.2</v>
          </cell>
          <cell r="R612">
            <v>60.2</v>
          </cell>
          <cell r="S612">
            <v>60.2</v>
          </cell>
          <cell r="T612">
            <v>60.2</v>
          </cell>
          <cell r="U612">
            <v>60.2</v>
          </cell>
          <cell r="V612">
            <v>60.2</v>
          </cell>
          <cell r="W612">
            <v>60.2</v>
          </cell>
          <cell r="X612">
            <v>60.2</v>
          </cell>
          <cell r="Y612">
            <v>60.2</v>
          </cell>
          <cell r="Z612">
            <v>60.2</v>
          </cell>
          <cell r="AA612">
            <v>60.2</v>
          </cell>
          <cell r="AB612">
            <v>60.2</v>
          </cell>
          <cell r="AC612">
            <v>60.2</v>
          </cell>
          <cell r="AD612">
            <v>60.2</v>
          </cell>
        </row>
        <row r="613">
          <cell r="E613" t="str">
            <v>WaterMainCZ12Aug</v>
          </cell>
          <cell r="F613" t="str">
            <v>Temperature</v>
          </cell>
          <cell r="G613">
            <v>61.3</v>
          </cell>
          <cell r="H613">
            <v>61.3</v>
          </cell>
          <cell r="I613">
            <v>61.3</v>
          </cell>
          <cell r="J613">
            <v>61.3</v>
          </cell>
          <cell r="K613">
            <v>61.3</v>
          </cell>
          <cell r="L613">
            <v>61.3</v>
          </cell>
          <cell r="M613">
            <v>61.3</v>
          </cell>
          <cell r="N613">
            <v>61.3</v>
          </cell>
          <cell r="O613">
            <v>61.3</v>
          </cell>
          <cell r="P613">
            <v>61.3</v>
          </cell>
          <cell r="Q613">
            <v>61.3</v>
          </cell>
          <cell r="R613">
            <v>61.3</v>
          </cell>
          <cell r="S613">
            <v>61.3</v>
          </cell>
          <cell r="T613">
            <v>61.3</v>
          </cell>
          <cell r="U613">
            <v>61.3</v>
          </cell>
          <cell r="V613">
            <v>61.3</v>
          </cell>
          <cell r="W613">
            <v>61.3</v>
          </cell>
          <cell r="X613">
            <v>61.3</v>
          </cell>
          <cell r="Y613">
            <v>61.3</v>
          </cell>
          <cell r="Z613">
            <v>61.3</v>
          </cell>
          <cell r="AA613">
            <v>61.3</v>
          </cell>
          <cell r="AB613">
            <v>61.3</v>
          </cell>
          <cell r="AC613">
            <v>61.3</v>
          </cell>
          <cell r="AD613">
            <v>61.3</v>
          </cell>
        </row>
        <row r="614">
          <cell r="E614" t="str">
            <v>WaterMainCZ12Sep</v>
          </cell>
          <cell r="F614" t="str">
            <v>Temperature</v>
          </cell>
          <cell r="G614">
            <v>60.8</v>
          </cell>
          <cell r="H614">
            <v>60.8</v>
          </cell>
          <cell r="I614">
            <v>60.8</v>
          </cell>
          <cell r="J614">
            <v>60.8</v>
          </cell>
          <cell r="K614">
            <v>60.8</v>
          </cell>
          <cell r="L614">
            <v>60.8</v>
          </cell>
          <cell r="M614">
            <v>60.8</v>
          </cell>
          <cell r="N614">
            <v>60.8</v>
          </cell>
          <cell r="O614">
            <v>60.8</v>
          </cell>
          <cell r="P614">
            <v>60.8</v>
          </cell>
          <cell r="Q614">
            <v>60.8</v>
          </cell>
          <cell r="R614">
            <v>60.8</v>
          </cell>
          <cell r="S614">
            <v>60.8</v>
          </cell>
          <cell r="T614">
            <v>60.8</v>
          </cell>
          <cell r="U614">
            <v>60.8</v>
          </cell>
          <cell r="V614">
            <v>60.8</v>
          </cell>
          <cell r="W614">
            <v>60.8</v>
          </cell>
          <cell r="X614">
            <v>60.8</v>
          </cell>
          <cell r="Y614">
            <v>60.8</v>
          </cell>
          <cell r="Z614">
            <v>60.8</v>
          </cell>
          <cell r="AA614">
            <v>60.8</v>
          </cell>
          <cell r="AB614">
            <v>60.8</v>
          </cell>
          <cell r="AC614">
            <v>60.8</v>
          </cell>
          <cell r="AD614">
            <v>60.8</v>
          </cell>
        </row>
        <row r="615">
          <cell r="E615" t="str">
            <v>WaterMainCZ12Oct</v>
          </cell>
          <cell r="F615" t="str">
            <v>Temperature</v>
          </cell>
          <cell r="G615">
            <v>60.4</v>
          </cell>
          <cell r="H615">
            <v>60.4</v>
          </cell>
          <cell r="I615">
            <v>60.4</v>
          </cell>
          <cell r="J615">
            <v>60.4</v>
          </cell>
          <cell r="K615">
            <v>60.4</v>
          </cell>
          <cell r="L615">
            <v>60.4</v>
          </cell>
          <cell r="M615">
            <v>60.4</v>
          </cell>
          <cell r="N615">
            <v>60.4</v>
          </cell>
          <cell r="O615">
            <v>60.4</v>
          </cell>
          <cell r="P615">
            <v>60.4</v>
          </cell>
          <cell r="Q615">
            <v>60.4</v>
          </cell>
          <cell r="R615">
            <v>60.4</v>
          </cell>
          <cell r="S615">
            <v>60.4</v>
          </cell>
          <cell r="T615">
            <v>60.4</v>
          </cell>
          <cell r="U615">
            <v>60.4</v>
          </cell>
          <cell r="V615">
            <v>60.4</v>
          </cell>
          <cell r="W615">
            <v>60.4</v>
          </cell>
          <cell r="X615">
            <v>60.4</v>
          </cell>
          <cell r="Y615">
            <v>60.4</v>
          </cell>
          <cell r="Z615">
            <v>60.4</v>
          </cell>
          <cell r="AA615">
            <v>60.4</v>
          </cell>
          <cell r="AB615">
            <v>60.4</v>
          </cell>
          <cell r="AC615">
            <v>60.4</v>
          </cell>
          <cell r="AD615">
            <v>60.4</v>
          </cell>
        </row>
        <row r="616">
          <cell r="E616" t="str">
            <v>WaterMainCZ12Nov</v>
          </cell>
          <cell r="F616" t="str">
            <v>Temperature</v>
          </cell>
          <cell r="G616">
            <v>57.2</v>
          </cell>
          <cell r="H616">
            <v>57.2</v>
          </cell>
          <cell r="I616">
            <v>57.2</v>
          </cell>
          <cell r="J616">
            <v>57.2</v>
          </cell>
          <cell r="K616">
            <v>57.2</v>
          </cell>
          <cell r="L616">
            <v>57.2</v>
          </cell>
          <cell r="M616">
            <v>57.2</v>
          </cell>
          <cell r="N616">
            <v>57.2</v>
          </cell>
          <cell r="O616">
            <v>57.2</v>
          </cell>
          <cell r="P616">
            <v>57.2</v>
          </cell>
          <cell r="Q616">
            <v>57.2</v>
          </cell>
          <cell r="R616">
            <v>57.2</v>
          </cell>
          <cell r="S616">
            <v>57.2</v>
          </cell>
          <cell r="T616">
            <v>57.2</v>
          </cell>
          <cell r="U616">
            <v>57.2</v>
          </cell>
          <cell r="V616">
            <v>57.2</v>
          </cell>
          <cell r="W616">
            <v>57.2</v>
          </cell>
          <cell r="X616">
            <v>57.2</v>
          </cell>
          <cell r="Y616">
            <v>57.2</v>
          </cell>
          <cell r="Z616">
            <v>57.2</v>
          </cell>
          <cell r="AA616">
            <v>57.2</v>
          </cell>
          <cell r="AB616">
            <v>57.2</v>
          </cell>
          <cell r="AC616">
            <v>57.2</v>
          </cell>
          <cell r="AD616">
            <v>57.2</v>
          </cell>
        </row>
        <row r="617">
          <cell r="E617" t="str">
            <v>WaterMainCZ12Dec</v>
          </cell>
          <cell r="F617" t="str">
            <v>Temperature</v>
          </cell>
          <cell r="G617">
            <v>53.1</v>
          </cell>
          <cell r="H617">
            <v>53.1</v>
          </cell>
          <cell r="I617">
            <v>53.1</v>
          </cell>
          <cell r="J617">
            <v>53.1</v>
          </cell>
          <cell r="K617">
            <v>53.1</v>
          </cell>
          <cell r="L617">
            <v>53.1</v>
          </cell>
          <cell r="M617">
            <v>53.1</v>
          </cell>
          <cell r="N617">
            <v>53.1</v>
          </cell>
          <cell r="O617">
            <v>53.1</v>
          </cell>
          <cell r="P617">
            <v>53.1</v>
          </cell>
          <cell r="Q617">
            <v>53.1</v>
          </cell>
          <cell r="R617">
            <v>53.1</v>
          </cell>
          <cell r="S617">
            <v>53.1</v>
          </cell>
          <cell r="T617">
            <v>53.1</v>
          </cell>
          <cell r="U617">
            <v>53.1</v>
          </cell>
          <cell r="V617">
            <v>53.1</v>
          </cell>
          <cell r="W617">
            <v>53.1</v>
          </cell>
          <cell r="X617">
            <v>53.1</v>
          </cell>
          <cell r="Y617">
            <v>53.1</v>
          </cell>
          <cell r="Z617">
            <v>53.1</v>
          </cell>
          <cell r="AA617">
            <v>53.1</v>
          </cell>
          <cell r="AB617">
            <v>53.1</v>
          </cell>
          <cell r="AC617">
            <v>53.1</v>
          </cell>
          <cell r="AD617">
            <v>53.1</v>
          </cell>
        </row>
        <row r="618">
          <cell r="E618" t="str">
            <v>WaterMainCZ13Jan</v>
          </cell>
          <cell r="F618" t="str">
            <v>Temperature</v>
          </cell>
          <cell r="G618">
            <v>51.7</v>
          </cell>
          <cell r="H618">
            <v>51.7</v>
          </cell>
          <cell r="I618">
            <v>51.7</v>
          </cell>
          <cell r="J618">
            <v>51.7</v>
          </cell>
          <cell r="K618">
            <v>51.7</v>
          </cell>
          <cell r="L618">
            <v>51.7</v>
          </cell>
          <cell r="M618">
            <v>51.7</v>
          </cell>
          <cell r="N618">
            <v>51.7</v>
          </cell>
          <cell r="O618">
            <v>51.7</v>
          </cell>
          <cell r="P618">
            <v>51.7</v>
          </cell>
          <cell r="Q618">
            <v>51.7</v>
          </cell>
          <cell r="R618">
            <v>51.7</v>
          </cell>
          <cell r="S618">
            <v>51.7</v>
          </cell>
          <cell r="T618">
            <v>51.7</v>
          </cell>
          <cell r="U618">
            <v>51.7</v>
          </cell>
          <cell r="V618">
            <v>51.7</v>
          </cell>
          <cell r="W618">
            <v>51.7</v>
          </cell>
          <cell r="X618">
            <v>51.7</v>
          </cell>
          <cell r="Y618">
            <v>51.7</v>
          </cell>
          <cell r="Z618">
            <v>51.7</v>
          </cell>
          <cell r="AA618">
            <v>51.7</v>
          </cell>
          <cell r="AB618">
            <v>51.7</v>
          </cell>
          <cell r="AC618">
            <v>51.7</v>
          </cell>
          <cell r="AD618">
            <v>51.7</v>
          </cell>
        </row>
        <row r="619">
          <cell r="E619" t="str">
            <v>WaterMainCZ13Feb</v>
          </cell>
          <cell r="F619" t="str">
            <v>Temperature</v>
          </cell>
          <cell r="G619">
            <v>51.9</v>
          </cell>
          <cell r="H619">
            <v>51.9</v>
          </cell>
          <cell r="I619">
            <v>51.9</v>
          </cell>
          <cell r="J619">
            <v>51.9</v>
          </cell>
          <cell r="K619">
            <v>51.9</v>
          </cell>
          <cell r="L619">
            <v>51.9</v>
          </cell>
          <cell r="M619">
            <v>51.9</v>
          </cell>
          <cell r="N619">
            <v>51.9</v>
          </cell>
          <cell r="O619">
            <v>51.9</v>
          </cell>
          <cell r="P619">
            <v>51.9</v>
          </cell>
          <cell r="Q619">
            <v>51.9</v>
          </cell>
          <cell r="R619">
            <v>51.9</v>
          </cell>
          <cell r="S619">
            <v>51.9</v>
          </cell>
          <cell r="T619">
            <v>51.9</v>
          </cell>
          <cell r="U619">
            <v>51.9</v>
          </cell>
          <cell r="V619">
            <v>51.9</v>
          </cell>
          <cell r="W619">
            <v>51.9</v>
          </cell>
          <cell r="X619">
            <v>51.9</v>
          </cell>
          <cell r="Y619">
            <v>51.9</v>
          </cell>
          <cell r="Z619">
            <v>51.9</v>
          </cell>
          <cell r="AA619">
            <v>51.9</v>
          </cell>
          <cell r="AB619">
            <v>51.9</v>
          </cell>
          <cell r="AC619">
            <v>51.9</v>
          </cell>
          <cell r="AD619">
            <v>51.9</v>
          </cell>
        </row>
        <row r="620">
          <cell r="E620" t="str">
            <v>WaterMainCZ13Mar</v>
          </cell>
          <cell r="F620" t="str">
            <v>Temperature</v>
          </cell>
          <cell r="G620">
            <v>53.5</v>
          </cell>
          <cell r="H620">
            <v>53.5</v>
          </cell>
          <cell r="I620">
            <v>53.5</v>
          </cell>
          <cell r="J620">
            <v>53.5</v>
          </cell>
          <cell r="K620">
            <v>53.5</v>
          </cell>
          <cell r="L620">
            <v>53.5</v>
          </cell>
          <cell r="M620">
            <v>53.5</v>
          </cell>
          <cell r="N620">
            <v>53.5</v>
          </cell>
          <cell r="O620">
            <v>53.5</v>
          </cell>
          <cell r="P620">
            <v>53.5</v>
          </cell>
          <cell r="Q620">
            <v>53.5</v>
          </cell>
          <cell r="R620">
            <v>53.5</v>
          </cell>
          <cell r="S620">
            <v>53.5</v>
          </cell>
          <cell r="T620">
            <v>53.5</v>
          </cell>
          <cell r="U620">
            <v>53.5</v>
          </cell>
          <cell r="V620">
            <v>53.5</v>
          </cell>
          <cell r="W620">
            <v>53.5</v>
          </cell>
          <cell r="X620">
            <v>53.5</v>
          </cell>
          <cell r="Y620">
            <v>53.5</v>
          </cell>
          <cell r="Z620">
            <v>53.5</v>
          </cell>
          <cell r="AA620">
            <v>53.5</v>
          </cell>
          <cell r="AB620">
            <v>53.5</v>
          </cell>
          <cell r="AC620">
            <v>53.5</v>
          </cell>
          <cell r="AD620">
            <v>53.5</v>
          </cell>
        </row>
        <row r="621">
          <cell r="E621" t="str">
            <v>WaterMainCZ13Apr</v>
          </cell>
          <cell r="F621" t="str">
            <v>Temperature</v>
          </cell>
          <cell r="G621">
            <v>55.4</v>
          </cell>
          <cell r="H621">
            <v>55.4</v>
          </cell>
          <cell r="I621">
            <v>55.4</v>
          </cell>
          <cell r="J621">
            <v>55.4</v>
          </cell>
          <cell r="K621">
            <v>55.4</v>
          </cell>
          <cell r="L621">
            <v>55.4</v>
          </cell>
          <cell r="M621">
            <v>55.4</v>
          </cell>
          <cell r="N621">
            <v>55.4</v>
          </cell>
          <cell r="O621">
            <v>55.4</v>
          </cell>
          <cell r="P621">
            <v>55.4</v>
          </cell>
          <cell r="Q621">
            <v>55.4</v>
          </cell>
          <cell r="R621">
            <v>55.4</v>
          </cell>
          <cell r="S621">
            <v>55.4</v>
          </cell>
          <cell r="T621">
            <v>55.4</v>
          </cell>
          <cell r="U621">
            <v>55.4</v>
          </cell>
          <cell r="V621">
            <v>55.4</v>
          </cell>
          <cell r="W621">
            <v>55.4</v>
          </cell>
          <cell r="X621">
            <v>55.4</v>
          </cell>
          <cell r="Y621">
            <v>55.4</v>
          </cell>
          <cell r="Z621">
            <v>55.4</v>
          </cell>
          <cell r="AA621">
            <v>55.4</v>
          </cell>
          <cell r="AB621">
            <v>55.4</v>
          </cell>
          <cell r="AC621">
            <v>55.4</v>
          </cell>
          <cell r="AD621">
            <v>55.4</v>
          </cell>
        </row>
        <row r="622">
          <cell r="E622" t="str">
            <v>WaterMainCZ13May</v>
          </cell>
          <cell r="F622" t="str">
            <v>Temperature</v>
          </cell>
          <cell r="G622">
            <v>56.2</v>
          </cell>
          <cell r="H622">
            <v>56.2</v>
          </cell>
          <cell r="I622">
            <v>56.2</v>
          </cell>
          <cell r="J622">
            <v>56.2</v>
          </cell>
          <cell r="K622">
            <v>56.2</v>
          </cell>
          <cell r="L622">
            <v>56.2</v>
          </cell>
          <cell r="M622">
            <v>56.2</v>
          </cell>
          <cell r="N622">
            <v>56.2</v>
          </cell>
          <cell r="O622">
            <v>56.2</v>
          </cell>
          <cell r="P622">
            <v>56.2</v>
          </cell>
          <cell r="Q622">
            <v>56.2</v>
          </cell>
          <cell r="R622">
            <v>56.2</v>
          </cell>
          <cell r="S622">
            <v>56.2</v>
          </cell>
          <cell r="T622">
            <v>56.2</v>
          </cell>
          <cell r="U622">
            <v>56.2</v>
          </cell>
          <cell r="V622">
            <v>56.2</v>
          </cell>
          <cell r="W622">
            <v>56.2</v>
          </cell>
          <cell r="X622">
            <v>56.2</v>
          </cell>
          <cell r="Y622">
            <v>56.2</v>
          </cell>
          <cell r="Z622">
            <v>56.2</v>
          </cell>
          <cell r="AA622">
            <v>56.2</v>
          </cell>
          <cell r="AB622">
            <v>56.2</v>
          </cell>
          <cell r="AC622">
            <v>56.2</v>
          </cell>
          <cell r="AD622">
            <v>56.2</v>
          </cell>
        </row>
        <row r="623">
          <cell r="E623" t="str">
            <v>WaterMainCZ13Jun</v>
          </cell>
          <cell r="F623" t="str">
            <v>Temperature</v>
          </cell>
          <cell r="G623">
            <v>60.1</v>
          </cell>
          <cell r="H623">
            <v>60.1</v>
          </cell>
          <cell r="I623">
            <v>60.1</v>
          </cell>
          <cell r="J623">
            <v>60.1</v>
          </cell>
          <cell r="K623">
            <v>60.1</v>
          </cell>
          <cell r="L623">
            <v>60.1</v>
          </cell>
          <cell r="M623">
            <v>60.1</v>
          </cell>
          <cell r="N623">
            <v>60.1</v>
          </cell>
          <cell r="O623">
            <v>60.1</v>
          </cell>
          <cell r="P623">
            <v>60.1</v>
          </cell>
          <cell r="Q623">
            <v>60.1</v>
          </cell>
          <cell r="R623">
            <v>60.1</v>
          </cell>
          <cell r="S623">
            <v>60.1</v>
          </cell>
          <cell r="T623">
            <v>60.1</v>
          </cell>
          <cell r="U623">
            <v>60.1</v>
          </cell>
          <cell r="V623">
            <v>60.1</v>
          </cell>
          <cell r="W623">
            <v>60.1</v>
          </cell>
          <cell r="X623">
            <v>60.1</v>
          </cell>
          <cell r="Y623">
            <v>60.1</v>
          </cell>
          <cell r="Z623">
            <v>60.1</v>
          </cell>
          <cell r="AA623">
            <v>60.1</v>
          </cell>
          <cell r="AB623">
            <v>60.1</v>
          </cell>
          <cell r="AC623">
            <v>60.1</v>
          </cell>
          <cell r="AD623">
            <v>60.1</v>
          </cell>
        </row>
        <row r="624">
          <cell r="E624" t="str">
            <v>WaterMainCZ13Jul</v>
          </cell>
          <cell r="F624" t="str">
            <v>Temperature</v>
          </cell>
          <cell r="G624">
            <v>63.2</v>
          </cell>
          <cell r="H624">
            <v>63.2</v>
          </cell>
          <cell r="I624">
            <v>63.2</v>
          </cell>
          <cell r="J624">
            <v>63.2</v>
          </cell>
          <cell r="K624">
            <v>63.2</v>
          </cell>
          <cell r="L624">
            <v>63.2</v>
          </cell>
          <cell r="M624">
            <v>63.2</v>
          </cell>
          <cell r="N624">
            <v>63.2</v>
          </cell>
          <cell r="O624">
            <v>63.2</v>
          </cell>
          <cell r="P624">
            <v>63.2</v>
          </cell>
          <cell r="Q624">
            <v>63.2</v>
          </cell>
          <cell r="R624">
            <v>63.2</v>
          </cell>
          <cell r="S624">
            <v>63.2</v>
          </cell>
          <cell r="T624">
            <v>63.2</v>
          </cell>
          <cell r="U624">
            <v>63.2</v>
          </cell>
          <cell r="V624">
            <v>63.2</v>
          </cell>
          <cell r="W624">
            <v>63.2</v>
          </cell>
          <cell r="X624">
            <v>63.2</v>
          </cell>
          <cell r="Y624">
            <v>63.2</v>
          </cell>
          <cell r="Z624">
            <v>63.2</v>
          </cell>
          <cell r="AA624">
            <v>63.2</v>
          </cell>
          <cell r="AB624">
            <v>63.2</v>
          </cell>
          <cell r="AC624">
            <v>63.2</v>
          </cell>
          <cell r="AD624">
            <v>63.2</v>
          </cell>
        </row>
        <row r="625">
          <cell r="E625" t="str">
            <v>WaterMainCZ13Aug</v>
          </cell>
          <cell r="F625" t="str">
            <v>Temperature</v>
          </cell>
          <cell r="G625">
            <v>65.2</v>
          </cell>
          <cell r="H625">
            <v>65.2</v>
          </cell>
          <cell r="I625">
            <v>65.2</v>
          </cell>
          <cell r="J625">
            <v>65.2</v>
          </cell>
          <cell r="K625">
            <v>65.2</v>
          </cell>
          <cell r="L625">
            <v>65.2</v>
          </cell>
          <cell r="M625">
            <v>65.2</v>
          </cell>
          <cell r="N625">
            <v>65.2</v>
          </cell>
          <cell r="O625">
            <v>65.2</v>
          </cell>
          <cell r="P625">
            <v>65.2</v>
          </cell>
          <cell r="Q625">
            <v>65.2</v>
          </cell>
          <cell r="R625">
            <v>65.2</v>
          </cell>
          <cell r="S625">
            <v>65.2</v>
          </cell>
          <cell r="T625">
            <v>65.2</v>
          </cell>
          <cell r="U625">
            <v>65.2</v>
          </cell>
          <cell r="V625">
            <v>65.2</v>
          </cell>
          <cell r="W625">
            <v>65.2</v>
          </cell>
          <cell r="X625">
            <v>65.2</v>
          </cell>
          <cell r="Y625">
            <v>65.2</v>
          </cell>
          <cell r="Z625">
            <v>65.2</v>
          </cell>
          <cell r="AA625">
            <v>65.2</v>
          </cell>
          <cell r="AB625">
            <v>65.2</v>
          </cell>
          <cell r="AC625">
            <v>65.2</v>
          </cell>
          <cell r="AD625">
            <v>65.2</v>
          </cell>
        </row>
        <row r="626">
          <cell r="E626" t="str">
            <v>WaterMainCZ13Sep</v>
          </cell>
          <cell r="F626" t="str">
            <v>Temperature</v>
          </cell>
          <cell r="G626">
            <v>64.400000000000006</v>
          </cell>
          <cell r="H626">
            <v>64.400000000000006</v>
          </cell>
          <cell r="I626">
            <v>64.400000000000006</v>
          </cell>
          <cell r="J626">
            <v>64.400000000000006</v>
          </cell>
          <cell r="K626">
            <v>64.400000000000006</v>
          </cell>
          <cell r="L626">
            <v>64.400000000000006</v>
          </cell>
          <cell r="M626">
            <v>64.400000000000006</v>
          </cell>
          <cell r="N626">
            <v>64.400000000000006</v>
          </cell>
          <cell r="O626">
            <v>64.400000000000006</v>
          </cell>
          <cell r="P626">
            <v>64.400000000000006</v>
          </cell>
          <cell r="Q626">
            <v>64.400000000000006</v>
          </cell>
          <cell r="R626">
            <v>64.400000000000006</v>
          </cell>
          <cell r="S626">
            <v>64.400000000000006</v>
          </cell>
          <cell r="T626">
            <v>64.400000000000006</v>
          </cell>
          <cell r="U626">
            <v>64.400000000000006</v>
          </cell>
          <cell r="V626">
            <v>64.400000000000006</v>
          </cell>
          <cell r="W626">
            <v>64.400000000000006</v>
          </cell>
          <cell r="X626">
            <v>64.400000000000006</v>
          </cell>
          <cell r="Y626">
            <v>64.400000000000006</v>
          </cell>
          <cell r="Z626">
            <v>64.400000000000006</v>
          </cell>
          <cell r="AA626">
            <v>64.400000000000006</v>
          </cell>
          <cell r="AB626">
            <v>64.400000000000006</v>
          </cell>
          <cell r="AC626">
            <v>64.400000000000006</v>
          </cell>
          <cell r="AD626">
            <v>64.400000000000006</v>
          </cell>
        </row>
        <row r="627">
          <cell r="E627" t="str">
            <v>WaterMainCZ13Oct</v>
          </cell>
          <cell r="F627" t="str">
            <v>Temperature</v>
          </cell>
          <cell r="G627">
            <v>62.6</v>
          </cell>
          <cell r="H627">
            <v>62.6</v>
          </cell>
          <cell r="I627">
            <v>62.6</v>
          </cell>
          <cell r="J627">
            <v>62.6</v>
          </cell>
          <cell r="K627">
            <v>62.6</v>
          </cell>
          <cell r="L627">
            <v>62.6</v>
          </cell>
          <cell r="M627">
            <v>62.6</v>
          </cell>
          <cell r="N627">
            <v>62.6</v>
          </cell>
          <cell r="O627">
            <v>62.6</v>
          </cell>
          <cell r="P627">
            <v>62.6</v>
          </cell>
          <cell r="Q627">
            <v>62.6</v>
          </cell>
          <cell r="R627">
            <v>62.6</v>
          </cell>
          <cell r="S627">
            <v>62.6</v>
          </cell>
          <cell r="T627">
            <v>62.6</v>
          </cell>
          <cell r="U627">
            <v>62.6</v>
          </cell>
          <cell r="V627">
            <v>62.6</v>
          </cell>
          <cell r="W627">
            <v>62.6</v>
          </cell>
          <cell r="X627">
            <v>62.6</v>
          </cell>
          <cell r="Y627">
            <v>62.6</v>
          </cell>
          <cell r="Z627">
            <v>62.6</v>
          </cell>
          <cell r="AA627">
            <v>62.6</v>
          </cell>
          <cell r="AB627">
            <v>62.6</v>
          </cell>
          <cell r="AC627">
            <v>62.6</v>
          </cell>
          <cell r="AD627">
            <v>62.6</v>
          </cell>
        </row>
        <row r="628">
          <cell r="E628" t="str">
            <v>WaterMainCZ13Nov</v>
          </cell>
          <cell r="F628" t="str">
            <v>Temperature</v>
          </cell>
          <cell r="G628">
            <v>58.6</v>
          </cell>
          <cell r="H628">
            <v>58.6</v>
          </cell>
          <cell r="I628">
            <v>58.6</v>
          </cell>
          <cell r="J628">
            <v>58.6</v>
          </cell>
          <cell r="K628">
            <v>58.6</v>
          </cell>
          <cell r="L628">
            <v>58.6</v>
          </cell>
          <cell r="M628">
            <v>58.6</v>
          </cell>
          <cell r="N628">
            <v>58.6</v>
          </cell>
          <cell r="O628">
            <v>58.6</v>
          </cell>
          <cell r="P628">
            <v>58.6</v>
          </cell>
          <cell r="Q628">
            <v>58.6</v>
          </cell>
          <cell r="R628">
            <v>58.6</v>
          </cell>
          <cell r="S628">
            <v>58.6</v>
          </cell>
          <cell r="T628">
            <v>58.6</v>
          </cell>
          <cell r="U628">
            <v>58.6</v>
          </cell>
          <cell r="V628">
            <v>58.6</v>
          </cell>
          <cell r="W628">
            <v>58.6</v>
          </cell>
          <cell r="X628">
            <v>58.6</v>
          </cell>
          <cell r="Y628">
            <v>58.6</v>
          </cell>
          <cell r="Z628">
            <v>58.6</v>
          </cell>
          <cell r="AA628">
            <v>58.6</v>
          </cell>
          <cell r="AB628">
            <v>58.6</v>
          </cell>
          <cell r="AC628">
            <v>58.6</v>
          </cell>
          <cell r="AD628">
            <v>58.6</v>
          </cell>
        </row>
        <row r="629">
          <cell r="E629" t="str">
            <v>WaterMainCZ13Dec</v>
          </cell>
          <cell r="F629" t="str">
            <v>Temperature</v>
          </cell>
          <cell r="G629">
            <v>53.7</v>
          </cell>
          <cell r="H629">
            <v>53.7</v>
          </cell>
          <cell r="I629">
            <v>53.7</v>
          </cell>
          <cell r="J629">
            <v>53.7</v>
          </cell>
          <cell r="K629">
            <v>53.7</v>
          </cell>
          <cell r="L629">
            <v>53.7</v>
          </cell>
          <cell r="M629">
            <v>53.7</v>
          </cell>
          <cell r="N629">
            <v>53.7</v>
          </cell>
          <cell r="O629">
            <v>53.7</v>
          </cell>
          <cell r="P629">
            <v>53.7</v>
          </cell>
          <cell r="Q629">
            <v>53.7</v>
          </cell>
          <cell r="R629">
            <v>53.7</v>
          </cell>
          <cell r="S629">
            <v>53.7</v>
          </cell>
          <cell r="T629">
            <v>53.7</v>
          </cell>
          <cell r="U629">
            <v>53.7</v>
          </cell>
          <cell r="V629">
            <v>53.7</v>
          </cell>
          <cell r="W629">
            <v>53.7</v>
          </cell>
          <cell r="X629">
            <v>53.7</v>
          </cell>
          <cell r="Y629">
            <v>53.7</v>
          </cell>
          <cell r="Z629">
            <v>53.7</v>
          </cell>
          <cell r="AA629">
            <v>53.7</v>
          </cell>
          <cell r="AB629">
            <v>53.7</v>
          </cell>
          <cell r="AC629">
            <v>53.7</v>
          </cell>
          <cell r="AD629">
            <v>53.7</v>
          </cell>
        </row>
        <row r="630">
          <cell r="E630" t="str">
            <v>WaterMainCZ14Jan</v>
          </cell>
          <cell r="F630" t="str">
            <v>Temperature</v>
          </cell>
          <cell r="G630">
            <v>50.1</v>
          </cell>
          <cell r="H630">
            <v>50.1</v>
          </cell>
          <cell r="I630">
            <v>50.1</v>
          </cell>
          <cell r="J630">
            <v>50.1</v>
          </cell>
          <cell r="K630">
            <v>50.1</v>
          </cell>
          <cell r="L630">
            <v>50.1</v>
          </cell>
          <cell r="M630">
            <v>50.1</v>
          </cell>
          <cell r="N630">
            <v>50.1</v>
          </cell>
          <cell r="O630">
            <v>50.1</v>
          </cell>
          <cell r="P630">
            <v>50.1</v>
          </cell>
          <cell r="Q630">
            <v>50.1</v>
          </cell>
          <cell r="R630">
            <v>50.1</v>
          </cell>
          <cell r="S630">
            <v>50.1</v>
          </cell>
          <cell r="T630">
            <v>50.1</v>
          </cell>
          <cell r="U630">
            <v>50.1</v>
          </cell>
          <cell r="V630">
            <v>50.1</v>
          </cell>
          <cell r="W630">
            <v>50.1</v>
          </cell>
          <cell r="X630">
            <v>50.1</v>
          </cell>
          <cell r="Y630">
            <v>50.1</v>
          </cell>
          <cell r="Z630">
            <v>50.1</v>
          </cell>
          <cell r="AA630">
            <v>50.1</v>
          </cell>
          <cell r="AB630">
            <v>50.1</v>
          </cell>
          <cell r="AC630">
            <v>50.1</v>
          </cell>
          <cell r="AD630">
            <v>50.1</v>
          </cell>
        </row>
        <row r="631">
          <cell r="E631" t="str">
            <v>WaterMainCZ14Feb</v>
          </cell>
          <cell r="F631" t="str">
            <v>Temperature</v>
          </cell>
          <cell r="G631">
            <v>50.1</v>
          </cell>
          <cell r="H631">
            <v>50.1</v>
          </cell>
          <cell r="I631">
            <v>50.1</v>
          </cell>
          <cell r="J631">
            <v>50.1</v>
          </cell>
          <cell r="K631">
            <v>50.1</v>
          </cell>
          <cell r="L631">
            <v>50.1</v>
          </cell>
          <cell r="M631">
            <v>50.1</v>
          </cell>
          <cell r="N631">
            <v>50.1</v>
          </cell>
          <cell r="O631">
            <v>50.1</v>
          </cell>
          <cell r="P631">
            <v>50.1</v>
          </cell>
          <cell r="Q631">
            <v>50.1</v>
          </cell>
          <cell r="R631">
            <v>50.1</v>
          </cell>
          <cell r="S631">
            <v>50.1</v>
          </cell>
          <cell r="T631">
            <v>50.1</v>
          </cell>
          <cell r="U631">
            <v>50.1</v>
          </cell>
          <cell r="V631">
            <v>50.1</v>
          </cell>
          <cell r="W631">
            <v>50.1</v>
          </cell>
          <cell r="X631">
            <v>50.1</v>
          </cell>
          <cell r="Y631">
            <v>50.1</v>
          </cell>
          <cell r="Z631">
            <v>50.1</v>
          </cell>
          <cell r="AA631">
            <v>50.1</v>
          </cell>
          <cell r="AB631">
            <v>50.1</v>
          </cell>
          <cell r="AC631">
            <v>50.1</v>
          </cell>
          <cell r="AD631">
            <v>50.1</v>
          </cell>
        </row>
        <row r="632">
          <cell r="E632" t="str">
            <v>WaterMainCZ14Mar</v>
          </cell>
          <cell r="F632" t="str">
            <v>Temperature</v>
          </cell>
          <cell r="G632">
            <v>51.4</v>
          </cell>
          <cell r="H632">
            <v>51.4</v>
          </cell>
          <cell r="I632">
            <v>51.4</v>
          </cell>
          <cell r="J632">
            <v>51.4</v>
          </cell>
          <cell r="K632">
            <v>51.4</v>
          </cell>
          <cell r="L632">
            <v>51.4</v>
          </cell>
          <cell r="M632">
            <v>51.4</v>
          </cell>
          <cell r="N632">
            <v>51.4</v>
          </cell>
          <cell r="O632">
            <v>51.4</v>
          </cell>
          <cell r="P632">
            <v>51.4</v>
          </cell>
          <cell r="Q632">
            <v>51.4</v>
          </cell>
          <cell r="R632">
            <v>51.4</v>
          </cell>
          <cell r="S632">
            <v>51.4</v>
          </cell>
          <cell r="T632">
            <v>51.4</v>
          </cell>
          <cell r="U632">
            <v>51.4</v>
          </cell>
          <cell r="V632">
            <v>51.4</v>
          </cell>
          <cell r="W632">
            <v>51.4</v>
          </cell>
          <cell r="X632">
            <v>51.4</v>
          </cell>
          <cell r="Y632">
            <v>51.4</v>
          </cell>
          <cell r="Z632">
            <v>51.4</v>
          </cell>
          <cell r="AA632">
            <v>51.4</v>
          </cell>
          <cell r="AB632">
            <v>51.4</v>
          </cell>
          <cell r="AC632">
            <v>51.4</v>
          </cell>
          <cell r="AD632">
            <v>51.4</v>
          </cell>
        </row>
        <row r="633">
          <cell r="E633" t="str">
            <v>WaterMainCZ14Apr</v>
          </cell>
          <cell r="F633" t="str">
            <v>Temperature</v>
          </cell>
          <cell r="G633">
            <v>53.5</v>
          </cell>
          <cell r="H633">
            <v>53.5</v>
          </cell>
          <cell r="I633">
            <v>53.5</v>
          </cell>
          <cell r="J633">
            <v>53.5</v>
          </cell>
          <cell r="K633">
            <v>53.5</v>
          </cell>
          <cell r="L633">
            <v>53.5</v>
          </cell>
          <cell r="M633">
            <v>53.5</v>
          </cell>
          <cell r="N633">
            <v>53.5</v>
          </cell>
          <cell r="O633">
            <v>53.5</v>
          </cell>
          <cell r="P633">
            <v>53.5</v>
          </cell>
          <cell r="Q633">
            <v>53.5</v>
          </cell>
          <cell r="R633">
            <v>53.5</v>
          </cell>
          <cell r="S633">
            <v>53.5</v>
          </cell>
          <cell r="T633">
            <v>53.5</v>
          </cell>
          <cell r="U633">
            <v>53.5</v>
          </cell>
          <cell r="V633">
            <v>53.5</v>
          </cell>
          <cell r="W633">
            <v>53.5</v>
          </cell>
          <cell r="X633">
            <v>53.5</v>
          </cell>
          <cell r="Y633">
            <v>53.5</v>
          </cell>
          <cell r="Z633">
            <v>53.5</v>
          </cell>
          <cell r="AA633">
            <v>53.5</v>
          </cell>
          <cell r="AB633">
            <v>53.5</v>
          </cell>
          <cell r="AC633">
            <v>53.5</v>
          </cell>
          <cell r="AD633">
            <v>53.5</v>
          </cell>
        </row>
        <row r="634">
          <cell r="E634" t="str">
            <v>WaterMainCZ14May</v>
          </cell>
          <cell r="F634" t="str">
            <v>Temperature</v>
          </cell>
          <cell r="G634">
            <v>54.6</v>
          </cell>
          <cell r="H634">
            <v>54.6</v>
          </cell>
          <cell r="I634">
            <v>54.6</v>
          </cell>
          <cell r="J634">
            <v>54.6</v>
          </cell>
          <cell r="K634">
            <v>54.6</v>
          </cell>
          <cell r="L634">
            <v>54.6</v>
          </cell>
          <cell r="M634">
            <v>54.6</v>
          </cell>
          <cell r="N634">
            <v>54.6</v>
          </cell>
          <cell r="O634">
            <v>54.6</v>
          </cell>
          <cell r="P634">
            <v>54.6</v>
          </cell>
          <cell r="Q634">
            <v>54.6</v>
          </cell>
          <cell r="R634">
            <v>54.6</v>
          </cell>
          <cell r="S634">
            <v>54.6</v>
          </cell>
          <cell r="T634">
            <v>54.6</v>
          </cell>
          <cell r="U634">
            <v>54.6</v>
          </cell>
          <cell r="V634">
            <v>54.6</v>
          </cell>
          <cell r="W634">
            <v>54.6</v>
          </cell>
          <cell r="X634">
            <v>54.6</v>
          </cell>
          <cell r="Y634">
            <v>54.6</v>
          </cell>
          <cell r="Z634">
            <v>54.6</v>
          </cell>
          <cell r="AA634">
            <v>54.6</v>
          </cell>
          <cell r="AB634">
            <v>54.6</v>
          </cell>
          <cell r="AC634">
            <v>54.6</v>
          </cell>
          <cell r="AD634">
            <v>54.6</v>
          </cell>
        </row>
        <row r="635">
          <cell r="E635" t="str">
            <v>WaterMainCZ14Jun</v>
          </cell>
          <cell r="F635" t="str">
            <v>Temperature</v>
          </cell>
          <cell r="G635">
            <v>58.6</v>
          </cell>
          <cell r="H635">
            <v>58.6</v>
          </cell>
          <cell r="I635">
            <v>58.6</v>
          </cell>
          <cell r="J635">
            <v>58.6</v>
          </cell>
          <cell r="K635">
            <v>58.6</v>
          </cell>
          <cell r="L635">
            <v>58.6</v>
          </cell>
          <cell r="M635">
            <v>58.6</v>
          </cell>
          <cell r="N635">
            <v>58.6</v>
          </cell>
          <cell r="O635">
            <v>58.6</v>
          </cell>
          <cell r="P635">
            <v>58.6</v>
          </cell>
          <cell r="Q635">
            <v>58.6</v>
          </cell>
          <cell r="R635">
            <v>58.6</v>
          </cell>
          <cell r="S635">
            <v>58.6</v>
          </cell>
          <cell r="T635">
            <v>58.6</v>
          </cell>
          <cell r="U635">
            <v>58.6</v>
          </cell>
          <cell r="V635">
            <v>58.6</v>
          </cell>
          <cell r="W635">
            <v>58.6</v>
          </cell>
          <cell r="X635">
            <v>58.6</v>
          </cell>
          <cell r="Y635">
            <v>58.6</v>
          </cell>
          <cell r="Z635">
            <v>58.6</v>
          </cell>
          <cell r="AA635">
            <v>58.6</v>
          </cell>
          <cell r="AB635">
            <v>58.6</v>
          </cell>
          <cell r="AC635">
            <v>58.6</v>
          </cell>
          <cell r="AD635">
            <v>58.6</v>
          </cell>
        </row>
        <row r="636">
          <cell r="E636" t="str">
            <v>WaterMainCZ14Jul</v>
          </cell>
          <cell r="F636" t="str">
            <v>Temperature</v>
          </cell>
          <cell r="G636">
            <v>60.8</v>
          </cell>
          <cell r="H636">
            <v>60.8</v>
          </cell>
          <cell r="I636">
            <v>60.8</v>
          </cell>
          <cell r="J636">
            <v>60.8</v>
          </cell>
          <cell r="K636">
            <v>60.8</v>
          </cell>
          <cell r="L636">
            <v>60.8</v>
          </cell>
          <cell r="M636">
            <v>60.8</v>
          </cell>
          <cell r="N636">
            <v>60.8</v>
          </cell>
          <cell r="O636">
            <v>60.8</v>
          </cell>
          <cell r="P636">
            <v>60.8</v>
          </cell>
          <cell r="Q636">
            <v>60.8</v>
          </cell>
          <cell r="R636">
            <v>60.8</v>
          </cell>
          <cell r="S636">
            <v>60.8</v>
          </cell>
          <cell r="T636">
            <v>60.8</v>
          </cell>
          <cell r="U636">
            <v>60.8</v>
          </cell>
          <cell r="V636">
            <v>60.8</v>
          </cell>
          <cell r="W636">
            <v>60.8</v>
          </cell>
          <cell r="X636">
            <v>60.8</v>
          </cell>
          <cell r="Y636">
            <v>60.8</v>
          </cell>
          <cell r="Z636">
            <v>60.8</v>
          </cell>
          <cell r="AA636">
            <v>60.8</v>
          </cell>
          <cell r="AB636">
            <v>60.8</v>
          </cell>
          <cell r="AC636">
            <v>60.8</v>
          </cell>
          <cell r="AD636">
            <v>60.8</v>
          </cell>
        </row>
        <row r="637">
          <cell r="E637" t="str">
            <v>WaterMainCZ14Aug</v>
          </cell>
          <cell r="F637" t="str">
            <v>Temperature</v>
          </cell>
          <cell r="G637">
            <v>63.6</v>
          </cell>
          <cell r="H637">
            <v>63.6</v>
          </cell>
          <cell r="I637">
            <v>63.6</v>
          </cell>
          <cell r="J637">
            <v>63.6</v>
          </cell>
          <cell r="K637">
            <v>63.6</v>
          </cell>
          <cell r="L637">
            <v>63.6</v>
          </cell>
          <cell r="M637">
            <v>63.6</v>
          </cell>
          <cell r="N637">
            <v>63.6</v>
          </cell>
          <cell r="O637">
            <v>63.6</v>
          </cell>
          <cell r="P637">
            <v>63.6</v>
          </cell>
          <cell r="Q637">
            <v>63.6</v>
          </cell>
          <cell r="R637">
            <v>63.6</v>
          </cell>
          <cell r="S637">
            <v>63.6</v>
          </cell>
          <cell r="T637">
            <v>63.6</v>
          </cell>
          <cell r="U637">
            <v>63.6</v>
          </cell>
          <cell r="V637">
            <v>63.6</v>
          </cell>
          <cell r="W637">
            <v>63.6</v>
          </cell>
          <cell r="X637">
            <v>63.6</v>
          </cell>
          <cell r="Y637">
            <v>63.6</v>
          </cell>
          <cell r="Z637">
            <v>63.6</v>
          </cell>
          <cell r="AA637">
            <v>63.6</v>
          </cell>
          <cell r="AB637">
            <v>63.6</v>
          </cell>
          <cell r="AC637">
            <v>63.6</v>
          </cell>
          <cell r="AD637">
            <v>63.6</v>
          </cell>
        </row>
        <row r="638">
          <cell r="E638" t="str">
            <v>WaterMainCZ14Sep</v>
          </cell>
          <cell r="F638" t="str">
            <v>Temperature</v>
          </cell>
          <cell r="G638">
            <v>64.099999999999994</v>
          </cell>
          <cell r="H638">
            <v>64.099999999999994</v>
          </cell>
          <cell r="I638">
            <v>64.099999999999994</v>
          </cell>
          <cell r="J638">
            <v>64.099999999999994</v>
          </cell>
          <cell r="K638">
            <v>64.099999999999994</v>
          </cell>
          <cell r="L638">
            <v>64.099999999999994</v>
          </cell>
          <cell r="M638">
            <v>64.099999999999994</v>
          </cell>
          <cell r="N638">
            <v>64.099999999999994</v>
          </cell>
          <cell r="O638">
            <v>64.099999999999994</v>
          </cell>
          <cell r="P638">
            <v>64.099999999999994</v>
          </cell>
          <cell r="Q638">
            <v>64.099999999999994</v>
          </cell>
          <cell r="R638">
            <v>64.099999999999994</v>
          </cell>
          <cell r="S638">
            <v>64.099999999999994</v>
          </cell>
          <cell r="T638">
            <v>64.099999999999994</v>
          </cell>
          <cell r="U638">
            <v>64.099999999999994</v>
          </cell>
          <cell r="V638">
            <v>64.099999999999994</v>
          </cell>
          <cell r="W638">
            <v>64.099999999999994</v>
          </cell>
          <cell r="X638">
            <v>64.099999999999994</v>
          </cell>
          <cell r="Y638">
            <v>64.099999999999994</v>
          </cell>
          <cell r="Z638">
            <v>64.099999999999994</v>
          </cell>
          <cell r="AA638">
            <v>64.099999999999994</v>
          </cell>
          <cell r="AB638">
            <v>64.099999999999994</v>
          </cell>
          <cell r="AC638">
            <v>64.099999999999994</v>
          </cell>
          <cell r="AD638">
            <v>64.099999999999994</v>
          </cell>
        </row>
        <row r="639">
          <cell r="E639" t="str">
            <v>WaterMainCZ14Oct</v>
          </cell>
          <cell r="F639" t="str">
            <v>Temperature</v>
          </cell>
          <cell r="G639">
            <v>61.6</v>
          </cell>
          <cell r="H639">
            <v>61.6</v>
          </cell>
          <cell r="I639">
            <v>61.6</v>
          </cell>
          <cell r="J639">
            <v>61.6</v>
          </cell>
          <cell r="K639">
            <v>61.6</v>
          </cell>
          <cell r="L639">
            <v>61.6</v>
          </cell>
          <cell r="M639">
            <v>61.6</v>
          </cell>
          <cell r="N639">
            <v>61.6</v>
          </cell>
          <cell r="O639">
            <v>61.6</v>
          </cell>
          <cell r="P639">
            <v>61.6</v>
          </cell>
          <cell r="Q639">
            <v>61.6</v>
          </cell>
          <cell r="R639">
            <v>61.6</v>
          </cell>
          <cell r="S639">
            <v>61.6</v>
          </cell>
          <cell r="T639">
            <v>61.6</v>
          </cell>
          <cell r="U639">
            <v>61.6</v>
          </cell>
          <cell r="V639">
            <v>61.6</v>
          </cell>
          <cell r="W639">
            <v>61.6</v>
          </cell>
          <cell r="X639">
            <v>61.6</v>
          </cell>
          <cell r="Y639">
            <v>61.6</v>
          </cell>
          <cell r="Z639">
            <v>61.6</v>
          </cell>
          <cell r="AA639">
            <v>61.6</v>
          </cell>
          <cell r="AB639">
            <v>61.6</v>
          </cell>
          <cell r="AC639">
            <v>61.6</v>
          </cell>
          <cell r="AD639">
            <v>61.6</v>
          </cell>
        </row>
        <row r="640">
          <cell r="E640" t="str">
            <v>WaterMainCZ14Nov</v>
          </cell>
          <cell r="F640" t="str">
            <v>Temperature</v>
          </cell>
          <cell r="G640">
            <v>56.4</v>
          </cell>
          <cell r="H640">
            <v>56.4</v>
          </cell>
          <cell r="I640">
            <v>56.4</v>
          </cell>
          <cell r="J640">
            <v>56.4</v>
          </cell>
          <cell r="K640">
            <v>56.4</v>
          </cell>
          <cell r="L640">
            <v>56.4</v>
          </cell>
          <cell r="M640">
            <v>56.4</v>
          </cell>
          <cell r="N640">
            <v>56.4</v>
          </cell>
          <cell r="O640">
            <v>56.4</v>
          </cell>
          <cell r="P640">
            <v>56.4</v>
          </cell>
          <cell r="Q640">
            <v>56.4</v>
          </cell>
          <cell r="R640">
            <v>56.4</v>
          </cell>
          <cell r="S640">
            <v>56.4</v>
          </cell>
          <cell r="T640">
            <v>56.4</v>
          </cell>
          <cell r="U640">
            <v>56.4</v>
          </cell>
          <cell r="V640">
            <v>56.4</v>
          </cell>
          <cell r="W640">
            <v>56.4</v>
          </cell>
          <cell r="X640">
            <v>56.4</v>
          </cell>
          <cell r="Y640">
            <v>56.4</v>
          </cell>
          <cell r="Z640">
            <v>56.4</v>
          </cell>
          <cell r="AA640">
            <v>56.4</v>
          </cell>
          <cell r="AB640">
            <v>56.4</v>
          </cell>
          <cell r="AC640">
            <v>56.4</v>
          </cell>
          <cell r="AD640">
            <v>56.4</v>
          </cell>
        </row>
        <row r="641">
          <cell r="E641" t="str">
            <v>WaterMainCZ14Dec</v>
          </cell>
          <cell r="F641" t="str">
            <v>Temperature</v>
          </cell>
          <cell r="G641">
            <v>51.6</v>
          </cell>
          <cell r="H641">
            <v>51.6</v>
          </cell>
          <cell r="I641">
            <v>51.6</v>
          </cell>
          <cell r="J641">
            <v>51.6</v>
          </cell>
          <cell r="K641">
            <v>51.6</v>
          </cell>
          <cell r="L641">
            <v>51.6</v>
          </cell>
          <cell r="M641">
            <v>51.6</v>
          </cell>
          <cell r="N641">
            <v>51.6</v>
          </cell>
          <cell r="O641">
            <v>51.6</v>
          </cell>
          <cell r="P641">
            <v>51.6</v>
          </cell>
          <cell r="Q641">
            <v>51.6</v>
          </cell>
          <cell r="R641">
            <v>51.6</v>
          </cell>
          <cell r="S641">
            <v>51.6</v>
          </cell>
          <cell r="T641">
            <v>51.6</v>
          </cell>
          <cell r="U641">
            <v>51.6</v>
          </cell>
          <cell r="V641">
            <v>51.6</v>
          </cell>
          <cell r="W641">
            <v>51.6</v>
          </cell>
          <cell r="X641">
            <v>51.6</v>
          </cell>
          <cell r="Y641">
            <v>51.6</v>
          </cell>
          <cell r="Z641">
            <v>51.6</v>
          </cell>
          <cell r="AA641">
            <v>51.6</v>
          </cell>
          <cell r="AB641">
            <v>51.6</v>
          </cell>
          <cell r="AC641">
            <v>51.6</v>
          </cell>
          <cell r="AD641">
            <v>51.6</v>
          </cell>
        </row>
        <row r="642">
          <cell r="E642" t="str">
            <v>WaterMainCZ15Jan</v>
          </cell>
          <cell r="F642" t="str">
            <v>Temperature</v>
          </cell>
          <cell r="G642">
            <v>63.2</v>
          </cell>
          <cell r="H642">
            <v>63.2</v>
          </cell>
          <cell r="I642">
            <v>63.2</v>
          </cell>
          <cell r="J642">
            <v>63.2</v>
          </cell>
          <cell r="K642">
            <v>63.2</v>
          </cell>
          <cell r="L642">
            <v>63.2</v>
          </cell>
          <cell r="M642">
            <v>63.2</v>
          </cell>
          <cell r="N642">
            <v>63.2</v>
          </cell>
          <cell r="O642">
            <v>63.2</v>
          </cell>
          <cell r="P642">
            <v>63.2</v>
          </cell>
          <cell r="Q642">
            <v>63.2</v>
          </cell>
          <cell r="R642">
            <v>63.2</v>
          </cell>
          <cell r="S642">
            <v>63.2</v>
          </cell>
          <cell r="T642">
            <v>63.2</v>
          </cell>
          <cell r="U642">
            <v>63.2</v>
          </cell>
          <cell r="V642">
            <v>63.2</v>
          </cell>
          <cell r="W642">
            <v>63.2</v>
          </cell>
          <cell r="X642">
            <v>63.2</v>
          </cell>
          <cell r="Y642">
            <v>63.2</v>
          </cell>
          <cell r="Z642">
            <v>63.2</v>
          </cell>
          <cell r="AA642">
            <v>63.2</v>
          </cell>
          <cell r="AB642">
            <v>63.2</v>
          </cell>
          <cell r="AC642">
            <v>63.2</v>
          </cell>
          <cell r="AD642">
            <v>63.2</v>
          </cell>
        </row>
        <row r="643">
          <cell r="E643" t="str">
            <v>WaterMainCZ15Feb</v>
          </cell>
          <cell r="F643" t="str">
            <v>Temperature</v>
          </cell>
          <cell r="G643">
            <v>63.6</v>
          </cell>
          <cell r="H643">
            <v>63.6</v>
          </cell>
          <cell r="I643">
            <v>63.6</v>
          </cell>
          <cell r="J643">
            <v>63.6</v>
          </cell>
          <cell r="K643">
            <v>63.6</v>
          </cell>
          <cell r="L643">
            <v>63.6</v>
          </cell>
          <cell r="M643">
            <v>63.6</v>
          </cell>
          <cell r="N643">
            <v>63.6</v>
          </cell>
          <cell r="O643">
            <v>63.6</v>
          </cell>
          <cell r="P643">
            <v>63.6</v>
          </cell>
          <cell r="Q643">
            <v>63.6</v>
          </cell>
          <cell r="R643">
            <v>63.6</v>
          </cell>
          <cell r="S643">
            <v>63.6</v>
          </cell>
          <cell r="T643">
            <v>63.6</v>
          </cell>
          <cell r="U643">
            <v>63.6</v>
          </cell>
          <cell r="V643">
            <v>63.6</v>
          </cell>
          <cell r="W643">
            <v>63.6</v>
          </cell>
          <cell r="X643">
            <v>63.6</v>
          </cell>
          <cell r="Y643">
            <v>63.6</v>
          </cell>
          <cell r="Z643">
            <v>63.6</v>
          </cell>
          <cell r="AA643">
            <v>63.6</v>
          </cell>
          <cell r="AB643">
            <v>63.6</v>
          </cell>
          <cell r="AC643">
            <v>63.6</v>
          </cell>
          <cell r="AD643">
            <v>63.6</v>
          </cell>
        </row>
        <row r="644">
          <cell r="E644" t="str">
            <v>WaterMainCZ15Mar</v>
          </cell>
          <cell r="F644" t="str">
            <v>Temperature</v>
          </cell>
          <cell r="G644">
            <v>64.2</v>
          </cell>
          <cell r="H644">
            <v>64.2</v>
          </cell>
          <cell r="I644">
            <v>64.2</v>
          </cell>
          <cell r="J644">
            <v>64.2</v>
          </cell>
          <cell r="K644">
            <v>64.2</v>
          </cell>
          <cell r="L644">
            <v>64.2</v>
          </cell>
          <cell r="M644">
            <v>64.2</v>
          </cell>
          <cell r="N644">
            <v>64.2</v>
          </cell>
          <cell r="O644">
            <v>64.2</v>
          </cell>
          <cell r="P644">
            <v>64.2</v>
          </cell>
          <cell r="Q644">
            <v>64.2</v>
          </cell>
          <cell r="R644">
            <v>64.2</v>
          </cell>
          <cell r="S644">
            <v>64.2</v>
          </cell>
          <cell r="T644">
            <v>64.2</v>
          </cell>
          <cell r="U644">
            <v>64.2</v>
          </cell>
          <cell r="V644">
            <v>64.2</v>
          </cell>
          <cell r="W644">
            <v>64.2</v>
          </cell>
          <cell r="X644">
            <v>64.2</v>
          </cell>
          <cell r="Y644">
            <v>64.2</v>
          </cell>
          <cell r="Z644">
            <v>64.2</v>
          </cell>
          <cell r="AA644">
            <v>64.2</v>
          </cell>
          <cell r="AB644">
            <v>64.2</v>
          </cell>
          <cell r="AC644">
            <v>64.2</v>
          </cell>
          <cell r="AD644">
            <v>64.2</v>
          </cell>
        </row>
        <row r="645">
          <cell r="E645" t="str">
            <v>WaterMainCZ15Apr</v>
          </cell>
          <cell r="F645" t="str">
            <v>Temperature</v>
          </cell>
          <cell r="G645">
            <v>66.5</v>
          </cell>
          <cell r="H645">
            <v>66.5</v>
          </cell>
          <cell r="I645">
            <v>66.5</v>
          </cell>
          <cell r="J645">
            <v>66.5</v>
          </cell>
          <cell r="K645">
            <v>66.5</v>
          </cell>
          <cell r="L645">
            <v>66.5</v>
          </cell>
          <cell r="M645">
            <v>66.5</v>
          </cell>
          <cell r="N645">
            <v>66.5</v>
          </cell>
          <cell r="O645">
            <v>66.5</v>
          </cell>
          <cell r="P645">
            <v>66.5</v>
          </cell>
          <cell r="Q645">
            <v>66.5</v>
          </cell>
          <cell r="R645">
            <v>66.5</v>
          </cell>
          <cell r="S645">
            <v>66.5</v>
          </cell>
          <cell r="T645">
            <v>66.5</v>
          </cell>
          <cell r="U645">
            <v>66.5</v>
          </cell>
          <cell r="V645">
            <v>66.5</v>
          </cell>
          <cell r="W645">
            <v>66.5</v>
          </cell>
          <cell r="X645">
            <v>66.5</v>
          </cell>
          <cell r="Y645">
            <v>66.5</v>
          </cell>
          <cell r="Z645">
            <v>66.5</v>
          </cell>
          <cell r="AA645">
            <v>66.5</v>
          </cell>
          <cell r="AB645">
            <v>66.5</v>
          </cell>
          <cell r="AC645">
            <v>66.5</v>
          </cell>
          <cell r="AD645">
            <v>66.5</v>
          </cell>
        </row>
        <row r="646">
          <cell r="E646" t="str">
            <v>WaterMainCZ15May</v>
          </cell>
          <cell r="F646" t="str">
            <v>Temperature</v>
          </cell>
          <cell r="G646">
            <v>67.900000000000006</v>
          </cell>
          <cell r="H646">
            <v>67.900000000000006</v>
          </cell>
          <cell r="I646">
            <v>67.900000000000006</v>
          </cell>
          <cell r="J646">
            <v>67.900000000000006</v>
          </cell>
          <cell r="K646">
            <v>67.900000000000006</v>
          </cell>
          <cell r="L646">
            <v>67.900000000000006</v>
          </cell>
          <cell r="M646">
            <v>67.900000000000006</v>
          </cell>
          <cell r="N646">
            <v>67.900000000000006</v>
          </cell>
          <cell r="O646">
            <v>67.900000000000006</v>
          </cell>
          <cell r="P646">
            <v>67.900000000000006</v>
          </cell>
          <cell r="Q646">
            <v>67.900000000000006</v>
          </cell>
          <cell r="R646">
            <v>67.900000000000006</v>
          </cell>
          <cell r="S646">
            <v>67.900000000000006</v>
          </cell>
          <cell r="T646">
            <v>67.900000000000006</v>
          </cell>
          <cell r="U646">
            <v>67.900000000000006</v>
          </cell>
          <cell r="V646">
            <v>67.900000000000006</v>
          </cell>
          <cell r="W646">
            <v>67.900000000000006</v>
          </cell>
          <cell r="X646">
            <v>67.900000000000006</v>
          </cell>
          <cell r="Y646">
            <v>67.900000000000006</v>
          </cell>
          <cell r="Z646">
            <v>67.900000000000006</v>
          </cell>
          <cell r="AA646">
            <v>67.900000000000006</v>
          </cell>
          <cell r="AB646">
            <v>67.900000000000006</v>
          </cell>
          <cell r="AC646">
            <v>67.900000000000006</v>
          </cell>
          <cell r="AD646">
            <v>67.900000000000006</v>
          </cell>
        </row>
        <row r="647">
          <cell r="E647" t="str">
            <v>WaterMainCZ15Jun</v>
          </cell>
          <cell r="F647" t="str">
            <v>Temperature</v>
          </cell>
          <cell r="G647">
            <v>71.599999999999994</v>
          </cell>
          <cell r="H647">
            <v>71.599999999999994</v>
          </cell>
          <cell r="I647">
            <v>71.599999999999994</v>
          </cell>
          <cell r="J647">
            <v>71.599999999999994</v>
          </cell>
          <cell r="K647">
            <v>71.599999999999994</v>
          </cell>
          <cell r="L647">
            <v>71.599999999999994</v>
          </cell>
          <cell r="M647">
            <v>71.599999999999994</v>
          </cell>
          <cell r="N647">
            <v>71.599999999999994</v>
          </cell>
          <cell r="O647">
            <v>71.599999999999994</v>
          </cell>
          <cell r="P647">
            <v>71.599999999999994</v>
          </cell>
          <cell r="Q647">
            <v>71.599999999999994</v>
          </cell>
          <cell r="R647">
            <v>71.599999999999994</v>
          </cell>
          <cell r="S647">
            <v>71.599999999999994</v>
          </cell>
          <cell r="T647">
            <v>71.599999999999994</v>
          </cell>
          <cell r="U647">
            <v>71.599999999999994</v>
          </cell>
          <cell r="V647">
            <v>71.599999999999994</v>
          </cell>
          <cell r="W647">
            <v>71.599999999999994</v>
          </cell>
          <cell r="X647">
            <v>71.599999999999994</v>
          </cell>
          <cell r="Y647">
            <v>71.599999999999994</v>
          </cell>
          <cell r="Z647">
            <v>71.599999999999994</v>
          </cell>
          <cell r="AA647">
            <v>71.599999999999994</v>
          </cell>
          <cell r="AB647">
            <v>71.599999999999994</v>
          </cell>
          <cell r="AC647">
            <v>71.599999999999994</v>
          </cell>
          <cell r="AD647">
            <v>71.599999999999994</v>
          </cell>
        </row>
        <row r="648">
          <cell r="E648" t="str">
            <v>WaterMainCZ15Jul</v>
          </cell>
          <cell r="F648" t="str">
            <v>Temperature</v>
          </cell>
          <cell r="G648">
            <v>74.7</v>
          </cell>
          <cell r="H648">
            <v>74.7</v>
          </cell>
          <cell r="I648">
            <v>74.7</v>
          </cell>
          <cell r="J648">
            <v>74.7</v>
          </cell>
          <cell r="K648">
            <v>74.7</v>
          </cell>
          <cell r="L648">
            <v>74.7</v>
          </cell>
          <cell r="M648">
            <v>74.7</v>
          </cell>
          <cell r="N648">
            <v>74.7</v>
          </cell>
          <cell r="O648">
            <v>74.7</v>
          </cell>
          <cell r="P648">
            <v>74.7</v>
          </cell>
          <cell r="Q648">
            <v>74.7</v>
          </cell>
          <cell r="R648">
            <v>74.7</v>
          </cell>
          <cell r="S648">
            <v>74.7</v>
          </cell>
          <cell r="T648">
            <v>74.7</v>
          </cell>
          <cell r="U648">
            <v>74.7</v>
          </cell>
          <cell r="V648">
            <v>74.7</v>
          </cell>
          <cell r="W648">
            <v>74.7</v>
          </cell>
          <cell r="X648">
            <v>74.7</v>
          </cell>
          <cell r="Y648">
            <v>74.7</v>
          </cell>
          <cell r="Z648">
            <v>74.7</v>
          </cell>
          <cell r="AA648">
            <v>74.7</v>
          </cell>
          <cell r="AB648">
            <v>74.7</v>
          </cell>
          <cell r="AC648">
            <v>74.7</v>
          </cell>
          <cell r="AD648">
            <v>74.7</v>
          </cell>
        </row>
        <row r="649">
          <cell r="E649" t="str">
            <v>WaterMainCZ15Aug</v>
          </cell>
          <cell r="F649" t="str">
            <v>Temperature</v>
          </cell>
          <cell r="G649">
            <v>76.400000000000006</v>
          </cell>
          <cell r="H649">
            <v>76.400000000000006</v>
          </cell>
          <cell r="I649">
            <v>76.400000000000006</v>
          </cell>
          <cell r="J649">
            <v>76.400000000000006</v>
          </cell>
          <cell r="K649">
            <v>76.400000000000006</v>
          </cell>
          <cell r="L649">
            <v>76.400000000000006</v>
          </cell>
          <cell r="M649">
            <v>76.400000000000006</v>
          </cell>
          <cell r="N649">
            <v>76.400000000000006</v>
          </cell>
          <cell r="O649">
            <v>76.400000000000006</v>
          </cell>
          <cell r="P649">
            <v>76.400000000000006</v>
          </cell>
          <cell r="Q649">
            <v>76.400000000000006</v>
          </cell>
          <cell r="R649">
            <v>76.400000000000006</v>
          </cell>
          <cell r="S649">
            <v>76.400000000000006</v>
          </cell>
          <cell r="T649">
            <v>76.400000000000006</v>
          </cell>
          <cell r="U649">
            <v>76.400000000000006</v>
          </cell>
          <cell r="V649">
            <v>76.400000000000006</v>
          </cell>
          <cell r="W649">
            <v>76.400000000000006</v>
          </cell>
          <cell r="X649">
            <v>76.400000000000006</v>
          </cell>
          <cell r="Y649">
            <v>76.400000000000006</v>
          </cell>
          <cell r="Z649">
            <v>76.400000000000006</v>
          </cell>
          <cell r="AA649">
            <v>76.400000000000006</v>
          </cell>
          <cell r="AB649">
            <v>76.400000000000006</v>
          </cell>
          <cell r="AC649">
            <v>76.400000000000006</v>
          </cell>
          <cell r="AD649">
            <v>76.400000000000006</v>
          </cell>
        </row>
        <row r="650">
          <cell r="E650" t="str">
            <v>WaterMainCZ15Sep</v>
          </cell>
          <cell r="F650" t="str">
            <v>Temperature</v>
          </cell>
          <cell r="G650">
            <v>76.400000000000006</v>
          </cell>
          <cell r="H650">
            <v>76.400000000000006</v>
          </cell>
          <cell r="I650">
            <v>76.400000000000006</v>
          </cell>
          <cell r="J650">
            <v>76.400000000000006</v>
          </cell>
          <cell r="K650">
            <v>76.400000000000006</v>
          </cell>
          <cell r="L650">
            <v>76.400000000000006</v>
          </cell>
          <cell r="M650">
            <v>76.400000000000006</v>
          </cell>
          <cell r="N650">
            <v>76.400000000000006</v>
          </cell>
          <cell r="O650">
            <v>76.400000000000006</v>
          </cell>
          <cell r="P650">
            <v>76.400000000000006</v>
          </cell>
          <cell r="Q650">
            <v>76.400000000000006</v>
          </cell>
          <cell r="R650">
            <v>76.400000000000006</v>
          </cell>
          <cell r="S650">
            <v>76.400000000000006</v>
          </cell>
          <cell r="T650">
            <v>76.400000000000006</v>
          </cell>
          <cell r="U650">
            <v>76.400000000000006</v>
          </cell>
          <cell r="V650">
            <v>76.400000000000006</v>
          </cell>
          <cell r="W650">
            <v>76.400000000000006</v>
          </cell>
          <cell r="X650">
            <v>76.400000000000006</v>
          </cell>
          <cell r="Y650">
            <v>76.400000000000006</v>
          </cell>
          <cell r="Z650">
            <v>76.400000000000006</v>
          </cell>
          <cell r="AA650">
            <v>76.400000000000006</v>
          </cell>
          <cell r="AB650">
            <v>76.400000000000006</v>
          </cell>
          <cell r="AC650">
            <v>76.400000000000006</v>
          </cell>
          <cell r="AD650">
            <v>76.400000000000006</v>
          </cell>
        </row>
        <row r="651">
          <cell r="E651" t="str">
            <v>WaterMainCZ15Oct</v>
          </cell>
          <cell r="F651" t="str">
            <v>Temperature</v>
          </cell>
          <cell r="G651">
            <v>74.5</v>
          </cell>
          <cell r="H651">
            <v>74.5</v>
          </cell>
          <cell r="I651">
            <v>74.5</v>
          </cell>
          <cell r="J651">
            <v>74.5</v>
          </cell>
          <cell r="K651">
            <v>74.5</v>
          </cell>
          <cell r="L651">
            <v>74.5</v>
          </cell>
          <cell r="M651">
            <v>74.5</v>
          </cell>
          <cell r="N651">
            <v>74.5</v>
          </cell>
          <cell r="O651">
            <v>74.5</v>
          </cell>
          <cell r="P651">
            <v>74.5</v>
          </cell>
          <cell r="Q651">
            <v>74.5</v>
          </cell>
          <cell r="R651">
            <v>74.5</v>
          </cell>
          <cell r="S651">
            <v>74.5</v>
          </cell>
          <cell r="T651">
            <v>74.5</v>
          </cell>
          <cell r="U651">
            <v>74.5</v>
          </cell>
          <cell r="V651">
            <v>74.5</v>
          </cell>
          <cell r="W651">
            <v>74.5</v>
          </cell>
          <cell r="X651">
            <v>74.5</v>
          </cell>
          <cell r="Y651">
            <v>74.5</v>
          </cell>
          <cell r="Z651">
            <v>74.5</v>
          </cell>
          <cell r="AA651">
            <v>74.5</v>
          </cell>
          <cell r="AB651">
            <v>74.5</v>
          </cell>
          <cell r="AC651">
            <v>74.5</v>
          </cell>
          <cell r="AD651">
            <v>74.5</v>
          </cell>
        </row>
        <row r="652">
          <cell r="E652" t="str">
            <v>WaterMainCZ15Nov</v>
          </cell>
          <cell r="F652" t="str">
            <v>Temperature</v>
          </cell>
          <cell r="G652">
            <v>69.900000000000006</v>
          </cell>
          <cell r="H652">
            <v>69.900000000000006</v>
          </cell>
          <cell r="I652">
            <v>69.900000000000006</v>
          </cell>
          <cell r="J652">
            <v>69.900000000000006</v>
          </cell>
          <cell r="K652">
            <v>69.900000000000006</v>
          </cell>
          <cell r="L652">
            <v>69.900000000000006</v>
          </cell>
          <cell r="M652">
            <v>69.900000000000006</v>
          </cell>
          <cell r="N652">
            <v>69.900000000000006</v>
          </cell>
          <cell r="O652">
            <v>69.900000000000006</v>
          </cell>
          <cell r="P652">
            <v>69.900000000000006</v>
          </cell>
          <cell r="Q652">
            <v>69.900000000000006</v>
          </cell>
          <cell r="R652">
            <v>69.900000000000006</v>
          </cell>
          <cell r="S652">
            <v>69.900000000000006</v>
          </cell>
          <cell r="T652">
            <v>69.900000000000006</v>
          </cell>
          <cell r="U652">
            <v>69.900000000000006</v>
          </cell>
          <cell r="V652">
            <v>69.900000000000006</v>
          </cell>
          <cell r="W652">
            <v>69.900000000000006</v>
          </cell>
          <cell r="X652">
            <v>69.900000000000006</v>
          </cell>
          <cell r="Y652">
            <v>69.900000000000006</v>
          </cell>
          <cell r="Z652">
            <v>69.900000000000006</v>
          </cell>
          <cell r="AA652">
            <v>69.900000000000006</v>
          </cell>
          <cell r="AB652">
            <v>69.900000000000006</v>
          </cell>
          <cell r="AC652">
            <v>69.900000000000006</v>
          </cell>
          <cell r="AD652">
            <v>69.900000000000006</v>
          </cell>
        </row>
        <row r="653">
          <cell r="E653" t="str">
            <v>WaterMainCZ15Dec</v>
          </cell>
          <cell r="F653" t="str">
            <v>Temperature</v>
          </cell>
          <cell r="G653">
            <v>64.5</v>
          </cell>
          <cell r="H653">
            <v>64.5</v>
          </cell>
          <cell r="I653">
            <v>64.5</v>
          </cell>
          <cell r="J653">
            <v>64.5</v>
          </cell>
          <cell r="K653">
            <v>64.5</v>
          </cell>
          <cell r="L653">
            <v>64.5</v>
          </cell>
          <cell r="M653">
            <v>64.5</v>
          </cell>
          <cell r="N653">
            <v>64.5</v>
          </cell>
          <cell r="O653">
            <v>64.5</v>
          </cell>
          <cell r="P653">
            <v>64.5</v>
          </cell>
          <cell r="Q653">
            <v>64.5</v>
          </cell>
          <cell r="R653">
            <v>64.5</v>
          </cell>
          <cell r="S653">
            <v>64.5</v>
          </cell>
          <cell r="T653">
            <v>64.5</v>
          </cell>
          <cell r="U653">
            <v>64.5</v>
          </cell>
          <cell r="V653">
            <v>64.5</v>
          </cell>
          <cell r="W653">
            <v>64.5</v>
          </cell>
          <cell r="X653">
            <v>64.5</v>
          </cell>
          <cell r="Y653">
            <v>64.5</v>
          </cell>
          <cell r="Z653">
            <v>64.5</v>
          </cell>
          <cell r="AA653">
            <v>64.5</v>
          </cell>
          <cell r="AB653">
            <v>64.5</v>
          </cell>
          <cell r="AC653">
            <v>64.5</v>
          </cell>
          <cell r="AD653">
            <v>64.5</v>
          </cell>
        </row>
        <row r="654">
          <cell r="E654" t="str">
            <v>WaterMainCZ16Jan</v>
          </cell>
          <cell r="F654" t="str">
            <v>Temperature</v>
          </cell>
          <cell r="G654">
            <v>42.6</v>
          </cell>
          <cell r="H654">
            <v>42.6</v>
          </cell>
          <cell r="I654">
            <v>42.6</v>
          </cell>
          <cell r="J654">
            <v>42.6</v>
          </cell>
          <cell r="K654">
            <v>42.6</v>
          </cell>
          <cell r="L654">
            <v>42.6</v>
          </cell>
          <cell r="M654">
            <v>42.6</v>
          </cell>
          <cell r="N654">
            <v>42.6</v>
          </cell>
          <cell r="O654">
            <v>42.6</v>
          </cell>
          <cell r="P654">
            <v>42.6</v>
          </cell>
          <cell r="Q654">
            <v>42.6</v>
          </cell>
          <cell r="R654">
            <v>42.6</v>
          </cell>
          <cell r="S654">
            <v>42.6</v>
          </cell>
          <cell r="T654">
            <v>42.6</v>
          </cell>
          <cell r="U654">
            <v>42.6</v>
          </cell>
          <cell r="V654">
            <v>42.6</v>
          </cell>
          <cell r="W654">
            <v>42.6</v>
          </cell>
          <cell r="X654">
            <v>42.6</v>
          </cell>
          <cell r="Y654">
            <v>42.6</v>
          </cell>
          <cell r="Z654">
            <v>42.6</v>
          </cell>
          <cell r="AA654">
            <v>42.6</v>
          </cell>
          <cell r="AB654">
            <v>42.6</v>
          </cell>
          <cell r="AC654">
            <v>42.6</v>
          </cell>
          <cell r="AD654">
            <v>42.6</v>
          </cell>
        </row>
        <row r="655">
          <cell r="E655" t="str">
            <v>WaterMainCZ16Feb</v>
          </cell>
          <cell r="F655" t="str">
            <v>Temperature</v>
          </cell>
          <cell r="G655">
            <v>41.4</v>
          </cell>
          <cell r="H655">
            <v>41.4</v>
          </cell>
          <cell r="I655">
            <v>41.4</v>
          </cell>
          <cell r="J655">
            <v>41.4</v>
          </cell>
          <cell r="K655">
            <v>41.4</v>
          </cell>
          <cell r="L655">
            <v>41.4</v>
          </cell>
          <cell r="M655">
            <v>41.4</v>
          </cell>
          <cell r="N655">
            <v>41.4</v>
          </cell>
          <cell r="O655">
            <v>41.4</v>
          </cell>
          <cell r="P655">
            <v>41.4</v>
          </cell>
          <cell r="Q655">
            <v>41.4</v>
          </cell>
          <cell r="R655">
            <v>41.4</v>
          </cell>
          <cell r="S655">
            <v>41.4</v>
          </cell>
          <cell r="T655">
            <v>41.4</v>
          </cell>
          <cell r="U655">
            <v>41.4</v>
          </cell>
          <cell r="V655">
            <v>41.4</v>
          </cell>
          <cell r="W655">
            <v>41.4</v>
          </cell>
          <cell r="X655">
            <v>41.4</v>
          </cell>
          <cell r="Y655">
            <v>41.4</v>
          </cell>
          <cell r="Z655">
            <v>41.4</v>
          </cell>
          <cell r="AA655">
            <v>41.4</v>
          </cell>
          <cell r="AB655">
            <v>41.4</v>
          </cell>
          <cell r="AC655">
            <v>41.4</v>
          </cell>
          <cell r="AD655">
            <v>41.4</v>
          </cell>
        </row>
        <row r="656">
          <cell r="E656" t="str">
            <v>WaterMainCZ16Mar</v>
          </cell>
          <cell r="F656" t="str">
            <v>Temperature</v>
          </cell>
          <cell r="G656">
            <v>41.5</v>
          </cell>
          <cell r="H656">
            <v>41.5</v>
          </cell>
          <cell r="I656">
            <v>41.5</v>
          </cell>
          <cell r="J656">
            <v>41.5</v>
          </cell>
          <cell r="K656">
            <v>41.5</v>
          </cell>
          <cell r="L656">
            <v>41.5</v>
          </cell>
          <cell r="M656">
            <v>41.5</v>
          </cell>
          <cell r="N656">
            <v>41.5</v>
          </cell>
          <cell r="O656">
            <v>41.5</v>
          </cell>
          <cell r="P656">
            <v>41.5</v>
          </cell>
          <cell r="Q656">
            <v>41.5</v>
          </cell>
          <cell r="R656">
            <v>41.5</v>
          </cell>
          <cell r="S656">
            <v>41.5</v>
          </cell>
          <cell r="T656">
            <v>41.5</v>
          </cell>
          <cell r="U656">
            <v>41.5</v>
          </cell>
          <cell r="V656">
            <v>41.5</v>
          </cell>
          <cell r="W656">
            <v>41.5</v>
          </cell>
          <cell r="X656">
            <v>41.5</v>
          </cell>
          <cell r="Y656">
            <v>41.5</v>
          </cell>
          <cell r="Z656">
            <v>41.5</v>
          </cell>
          <cell r="AA656">
            <v>41.5</v>
          </cell>
          <cell r="AB656">
            <v>41.5</v>
          </cell>
          <cell r="AC656">
            <v>41.5</v>
          </cell>
          <cell r="AD656">
            <v>41.5</v>
          </cell>
        </row>
        <row r="657">
          <cell r="E657" t="str">
            <v>WaterMainCZ16Apr</v>
          </cell>
          <cell r="F657" t="str">
            <v>Temperature</v>
          </cell>
          <cell r="G657">
            <v>42.7</v>
          </cell>
          <cell r="H657">
            <v>42.7</v>
          </cell>
          <cell r="I657">
            <v>42.7</v>
          </cell>
          <cell r="J657">
            <v>42.7</v>
          </cell>
          <cell r="K657">
            <v>42.7</v>
          </cell>
          <cell r="L657">
            <v>42.7</v>
          </cell>
          <cell r="M657">
            <v>42.7</v>
          </cell>
          <cell r="N657">
            <v>42.7</v>
          </cell>
          <cell r="O657">
            <v>42.7</v>
          </cell>
          <cell r="P657">
            <v>42.7</v>
          </cell>
          <cell r="Q657">
            <v>42.7</v>
          </cell>
          <cell r="R657">
            <v>42.7</v>
          </cell>
          <cell r="S657">
            <v>42.7</v>
          </cell>
          <cell r="T657">
            <v>42.7</v>
          </cell>
          <cell r="U657">
            <v>42.7</v>
          </cell>
          <cell r="V657">
            <v>42.7</v>
          </cell>
          <cell r="W657">
            <v>42.7</v>
          </cell>
          <cell r="X657">
            <v>42.7</v>
          </cell>
          <cell r="Y657">
            <v>42.7</v>
          </cell>
          <cell r="Z657">
            <v>42.7</v>
          </cell>
          <cell r="AA657">
            <v>42.7</v>
          </cell>
          <cell r="AB657">
            <v>42.7</v>
          </cell>
          <cell r="AC657">
            <v>42.7</v>
          </cell>
          <cell r="AD657">
            <v>42.7</v>
          </cell>
        </row>
        <row r="658">
          <cell r="E658" t="str">
            <v>WaterMainCZ16May</v>
          </cell>
          <cell r="F658" t="str">
            <v>Temperature</v>
          </cell>
          <cell r="G658">
            <v>42.6</v>
          </cell>
          <cell r="H658">
            <v>42.6</v>
          </cell>
          <cell r="I658">
            <v>42.6</v>
          </cell>
          <cell r="J658">
            <v>42.6</v>
          </cell>
          <cell r="K658">
            <v>42.6</v>
          </cell>
          <cell r="L658">
            <v>42.6</v>
          </cell>
          <cell r="M658">
            <v>42.6</v>
          </cell>
          <cell r="N658">
            <v>42.6</v>
          </cell>
          <cell r="O658">
            <v>42.6</v>
          </cell>
          <cell r="P658">
            <v>42.6</v>
          </cell>
          <cell r="Q658">
            <v>42.6</v>
          </cell>
          <cell r="R658">
            <v>42.6</v>
          </cell>
          <cell r="S658">
            <v>42.6</v>
          </cell>
          <cell r="T658">
            <v>42.6</v>
          </cell>
          <cell r="U658">
            <v>42.6</v>
          </cell>
          <cell r="V658">
            <v>42.6</v>
          </cell>
          <cell r="W658">
            <v>42.6</v>
          </cell>
          <cell r="X658">
            <v>42.6</v>
          </cell>
          <cell r="Y658">
            <v>42.6</v>
          </cell>
          <cell r="Z658">
            <v>42.6</v>
          </cell>
          <cell r="AA658">
            <v>42.6</v>
          </cell>
          <cell r="AB658">
            <v>42.6</v>
          </cell>
          <cell r="AC658">
            <v>42.6</v>
          </cell>
          <cell r="AD658">
            <v>42.6</v>
          </cell>
        </row>
        <row r="659">
          <cell r="E659" t="str">
            <v>WaterMainCZ16Jun</v>
          </cell>
          <cell r="F659" t="str">
            <v>Temperature</v>
          </cell>
          <cell r="G659">
            <v>47</v>
          </cell>
          <cell r="H659">
            <v>47</v>
          </cell>
          <cell r="I659">
            <v>47</v>
          </cell>
          <cell r="J659">
            <v>47</v>
          </cell>
          <cell r="K659">
            <v>47</v>
          </cell>
          <cell r="L659">
            <v>47</v>
          </cell>
          <cell r="M659">
            <v>47</v>
          </cell>
          <cell r="N659">
            <v>47</v>
          </cell>
          <cell r="O659">
            <v>47</v>
          </cell>
          <cell r="P659">
            <v>47</v>
          </cell>
          <cell r="Q659">
            <v>47</v>
          </cell>
          <cell r="R659">
            <v>47</v>
          </cell>
          <cell r="S659">
            <v>47</v>
          </cell>
          <cell r="T659">
            <v>47</v>
          </cell>
          <cell r="U659">
            <v>47</v>
          </cell>
          <cell r="V659">
            <v>47</v>
          </cell>
          <cell r="W659">
            <v>47</v>
          </cell>
          <cell r="X659">
            <v>47</v>
          </cell>
          <cell r="Y659">
            <v>47</v>
          </cell>
          <cell r="Z659">
            <v>47</v>
          </cell>
          <cell r="AA659">
            <v>47</v>
          </cell>
          <cell r="AB659">
            <v>47</v>
          </cell>
          <cell r="AC659">
            <v>47</v>
          </cell>
          <cell r="AD659">
            <v>47</v>
          </cell>
        </row>
        <row r="660">
          <cell r="E660" t="str">
            <v>WaterMainCZ16Jul</v>
          </cell>
          <cell r="F660" t="str">
            <v>Temperature</v>
          </cell>
          <cell r="G660">
            <v>50.8</v>
          </cell>
          <cell r="H660">
            <v>50.8</v>
          </cell>
          <cell r="I660">
            <v>50.8</v>
          </cell>
          <cell r="J660">
            <v>50.8</v>
          </cell>
          <cell r="K660">
            <v>50.8</v>
          </cell>
          <cell r="L660">
            <v>50.8</v>
          </cell>
          <cell r="M660">
            <v>50.8</v>
          </cell>
          <cell r="N660">
            <v>50.8</v>
          </cell>
          <cell r="O660">
            <v>50.8</v>
          </cell>
          <cell r="P660">
            <v>50.8</v>
          </cell>
          <cell r="Q660">
            <v>50.8</v>
          </cell>
          <cell r="R660">
            <v>50.8</v>
          </cell>
          <cell r="S660">
            <v>50.8</v>
          </cell>
          <cell r="T660">
            <v>50.8</v>
          </cell>
          <cell r="U660">
            <v>50.8</v>
          </cell>
          <cell r="V660">
            <v>50.8</v>
          </cell>
          <cell r="W660">
            <v>50.8</v>
          </cell>
          <cell r="X660">
            <v>50.8</v>
          </cell>
          <cell r="Y660">
            <v>50.8</v>
          </cell>
          <cell r="Z660">
            <v>50.8</v>
          </cell>
          <cell r="AA660">
            <v>50.8</v>
          </cell>
          <cell r="AB660">
            <v>50.8</v>
          </cell>
          <cell r="AC660">
            <v>50.8</v>
          </cell>
          <cell r="AD660">
            <v>50.8</v>
          </cell>
        </row>
        <row r="661">
          <cell r="E661" t="str">
            <v>WaterMainCZ16Aug</v>
          </cell>
          <cell r="F661" t="str">
            <v>Temperature</v>
          </cell>
          <cell r="G661">
            <v>53.5</v>
          </cell>
          <cell r="H661">
            <v>53.5</v>
          </cell>
          <cell r="I661">
            <v>53.5</v>
          </cell>
          <cell r="J661">
            <v>53.5</v>
          </cell>
          <cell r="K661">
            <v>53.5</v>
          </cell>
          <cell r="L661">
            <v>53.5</v>
          </cell>
          <cell r="M661">
            <v>53.5</v>
          </cell>
          <cell r="N661">
            <v>53.5</v>
          </cell>
          <cell r="O661">
            <v>53.5</v>
          </cell>
          <cell r="P661">
            <v>53.5</v>
          </cell>
          <cell r="Q661">
            <v>53.5</v>
          </cell>
          <cell r="R661">
            <v>53.5</v>
          </cell>
          <cell r="S661">
            <v>53.5</v>
          </cell>
          <cell r="T661">
            <v>53.5</v>
          </cell>
          <cell r="U661">
            <v>53.5</v>
          </cell>
          <cell r="V661">
            <v>53.5</v>
          </cell>
          <cell r="W661">
            <v>53.5</v>
          </cell>
          <cell r="X661">
            <v>53.5</v>
          </cell>
          <cell r="Y661">
            <v>53.5</v>
          </cell>
          <cell r="Z661">
            <v>53.5</v>
          </cell>
          <cell r="AA661">
            <v>53.5</v>
          </cell>
          <cell r="AB661">
            <v>53.5</v>
          </cell>
          <cell r="AC661">
            <v>53.5</v>
          </cell>
          <cell r="AD661">
            <v>53.5</v>
          </cell>
        </row>
        <row r="662">
          <cell r="E662" t="str">
            <v>WaterMainCZ16Sep</v>
          </cell>
          <cell r="F662" t="str">
            <v>Temperature</v>
          </cell>
          <cell r="G662">
            <v>53</v>
          </cell>
          <cell r="H662">
            <v>53</v>
          </cell>
          <cell r="I662">
            <v>53</v>
          </cell>
          <cell r="J662">
            <v>53</v>
          </cell>
          <cell r="K662">
            <v>53</v>
          </cell>
          <cell r="L662">
            <v>53</v>
          </cell>
          <cell r="M662">
            <v>53</v>
          </cell>
          <cell r="N662">
            <v>53</v>
          </cell>
          <cell r="O662">
            <v>53</v>
          </cell>
          <cell r="P662">
            <v>53</v>
          </cell>
          <cell r="Q662">
            <v>53</v>
          </cell>
          <cell r="R662">
            <v>53</v>
          </cell>
          <cell r="S662">
            <v>53</v>
          </cell>
          <cell r="T662">
            <v>53</v>
          </cell>
          <cell r="U662">
            <v>53</v>
          </cell>
          <cell r="V662">
            <v>53</v>
          </cell>
          <cell r="W662">
            <v>53</v>
          </cell>
          <cell r="X662">
            <v>53</v>
          </cell>
          <cell r="Y662">
            <v>53</v>
          </cell>
          <cell r="Z662">
            <v>53</v>
          </cell>
          <cell r="AA662">
            <v>53</v>
          </cell>
          <cell r="AB662">
            <v>53</v>
          </cell>
          <cell r="AC662">
            <v>53</v>
          </cell>
          <cell r="AD662">
            <v>53</v>
          </cell>
        </row>
        <row r="663">
          <cell r="E663" t="str">
            <v>WaterMainCZ16Oct</v>
          </cell>
          <cell r="F663" t="str">
            <v>Temperature</v>
          </cell>
          <cell r="G663">
            <v>50.8</v>
          </cell>
          <cell r="H663">
            <v>50.8</v>
          </cell>
          <cell r="I663">
            <v>50.8</v>
          </cell>
          <cell r="J663">
            <v>50.8</v>
          </cell>
          <cell r="K663">
            <v>50.8</v>
          </cell>
          <cell r="L663">
            <v>50.8</v>
          </cell>
          <cell r="M663">
            <v>50.8</v>
          </cell>
          <cell r="N663">
            <v>50.8</v>
          </cell>
          <cell r="O663">
            <v>50.8</v>
          </cell>
          <cell r="P663">
            <v>50.8</v>
          </cell>
          <cell r="Q663">
            <v>50.8</v>
          </cell>
          <cell r="R663">
            <v>50.8</v>
          </cell>
          <cell r="S663">
            <v>50.8</v>
          </cell>
          <cell r="T663">
            <v>50.8</v>
          </cell>
          <cell r="U663">
            <v>50.8</v>
          </cell>
          <cell r="V663">
            <v>50.8</v>
          </cell>
          <cell r="W663">
            <v>50.8</v>
          </cell>
          <cell r="X663">
            <v>50.8</v>
          </cell>
          <cell r="Y663">
            <v>50.8</v>
          </cell>
          <cell r="Z663">
            <v>50.8</v>
          </cell>
          <cell r="AA663">
            <v>50.8</v>
          </cell>
          <cell r="AB663">
            <v>50.8</v>
          </cell>
          <cell r="AC663">
            <v>50.8</v>
          </cell>
          <cell r="AD663">
            <v>50.8</v>
          </cell>
        </row>
        <row r="664">
          <cell r="E664" t="str">
            <v>WaterMainCZ16Nov</v>
          </cell>
          <cell r="F664" t="str">
            <v>Temperature</v>
          </cell>
          <cell r="G664">
            <v>46.8</v>
          </cell>
          <cell r="H664">
            <v>46.8</v>
          </cell>
          <cell r="I664">
            <v>46.8</v>
          </cell>
          <cell r="J664">
            <v>46.8</v>
          </cell>
          <cell r="K664">
            <v>46.8</v>
          </cell>
          <cell r="L664">
            <v>46.8</v>
          </cell>
          <cell r="M664">
            <v>46.8</v>
          </cell>
          <cell r="N664">
            <v>46.8</v>
          </cell>
          <cell r="O664">
            <v>46.8</v>
          </cell>
          <cell r="P664">
            <v>46.8</v>
          </cell>
          <cell r="Q664">
            <v>46.8</v>
          </cell>
          <cell r="R664">
            <v>46.8</v>
          </cell>
          <cell r="S664">
            <v>46.8</v>
          </cell>
          <cell r="T664">
            <v>46.8</v>
          </cell>
          <cell r="U664">
            <v>46.8</v>
          </cell>
          <cell r="V664">
            <v>46.8</v>
          </cell>
          <cell r="W664">
            <v>46.8</v>
          </cell>
          <cell r="X664">
            <v>46.8</v>
          </cell>
          <cell r="Y664">
            <v>46.8</v>
          </cell>
          <cell r="Z664">
            <v>46.8</v>
          </cell>
          <cell r="AA664">
            <v>46.8</v>
          </cell>
          <cell r="AB664">
            <v>46.8</v>
          </cell>
          <cell r="AC664">
            <v>46.8</v>
          </cell>
          <cell r="AD664">
            <v>46.8</v>
          </cell>
        </row>
        <row r="665">
          <cell r="E665" t="str">
            <v>WaterMainCZ16Dec</v>
          </cell>
          <cell r="F665" t="str">
            <v>Temperature</v>
          </cell>
          <cell r="G665">
            <v>42.8</v>
          </cell>
          <cell r="H665">
            <v>42.8</v>
          </cell>
          <cell r="I665">
            <v>42.8</v>
          </cell>
          <cell r="J665">
            <v>42.8</v>
          </cell>
          <cell r="K665">
            <v>42.8</v>
          </cell>
          <cell r="L665">
            <v>42.8</v>
          </cell>
          <cell r="M665">
            <v>42.8</v>
          </cell>
          <cell r="N665">
            <v>42.8</v>
          </cell>
          <cell r="O665">
            <v>42.8</v>
          </cell>
          <cell r="P665">
            <v>42.8</v>
          </cell>
          <cell r="Q665">
            <v>42.8</v>
          </cell>
          <cell r="R665">
            <v>42.8</v>
          </cell>
          <cell r="S665">
            <v>42.8</v>
          </cell>
          <cell r="T665">
            <v>42.8</v>
          </cell>
          <cell r="U665">
            <v>42.8</v>
          </cell>
          <cell r="V665">
            <v>42.8</v>
          </cell>
          <cell r="W665">
            <v>42.8</v>
          </cell>
          <cell r="X665">
            <v>42.8</v>
          </cell>
          <cell r="Y665">
            <v>42.8</v>
          </cell>
          <cell r="Z665">
            <v>42.8</v>
          </cell>
          <cell r="AA665">
            <v>42.8</v>
          </cell>
          <cell r="AB665">
            <v>42.8</v>
          </cell>
          <cell r="AC665">
            <v>42.8</v>
          </cell>
          <cell r="AD665">
            <v>42.8</v>
          </cell>
        </row>
      </sheetData>
      <sheetData sheetId="18">
        <row r="2">
          <cell r="E2" t="str">
            <v>//DayofWeek</v>
          </cell>
          <cell r="F2">
            <v>0</v>
          </cell>
          <cell r="G2" t="str">
            <v>Mon</v>
          </cell>
          <cell r="H2" t="str">
            <v>Tue</v>
          </cell>
          <cell r="I2" t="str">
            <v>Wed</v>
          </cell>
          <cell r="J2" t="str">
            <v>Thu</v>
          </cell>
          <cell r="K2" t="str">
            <v>Fri</v>
          </cell>
          <cell r="L2" t="str">
            <v>Sat</v>
          </cell>
          <cell r="M2" t="str">
            <v>Sun</v>
          </cell>
          <cell r="N2" t="str">
            <v>Hol</v>
          </cell>
          <cell r="O2" t="str">
            <v>HtgDD</v>
          </cell>
          <cell r="P2" t="str">
            <v>ClgDD</v>
          </cell>
        </row>
        <row r="3">
          <cell r="E3" t="str">
            <v>OnWk</v>
          </cell>
          <cell r="F3" t="str">
            <v>Fraction</v>
          </cell>
          <cell r="G3" t="str">
            <v>OnDay</v>
          </cell>
          <cell r="H3" t="str">
            <v>OnDay</v>
          </cell>
          <cell r="I3" t="str">
            <v>OnDay</v>
          </cell>
          <cell r="J3" t="str">
            <v>OnDay</v>
          </cell>
          <cell r="K3" t="str">
            <v>OnDay</v>
          </cell>
          <cell r="L3" t="str">
            <v>OnDay</v>
          </cell>
          <cell r="M3" t="str">
            <v>OnDay</v>
          </cell>
          <cell r="N3" t="str">
            <v>OnDay</v>
          </cell>
          <cell r="O3" t="str">
            <v>OnDay</v>
          </cell>
          <cell r="P3" t="str">
            <v>OnDay</v>
          </cell>
        </row>
        <row r="4">
          <cell r="E4" t="str">
            <v>OffWk</v>
          </cell>
          <cell r="F4" t="str">
            <v>Fraction</v>
          </cell>
          <cell r="G4" t="str">
            <v>OffDay</v>
          </cell>
          <cell r="H4" t="str">
            <v>OffDay</v>
          </cell>
          <cell r="I4" t="str">
            <v>OffDay</v>
          </cell>
          <cell r="J4" t="str">
            <v>OffDay</v>
          </cell>
          <cell r="K4" t="str">
            <v>OffDay</v>
          </cell>
          <cell r="L4" t="str">
            <v>OffDay</v>
          </cell>
          <cell r="M4" t="str">
            <v>OffDay</v>
          </cell>
          <cell r="N4" t="str">
            <v>OffDay</v>
          </cell>
          <cell r="O4" t="str">
            <v>OffDay</v>
          </cell>
          <cell r="P4" t="str">
            <v>OffDay</v>
          </cell>
        </row>
        <row r="5">
          <cell r="E5" t="str">
            <v>AverageServiceHotWaterWk</v>
          </cell>
          <cell r="F5" t="str">
            <v>Fraction</v>
          </cell>
          <cell r="G5" t="str">
            <v>AverageServiceHotWaterWD</v>
          </cell>
          <cell r="H5" t="str">
            <v>AverageServiceHotWaterWD</v>
          </cell>
          <cell r="I5" t="str">
            <v>AverageServiceHotWaterWD</v>
          </cell>
          <cell r="J5" t="str">
            <v>AverageServiceHotWaterWD</v>
          </cell>
          <cell r="K5" t="str">
            <v>AverageServiceHotWaterWD</v>
          </cell>
          <cell r="L5" t="str">
            <v>AverageServiceHotWaterSat</v>
          </cell>
          <cell r="M5" t="str">
            <v>AverageServiceHotWaterSun</v>
          </cell>
          <cell r="N5" t="str">
            <v>AverageServiceHotWaterSun</v>
          </cell>
          <cell r="O5" t="str">
            <v>AverageServiceHotWaterWD</v>
          </cell>
          <cell r="P5" t="str">
            <v>AverageServiceHotWaterWD</v>
          </cell>
        </row>
        <row r="6">
          <cell r="E6" t="str">
            <v>AssemblyOccupancyWk</v>
          </cell>
          <cell r="F6" t="str">
            <v>Fraction</v>
          </cell>
          <cell r="G6" t="str">
            <v>AssemblyOccupancyWD</v>
          </cell>
          <cell r="H6" t="str">
            <v>AssemblyOccupancyWD</v>
          </cell>
          <cell r="I6" t="str">
            <v>AssemblyOccupancyWD</v>
          </cell>
          <cell r="J6" t="str">
            <v>AssemblyOccupancyWD</v>
          </cell>
          <cell r="K6" t="str">
            <v>AssemblyOccupancyWD</v>
          </cell>
          <cell r="L6" t="str">
            <v>AssemblyOccupancySat</v>
          </cell>
          <cell r="M6" t="str">
            <v>AssemblyOccupancySun</v>
          </cell>
          <cell r="N6" t="str">
            <v>AssemblyOccupancySun</v>
          </cell>
          <cell r="O6" t="str">
            <v>OffDay</v>
          </cell>
          <cell r="P6" t="str">
            <v>OnDay</v>
          </cell>
        </row>
        <row r="7">
          <cell r="E7" t="str">
            <v>AssemblyLightsWk</v>
          </cell>
          <cell r="F7" t="str">
            <v>Fraction</v>
          </cell>
          <cell r="G7" t="str">
            <v>AssemblyLightsWD</v>
          </cell>
          <cell r="H7" t="str">
            <v>AssemblyLightsWD</v>
          </cell>
          <cell r="I7" t="str">
            <v>AssemblyLightsWD</v>
          </cell>
          <cell r="J7" t="str">
            <v>AssemblyLightsWD</v>
          </cell>
          <cell r="K7" t="str">
            <v>AssemblyLightsWD</v>
          </cell>
          <cell r="L7" t="str">
            <v>AssemblyLightsSat</v>
          </cell>
          <cell r="M7" t="str">
            <v>AssemblyLightsSun</v>
          </cell>
          <cell r="N7" t="str">
            <v>AssemblyLightsSun</v>
          </cell>
          <cell r="O7" t="str">
            <v>OffDay</v>
          </cell>
          <cell r="P7" t="str">
            <v>OnDay</v>
          </cell>
        </row>
        <row r="8">
          <cell r="E8" t="str">
            <v>AssemblyReceptacleWk</v>
          </cell>
          <cell r="F8" t="str">
            <v>Fraction</v>
          </cell>
          <cell r="G8" t="str">
            <v>AssemblyReceptacleWD</v>
          </cell>
          <cell r="H8" t="str">
            <v>AssemblyReceptacleWD</v>
          </cell>
          <cell r="I8" t="str">
            <v>AssemblyReceptacleWD</v>
          </cell>
          <cell r="J8" t="str">
            <v>AssemblyReceptacleWD</v>
          </cell>
          <cell r="K8" t="str">
            <v>AssemblyReceptacleWD</v>
          </cell>
          <cell r="L8" t="str">
            <v>AssemblyReceptacleSat</v>
          </cell>
          <cell r="M8" t="str">
            <v>AssemblyReceptacleSun</v>
          </cell>
          <cell r="N8" t="str">
            <v>AssemblyReceptacleSun</v>
          </cell>
          <cell r="O8" t="str">
            <v>OffDay</v>
          </cell>
          <cell r="P8" t="str">
            <v>OnDay</v>
          </cell>
        </row>
        <row r="9">
          <cell r="E9" t="str">
            <v>AssemblyHVACAvailWk</v>
          </cell>
          <cell r="F9" t="str">
            <v>OnOff</v>
          </cell>
          <cell r="G9" t="str">
            <v>AssemblyHVACAvailWD</v>
          </cell>
          <cell r="H9" t="str">
            <v>AssemblyHVACAvailWD</v>
          </cell>
          <cell r="I9" t="str">
            <v>AssemblyHVACAvailWD</v>
          </cell>
          <cell r="J9" t="str">
            <v>AssemblyHVACAvailWD</v>
          </cell>
          <cell r="K9" t="str">
            <v>AssemblyHVACAvailWD</v>
          </cell>
          <cell r="L9" t="str">
            <v>AssemblyHVACAvailSat</v>
          </cell>
          <cell r="M9" t="str">
            <v>AssemblyHVACAvailSun</v>
          </cell>
          <cell r="N9" t="str">
            <v>AssemblyHVACAvailSun</v>
          </cell>
          <cell r="O9" t="str">
            <v>OnDay</v>
          </cell>
          <cell r="P9" t="str">
            <v>OnDay</v>
          </cell>
        </row>
        <row r="10">
          <cell r="E10" t="str">
            <v>AssemblyServiceHotWaterWk</v>
          </cell>
          <cell r="F10" t="str">
            <v>Fraction</v>
          </cell>
          <cell r="G10" t="str">
            <v>AssemblyServiceHotWaterWD</v>
          </cell>
          <cell r="H10" t="str">
            <v>AssemblyServiceHotWaterWD</v>
          </cell>
          <cell r="I10" t="str">
            <v>AssemblyServiceHotWaterWD</v>
          </cell>
          <cell r="J10" t="str">
            <v>AssemblyServiceHotWaterWD</v>
          </cell>
          <cell r="K10" t="str">
            <v>AssemblyServiceHotWaterWD</v>
          </cell>
          <cell r="L10" t="str">
            <v>AssemblyServiceHotWaterSat</v>
          </cell>
          <cell r="M10" t="str">
            <v>AssemblyServiceHotWaterSun</v>
          </cell>
          <cell r="N10" t="str">
            <v>AssemblyServiceHotWaterSun</v>
          </cell>
          <cell r="O10" t="str">
            <v>OffDay</v>
          </cell>
          <cell r="P10" t="str">
            <v>OnDay</v>
          </cell>
        </row>
        <row r="11">
          <cell r="E11" t="str">
            <v>AssemblyElevatorWk</v>
          </cell>
          <cell r="F11" t="str">
            <v>Fraction</v>
          </cell>
          <cell r="G11" t="str">
            <v>AssemblyElevatorWD</v>
          </cell>
          <cell r="H11" t="str">
            <v>AssemblyElevatorWD</v>
          </cell>
          <cell r="I11" t="str">
            <v>AssemblyElevatorWD</v>
          </cell>
          <cell r="J11" t="str">
            <v>AssemblyElevatorWD</v>
          </cell>
          <cell r="K11" t="str">
            <v>AssemblyElevatorWD</v>
          </cell>
          <cell r="L11" t="str">
            <v>AssemblyElevatorSat</v>
          </cell>
          <cell r="M11" t="str">
            <v>AssemblyElevatorSun</v>
          </cell>
          <cell r="N11" t="str">
            <v>AssemblyElevatorSun</v>
          </cell>
          <cell r="O11" t="str">
            <v>OffDay</v>
          </cell>
          <cell r="P11" t="str">
            <v>OnDay</v>
          </cell>
        </row>
        <row r="12">
          <cell r="E12" t="str">
            <v>AssemblyRefrigerationWk</v>
          </cell>
          <cell r="F12" t="str">
            <v>Fraction</v>
          </cell>
          <cell r="G12" t="str">
            <v>AssemblyRefrigerationWD</v>
          </cell>
          <cell r="H12" t="str">
            <v>AssemblyRefrigerationWD</v>
          </cell>
          <cell r="I12" t="str">
            <v>AssemblyRefrigerationWD</v>
          </cell>
          <cell r="J12" t="str">
            <v>AssemblyRefrigerationWD</v>
          </cell>
          <cell r="K12" t="str">
            <v>AssemblyRefrigerationWD</v>
          </cell>
          <cell r="L12" t="str">
            <v>AssemblyRefrigerationSat</v>
          </cell>
          <cell r="M12" t="str">
            <v>AssemblyRefrigerationSun</v>
          </cell>
          <cell r="N12" t="str">
            <v>AssemblyRefrigerationSun</v>
          </cell>
          <cell r="O12" t="str">
            <v>AssemblyRefrigerationSun</v>
          </cell>
          <cell r="P12" t="str">
            <v>AssemblyRefrigerationWD</v>
          </cell>
        </row>
        <row r="13">
          <cell r="E13" t="str">
            <v>AssemblyGasEquipWk</v>
          </cell>
          <cell r="F13" t="str">
            <v>Fraction</v>
          </cell>
          <cell r="G13" t="str">
            <v>AssemblyGasEquipWD</v>
          </cell>
          <cell r="H13" t="str">
            <v>AssemblyGasEquipWD</v>
          </cell>
          <cell r="I13" t="str">
            <v>AssemblyGasEquipWD</v>
          </cell>
          <cell r="J13" t="str">
            <v>AssemblyGasEquipWD</v>
          </cell>
          <cell r="K13" t="str">
            <v>AssemblyGasEquipWD</v>
          </cell>
          <cell r="L13" t="str">
            <v>AssemblyGasEquipSat</v>
          </cell>
          <cell r="M13" t="str">
            <v>AssemblyGasEquipSun</v>
          </cell>
          <cell r="N13" t="str">
            <v>AssemblyGasEquipSun</v>
          </cell>
          <cell r="O13" t="str">
            <v>OffDay</v>
          </cell>
          <cell r="P13" t="str">
            <v>OnDay</v>
          </cell>
        </row>
        <row r="14">
          <cell r="E14" t="str">
            <v>AssemblyHtgSetPtWk</v>
          </cell>
          <cell r="F14" t="str">
            <v>Temperature</v>
          </cell>
          <cell r="G14" t="str">
            <v>AssemblyHtgSetPtWD</v>
          </cell>
          <cell r="H14" t="str">
            <v>AssemblyHtgSetPtWD</v>
          </cell>
          <cell r="I14" t="str">
            <v>AssemblyHtgSetPtWD</v>
          </cell>
          <cell r="J14" t="str">
            <v>AssemblyHtgSetPtWD</v>
          </cell>
          <cell r="K14" t="str">
            <v>AssemblyHtgSetPtWD</v>
          </cell>
          <cell r="L14" t="str">
            <v>AssemblyHtgSetPtSat</v>
          </cell>
          <cell r="M14" t="str">
            <v>AssemblyHtgSetPtSun</v>
          </cell>
          <cell r="N14" t="str">
            <v>AssemblyHtgSetPtSun</v>
          </cell>
          <cell r="O14" t="str">
            <v>AssemblyHtgSetPtWD</v>
          </cell>
          <cell r="P14" t="str">
            <v>AssemblyHtgSetPtWD</v>
          </cell>
        </row>
        <row r="15">
          <cell r="E15" t="str">
            <v>AssemblyClgSetPtWk</v>
          </cell>
          <cell r="F15" t="str">
            <v>Temperature</v>
          </cell>
          <cell r="G15" t="str">
            <v>AssemblyClgSetPtWD</v>
          </cell>
          <cell r="H15" t="str">
            <v>AssemblyClgSetPtWD</v>
          </cell>
          <cell r="I15" t="str">
            <v>AssemblyClgSetPtWD</v>
          </cell>
          <cell r="J15" t="str">
            <v>AssemblyClgSetPtWD</v>
          </cell>
          <cell r="K15" t="str">
            <v>AssemblyClgSetPtWD</v>
          </cell>
          <cell r="L15" t="str">
            <v>AssemblyClgSetPtSat</v>
          </cell>
          <cell r="M15" t="str">
            <v>AssemblyClgSetPtSun</v>
          </cell>
          <cell r="N15" t="str">
            <v>AssemblyClgSetPtSun</v>
          </cell>
          <cell r="O15" t="str">
            <v>AssemblyClgSetPtWD</v>
          </cell>
          <cell r="P15" t="str">
            <v>AssemblyClgSetPtWD</v>
          </cell>
        </row>
        <row r="16">
          <cell r="E16" t="str">
            <v>AssemblyInfiltrationWk</v>
          </cell>
          <cell r="F16" t="str">
            <v>Fraction</v>
          </cell>
          <cell r="G16" t="str">
            <v>AssemblyInfiltrationWD</v>
          </cell>
          <cell r="H16" t="str">
            <v>AssemblyInfiltrationWD</v>
          </cell>
          <cell r="I16" t="str">
            <v>AssemblyInfiltrationWD</v>
          </cell>
          <cell r="J16" t="str">
            <v>AssemblyInfiltrationWD</v>
          </cell>
          <cell r="K16" t="str">
            <v>AssemblyInfiltrationWD</v>
          </cell>
          <cell r="L16" t="str">
            <v>AssemblyInfiltrationSat</v>
          </cell>
          <cell r="M16" t="str">
            <v>AssemblyInfiltrationSun</v>
          </cell>
          <cell r="N16" t="str">
            <v>AssemblyInfiltrationSun</v>
          </cell>
          <cell r="O16" t="str">
            <v>AssemblyInfiltrationWD</v>
          </cell>
          <cell r="P16" t="str">
            <v>AssemblyInfiltrationWD</v>
          </cell>
        </row>
        <row r="17">
          <cell r="E17" t="str">
            <v>AssemblyEscalatorWk</v>
          </cell>
          <cell r="F17" t="str">
            <v>Fraction</v>
          </cell>
          <cell r="G17" t="str">
            <v>AssemblyEscalatorWD</v>
          </cell>
          <cell r="H17" t="str">
            <v>AssemblyEscalatorWD</v>
          </cell>
          <cell r="I17" t="str">
            <v>AssemblyEscalatorWD</v>
          </cell>
          <cell r="J17" t="str">
            <v>AssemblyEscalatorWD</v>
          </cell>
          <cell r="K17" t="str">
            <v>AssemblyEscalatorWD</v>
          </cell>
          <cell r="L17" t="str">
            <v>AssemblyEscalatorSat</v>
          </cell>
          <cell r="M17" t="str">
            <v>AssemblyEscalatorSun</v>
          </cell>
          <cell r="N17" t="str">
            <v>AssemblyEscalatorSun</v>
          </cell>
          <cell r="O17" t="str">
            <v>OffDay</v>
          </cell>
          <cell r="P17" t="str">
            <v>OnDay</v>
          </cell>
        </row>
        <row r="18">
          <cell r="E18" t="str">
            <v>AssemblyWtrHtrSetPtWk</v>
          </cell>
          <cell r="F18" t="str">
            <v>Temperature</v>
          </cell>
          <cell r="G18" t="str">
            <v>AssemblyWtrHtrSetPtWD</v>
          </cell>
          <cell r="H18" t="str">
            <v>AssemblyWtrHtrSetPtWD</v>
          </cell>
          <cell r="I18" t="str">
            <v>AssemblyWtrHtrSetPtWD</v>
          </cell>
          <cell r="J18" t="str">
            <v>AssemblyWtrHtrSetPtWD</v>
          </cell>
          <cell r="K18" t="str">
            <v>AssemblyWtrHtrSetPtWD</v>
          </cell>
          <cell r="L18" t="str">
            <v>AssemblyWtrHtrSetPtSat</v>
          </cell>
          <cell r="M18" t="str">
            <v>AssemblyWtrHtrSetPtSun</v>
          </cell>
          <cell r="N18" t="str">
            <v>AssemblyWtrHtrSetPtSun</v>
          </cell>
          <cell r="O18" t="str">
            <v>AssemblyWtrHtrSetPtWD</v>
          </cell>
          <cell r="P18" t="str">
            <v>AssemblyWtrHtrSetPtWD</v>
          </cell>
        </row>
        <row r="19">
          <cell r="E19" t="str">
            <v>DataOccupancyWk</v>
          </cell>
          <cell r="F19" t="str">
            <v>Fraction</v>
          </cell>
          <cell r="G19" t="str">
            <v>DataOccupancyWD</v>
          </cell>
          <cell r="H19" t="str">
            <v>DataOccupancyWD</v>
          </cell>
          <cell r="I19" t="str">
            <v>DataOccupancyWD</v>
          </cell>
          <cell r="J19" t="str">
            <v>DataOccupancyWD</v>
          </cell>
          <cell r="K19" t="str">
            <v>DataOccupancyWD</v>
          </cell>
          <cell r="L19" t="str">
            <v>DataOccupancySat</v>
          </cell>
          <cell r="M19" t="str">
            <v>DataOccupancySun</v>
          </cell>
          <cell r="N19" t="str">
            <v>DataOccupancySun</v>
          </cell>
          <cell r="O19" t="str">
            <v>OffDay</v>
          </cell>
          <cell r="P19" t="str">
            <v>OnDay</v>
          </cell>
        </row>
        <row r="20">
          <cell r="E20" t="str">
            <v>DataLightsWk</v>
          </cell>
          <cell r="F20" t="str">
            <v>Fraction</v>
          </cell>
          <cell r="G20" t="str">
            <v>DataLightsWD</v>
          </cell>
          <cell r="H20" t="str">
            <v>DataLightsWD</v>
          </cell>
          <cell r="I20" t="str">
            <v>DataLightsWD</v>
          </cell>
          <cell r="J20" t="str">
            <v>DataLightsWD</v>
          </cell>
          <cell r="K20" t="str">
            <v>DataLightsWD</v>
          </cell>
          <cell r="L20" t="str">
            <v>DataLightsSat</v>
          </cell>
          <cell r="M20" t="str">
            <v>DataLightsSun</v>
          </cell>
          <cell r="N20" t="str">
            <v>DataLightsSun</v>
          </cell>
          <cell r="O20" t="str">
            <v>OffDay</v>
          </cell>
          <cell r="P20" t="str">
            <v>OnDay</v>
          </cell>
        </row>
        <row r="21">
          <cell r="E21" t="str">
            <v>DataReceptacleJanMaySepWk</v>
          </cell>
          <cell r="F21" t="str">
            <v>Fraction</v>
          </cell>
          <cell r="G21" t="str">
            <v>DataReceptacleJanMaySep</v>
          </cell>
          <cell r="H21" t="str">
            <v>DataReceptacleJanMaySep</v>
          </cell>
          <cell r="I21" t="str">
            <v>DataReceptacleJanMaySep</v>
          </cell>
          <cell r="J21" t="str">
            <v>DataReceptacleJanMaySep</v>
          </cell>
          <cell r="K21" t="str">
            <v>DataReceptacleJanMaySep</v>
          </cell>
          <cell r="L21" t="str">
            <v>DataReceptacleJanMaySep</v>
          </cell>
          <cell r="M21" t="str">
            <v>DataReceptacleJanMaySep</v>
          </cell>
          <cell r="N21" t="str">
            <v>DataReceptacleJanMaySep</v>
          </cell>
          <cell r="O21" t="str">
            <v>OffDay</v>
          </cell>
          <cell r="P21" t="str">
            <v>OnDay</v>
          </cell>
        </row>
        <row r="22">
          <cell r="E22" t="str">
            <v>DataReceptacleFebJunOctWk</v>
          </cell>
          <cell r="F22" t="str">
            <v>Fraction</v>
          </cell>
          <cell r="G22" t="str">
            <v>DataReceptacleFebJunOct</v>
          </cell>
          <cell r="H22" t="str">
            <v>DataReceptacleFebJunOct</v>
          </cell>
          <cell r="I22" t="str">
            <v>DataReceptacleFebJunOct</v>
          </cell>
          <cell r="J22" t="str">
            <v>DataReceptacleFebJunOct</v>
          </cell>
          <cell r="K22" t="str">
            <v>DataReceptacleFebJunOct</v>
          </cell>
          <cell r="L22" t="str">
            <v>DataReceptacleFebJunOct</v>
          </cell>
          <cell r="M22" t="str">
            <v>DataReceptacleFebJunOct</v>
          </cell>
          <cell r="N22" t="str">
            <v>DataReceptacleFebJunOct</v>
          </cell>
          <cell r="O22" t="str">
            <v>OffDay</v>
          </cell>
          <cell r="P22" t="str">
            <v>OnDay</v>
          </cell>
        </row>
        <row r="23">
          <cell r="E23" t="str">
            <v>DataReceptacleMarJulNovWk</v>
          </cell>
          <cell r="F23" t="str">
            <v>Fraction</v>
          </cell>
          <cell r="G23" t="str">
            <v>DataReceptacleMarJulNov</v>
          </cell>
          <cell r="H23" t="str">
            <v>DataReceptacleMarJulNov</v>
          </cell>
          <cell r="I23" t="str">
            <v>DataReceptacleMarJulNov</v>
          </cell>
          <cell r="J23" t="str">
            <v>DataReceptacleMarJulNov</v>
          </cell>
          <cell r="K23" t="str">
            <v>DataReceptacleMarJulNov</v>
          </cell>
          <cell r="L23" t="str">
            <v>DataReceptacleMarJulNov</v>
          </cell>
          <cell r="M23" t="str">
            <v>DataReceptacleMarJulNov</v>
          </cell>
          <cell r="N23" t="str">
            <v>DataReceptacleMarJulNov</v>
          </cell>
          <cell r="O23" t="str">
            <v>OffDay</v>
          </cell>
          <cell r="P23" t="str">
            <v>OnDay</v>
          </cell>
        </row>
        <row r="24">
          <cell r="E24" t="str">
            <v>DataReceptacleAprAugDecWk</v>
          </cell>
          <cell r="F24" t="str">
            <v>Fraction</v>
          </cell>
          <cell r="G24" t="str">
            <v>DataReceptacleAprAugDec</v>
          </cell>
          <cell r="H24" t="str">
            <v>DataReceptacleAprAugDec</v>
          </cell>
          <cell r="I24" t="str">
            <v>DataReceptacleAprAugDec</v>
          </cell>
          <cell r="J24" t="str">
            <v>DataReceptacleAprAugDec</v>
          </cell>
          <cell r="K24" t="str">
            <v>DataReceptacleAprAugDec</v>
          </cell>
          <cell r="L24" t="str">
            <v>DataReceptacleAprAugDec</v>
          </cell>
          <cell r="M24" t="str">
            <v>DataReceptacleAprAugDec</v>
          </cell>
          <cell r="N24" t="str">
            <v>DataReceptacleAprAugDec</v>
          </cell>
          <cell r="O24" t="str">
            <v>OffDay</v>
          </cell>
          <cell r="P24" t="str">
            <v>OnDay</v>
          </cell>
        </row>
        <row r="25">
          <cell r="E25" t="str">
            <v>DataHVACAvailWk</v>
          </cell>
          <cell r="F25" t="str">
            <v>OnOff</v>
          </cell>
          <cell r="G25" t="str">
            <v>DataHVACAvailWD</v>
          </cell>
          <cell r="H25" t="str">
            <v>DataHVACAvailWD</v>
          </cell>
          <cell r="I25" t="str">
            <v>DataHVACAvailWD</v>
          </cell>
          <cell r="J25" t="str">
            <v>DataHVACAvailWD</v>
          </cell>
          <cell r="K25" t="str">
            <v>DataHVACAvailWD</v>
          </cell>
          <cell r="L25" t="str">
            <v>DataHVACAvailSat</v>
          </cell>
          <cell r="M25" t="str">
            <v>DataHVACAvailSun</v>
          </cell>
          <cell r="N25" t="str">
            <v>DataHVACAvailSun</v>
          </cell>
          <cell r="O25" t="str">
            <v>OnDay</v>
          </cell>
          <cell r="P25" t="str">
            <v>OnDay</v>
          </cell>
        </row>
        <row r="26">
          <cell r="E26" t="str">
            <v>DataServiceHotWaterWk</v>
          </cell>
          <cell r="F26" t="str">
            <v>Fraction</v>
          </cell>
          <cell r="G26" t="str">
            <v>DataServiceHotWaterWD</v>
          </cell>
          <cell r="H26" t="str">
            <v>DataServiceHotWaterWD</v>
          </cell>
          <cell r="I26" t="str">
            <v>DataServiceHotWaterWD</v>
          </cell>
          <cell r="J26" t="str">
            <v>DataServiceHotWaterWD</v>
          </cell>
          <cell r="K26" t="str">
            <v>DataServiceHotWaterWD</v>
          </cell>
          <cell r="L26" t="str">
            <v>DataServiceHotWaterSat</v>
          </cell>
          <cell r="M26" t="str">
            <v>DataServiceHotWaterSun</v>
          </cell>
          <cell r="N26" t="str">
            <v>DataServiceHotWaterSun</v>
          </cell>
          <cell r="O26" t="str">
            <v>OffDay</v>
          </cell>
          <cell r="P26" t="str">
            <v>OnDay</v>
          </cell>
        </row>
        <row r="27">
          <cell r="E27" t="str">
            <v>DataElevatorWk</v>
          </cell>
          <cell r="F27" t="str">
            <v>Fraction</v>
          </cell>
          <cell r="G27" t="str">
            <v>DataElevatorWD</v>
          </cell>
          <cell r="H27" t="str">
            <v>DataElevatorWD</v>
          </cell>
          <cell r="I27" t="str">
            <v>DataElevatorWD</v>
          </cell>
          <cell r="J27" t="str">
            <v>DataElevatorWD</v>
          </cell>
          <cell r="K27" t="str">
            <v>DataElevatorWD</v>
          </cell>
          <cell r="L27" t="str">
            <v>DataElevatorSat</v>
          </cell>
          <cell r="M27" t="str">
            <v>DataElevatorSun</v>
          </cell>
          <cell r="N27" t="str">
            <v>DataElevatorSun</v>
          </cell>
          <cell r="O27" t="str">
            <v>OffDay</v>
          </cell>
          <cell r="P27" t="str">
            <v>OnDay</v>
          </cell>
        </row>
        <row r="28">
          <cell r="E28" t="str">
            <v>DataHtgSetPtWk</v>
          </cell>
          <cell r="F28" t="str">
            <v>Temperature</v>
          </cell>
          <cell r="G28" t="str">
            <v>DataHtgSetPtWD</v>
          </cell>
          <cell r="H28" t="str">
            <v>DataHtgSetPtWD</v>
          </cell>
          <cell r="I28" t="str">
            <v>DataHtgSetPtWD</v>
          </cell>
          <cell r="J28" t="str">
            <v>DataHtgSetPtWD</v>
          </cell>
          <cell r="K28" t="str">
            <v>DataHtgSetPtWD</v>
          </cell>
          <cell r="L28" t="str">
            <v>DataHtgSetPtSat</v>
          </cell>
          <cell r="M28" t="str">
            <v>DataHtgSetPtSun</v>
          </cell>
          <cell r="N28" t="str">
            <v>DataHtgSetPtSun</v>
          </cell>
          <cell r="O28" t="str">
            <v>DataHtgSetPtWD</v>
          </cell>
          <cell r="P28" t="str">
            <v>DataHtgSetPtWD</v>
          </cell>
        </row>
        <row r="29">
          <cell r="E29" t="str">
            <v>DataClgSetPtWk</v>
          </cell>
          <cell r="F29" t="str">
            <v>Temperature</v>
          </cell>
          <cell r="G29" t="str">
            <v>DataClgSetPtWD</v>
          </cell>
          <cell r="H29" t="str">
            <v>DataClgSetPtWD</v>
          </cell>
          <cell r="I29" t="str">
            <v>DataClgSetPtWD</v>
          </cell>
          <cell r="J29" t="str">
            <v>DataClgSetPtWD</v>
          </cell>
          <cell r="K29" t="str">
            <v>DataClgSetPtWD</v>
          </cell>
          <cell r="L29" t="str">
            <v>DataClgSetPtSat</v>
          </cell>
          <cell r="M29" t="str">
            <v>DataClgSetPtSun</v>
          </cell>
          <cell r="N29" t="str">
            <v>DataClgSetPtSun</v>
          </cell>
          <cell r="O29" t="str">
            <v>DataClgSetPtWD</v>
          </cell>
          <cell r="P29" t="str">
            <v>DataClgSetPtWD</v>
          </cell>
        </row>
        <row r="30">
          <cell r="E30" t="str">
            <v>DataInfiltrationWk</v>
          </cell>
          <cell r="F30" t="str">
            <v>Fraction</v>
          </cell>
          <cell r="G30" t="str">
            <v>DataInfiltrationWD</v>
          </cell>
          <cell r="H30" t="str">
            <v>DataInfiltrationWD</v>
          </cell>
          <cell r="I30" t="str">
            <v>DataInfiltrationWD</v>
          </cell>
          <cell r="J30" t="str">
            <v>DataInfiltrationWD</v>
          </cell>
          <cell r="K30" t="str">
            <v>DataInfiltrationWD</v>
          </cell>
          <cell r="L30" t="str">
            <v>DataInfiltrationSat</v>
          </cell>
          <cell r="M30" t="str">
            <v>DataInfiltrationSun</v>
          </cell>
          <cell r="N30" t="str">
            <v>DataInfiltrationSun</v>
          </cell>
          <cell r="O30" t="str">
            <v>DataInfiltrationWD</v>
          </cell>
          <cell r="P30" t="str">
            <v>DataInfiltrationWD</v>
          </cell>
        </row>
        <row r="31">
          <cell r="E31" t="str">
            <v>DataWtrHtrSetPtWk</v>
          </cell>
          <cell r="F31" t="str">
            <v>Temperature</v>
          </cell>
          <cell r="G31" t="str">
            <v>DataWtrHtrSetPtWD</v>
          </cell>
          <cell r="H31" t="str">
            <v>DataWtrHtrSetPtWD</v>
          </cell>
          <cell r="I31" t="str">
            <v>DataWtrHtrSetPtWD</v>
          </cell>
          <cell r="J31" t="str">
            <v>DataWtrHtrSetPtWD</v>
          </cell>
          <cell r="K31" t="str">
            <v>DataWtrHtrSetPtWD</v>
          </cell>
          <cell r="L31" t="str">
            <v>DataWtrHtrSetPtSat</v>
          </cell>
          <cell r="M31" t="str">
            <v>DataWtrHtrSetPtSun</v>
          </cell>
          <cell r="N31" t="str">
            <v>DataWtrHtrSetPtSun</v>
          </cell>
          <cell r="O31" t="str">
            <v>DataWtrHtrSetPtWD</v>
          </cell>
          <cell r="P31" t="str">
            <v>DataWtrHtrSetPtWD</v>
          </cell>
        </row>
        <row r="32">
          <cell r="E32" t="str">
            <v>HealthOccupancyWk</v>
          </cell>
          <cell r="F32" t="str">
            <v>Fraction</v>
          </cell>
          <cell r="G32" t="str">
            <v>HealthOccupancyWD</v>
          </cell>
          <cell r="H32" t="str">
            <v>HealthOccupancyWD</v>
          </cell>
          <cell r="I32" t="str">
            <v>HealthOccupancyWD</v>
          </cell>
          <cell r="J32" t="str">
            <v>HealthOccupancyWD</v>
          </cell>
          <cell r="K32" t="str">
            <v>HealthOccupancyWD</v>
          </cell>
          <cell r="L32" t="str">
            <v>HealthOccupancySat</v>
          </cell>
          <cell r="M32" t="str">
            <v>HealthOccupancySun</v>
          </cell>
          <cell r="N32" t="str">
            <v>HealthOccupancySun</v>
          </cell>
          <cell r="O32" t="str">
            <v>OffDay</v>
          </cell>
          <cell r="P32" t="str">
            <v>OnDay</v>
          </cell>
        </row>
        <row r="33">
          <cell r="E33" t="str">
            <v>HealthLightsWk</v>
          </cell>
          <cell r="F33" t="str">
            <v>Fraction</v>
          </cell>
          <cell r="G33" t="str">
            <v>HealthLightsWD</v>
          </cell>
          <cell r="H33" t="str">
            <v>HealthLightsWD</v>
          </cell>
          <cell r="I33" t="str">
            <v>HealthLightsWD</v>
          </cell>
          <cell r="J33" t="str">
            <v>HealthLightsWD</v>
          </cell>
          <cell r="K33" t="str">
            <v>HealthLightsWD</v>
          </cell>
          <cell r="L33" t="str">
            <v>HealthLightsSat</v>
          </cell>
          <cell r="M33" t="str">
            <v>HealthLightsSun</v>
          </cell>
          <cell r="N33" t="str">
            <v>HealthLightsSun</v>
          </cell>
          <cell r="O33" t="str">
            <v>OffDay</v>
          </cell>
          <cell r="P33" t="str">
            <v>OnDay</v>
          </cell>
        </row>
        <row r="34">
          <cell r="E34" t="str">
            <v>HealthReceptacleWk</v>
          </cell>
          <cell r="F34" t="str">
            <v>Fraction</v>
          </cell>
          <cell r="G34" t="str">
            <v>HealthReceptacleWD</v>
          </cell>
          <cell r="H34" t="str">
            <v>HealthReceptacleWD</v>
          </cell>
          <cell r="I34" t="str">
            <v>HealthReceptacleWD</v>
          </cell>
          <cell r="J34" t="str">
            <v>HealthReceptacleWD</v>
          </cell>
          <cell r="K34" t="str">
            <v>HealthReceptacleWD</v>
          </cell>
          <cell r="L34" t="str">
            <v>HealthReceptacleSat</v>
          </cell>
          <cell r="M34" t="str">
            <v>HealthReceptacleSun</v>
          </cell>
          <cell r="N34" t="str">
            <v>HealthReceptacleSun</v>
          </cell>
          <cell r="O34" t="str">
            <v>OffDay</v>
          </cell>
          <cell r="P34" t="str">
            <v>OnDay</v>
          </cell>
        </row>
        <row r="35">
          <cell r="E35" t="str">
            <v>HealthHVACAvailWk</v>
          </cell>
          <cell r="F35" t="str">
            <v>OnOff</v>
          </cell>
          <cell r="G35" t="str">
            <v>HealthHVACAvailWD</v>
          </cell>
          <cell r="H35" t="str">
            <v>HealthHVACAvailWD</v>
          </cell>
          <cell r="I35" t="str">
            <v>HealthHVACAvailWD</v>
          </cell>
          <cell r="J35" t="str">
            <v>HealthHVACAvailWD</v>
          </cell>
          <cell r="K35" t="str">
            <v>HealthHVACAvailWD</v>
          </cell>
          <cell r="L35" t="str">
            <v>HealthHVACAvailSat</v>
          </cell>
          <cell r="M35" t="str">
            <v>HealthHVACAvailSun</v>
          </cell>
          <cell r="N35" t="str">
            <v>HealthHVACAvailSun</v>
          </cell>
          <cell r="O35" t="str">
            <v>OnDay</v>
          </cell>
          <cell r="P35" t="str">
            <v>OnDay</v>
          </cell>
        </row>
        <row r="36">
          <cell r="E36" t="str">
            <v>HealthServiceHotWaterWk</v>
          </cell>
          <cell r="F36" t="str">
            <v>Fraction</v>
          </cell>
          <cell r="G36" t="str">
            <v>HealthServiceHotWaterWD</v>
          </cell>
          <cell r="H36" t="str">
            <v>HealthServiceHotWaterWD</v>
          </cell>
          <cell r="I36" t="str">
            <v>HealthServiceHotWaterWD</v>
          </cell>
          <cell r="J36" t="str">
            <v>HealthServiceHotWaterWD</v>
          </cell>
          <cell r="K36" t="str">
            <v>HealthServiceHotWaterWD</v>
          </cell>
          <cell r="L36" t="str">
            <v>HealthServiceHotWaterSat</v>
          </cell>
          <cell r="M36" t="str">
            <v>HealthServiceHotWaterSun</v>
          </cell>
          <cell r="N36" t="str">
            <v>HealthServiceHotWaterSun</v>
          </cell>
          <cell r="O36" t="str">
            <v>OffDay</v>
          </cell>
          <cell r="P36" t="str">
            <v>OnDay</v>
          </cell>
        </row>
        <row r="37">
          <cell r="E37" t="str">
            <v>HealthElevatorWk</v>
          </cell>
          <cell r="F37" t="str">
            <v>Fraction</v>
          </cell>
          <cell r="G37" t="str">
            <v>HealthElevatorWD</v>
          </cell>
          <cell r="H37" t="str">
            <v>HealthElevatorWD</v>
          </cell>
          <cell r="I37" t="str">
            <v>HealthElevatorWD</v>
          </cell>
          <cell r="J37" t="str">
            <v>HealthElevatorWD</v>
          </cell>
          <cell r="K37" t="str">
            <v>HealthElevatorWD</v>
          </cell>
          <cell r="L37" t="str">
            <v>HealthElevatorSat</v>
          </cell>
          <cell r="M37" t="str">
            <v>HealthElevatorSun</v>
          </cell>
          <cell r="N37" t="str">
            <v>HealthElevatorSun</v>
          </cell>
          <cell r="O37" t="str">
            <v>OffDay</v>
          </cell>
          <cell r="P37" t="str">
            <v>OnDay</v>
          </cell>
        </row>
        <row r="38">
          <cell r="E38" t="str">
            <v>HealthRefrigerationWk</v>
          </cell>
          <cell r="F38" t="str">
            <v>Fraction</v>
          </cell>
          <cell r="G38" t="str">
            <v>HealthRefrigerationWD</v>
          </cell>
          <cell r="H38" t="str">
            <v>HealthRefrigerationWD</v>
          </cell>
          <cell r="I38" t="str">
            <v>HealthRefrigerationWD</v>
          </cell>
          <cell r="J38" t="str">
            <v>HealthRefrigerationWD</v>
          </cell>
          <cell r="K38" t="str">
            <v>HealthRefrigerationWD</v>
          </cell>
          <cell r="L38" t="str">
            <v>HealthRefrigerationSat</v>
          </cell>
          <cell r="M38" t="str">
            <v>HealthRefrigerationSun</v>
          </cell>
          <cell r="N38" t="str">
            <v>HealthRefrigerationSun</v>
          </cell>
          <cell r="O38" t="str">
            <v>HealthRefrigerationSun</v>
          </cell>
          <cell r="P38" t="str">
            <v>HealthRefrigerationWD</v>
          </cell>
        </row>
        <row r="39">
          <cell r="E39" t="str">
            <v>HealthGasEquipWk</v>
          </cell>
          <cell r="F39" t="str">
            <v>Fraction</v>
          </cell>
          <cell r="G39" t="str">
            <v>HealthGasEquipWD</v>
          </cell>
          <cell r="H39" t="str">
            <v>HealthGasEquipWD</v>
          </cell>
          <cell r="I39" t="str">
            <v>HealthGasEquipWD</v>
          </cell>
          <cell r="J39" t="str">
            <v>HealthGasEquipWD</v>
          </cell>
          <cell r="K39" t="str">
            <v>HealthGasEquipWD</v>
          </cell>
          <cell r="L39" t="str">
            <v>HealthGasEquipSat</v>
          </cell>
          <cell r="M39" t="str">
            <v>HealthGasEquipSun</v>
          </cell>
          <cell r="N39" t="str">
            <v>HealthGasEquipSun</v>
          </cell>
          <cell r="O39" t="str">
            <v>OffDay</v>
          </cell>
          <cell r="P39" t="str">
            <v>OnDay</v>
          </cell>
        </row>
        <row r="40">
          <cell r="E40" t="str">
            <v>HealthHtgSetPtWk</v>
          </cell>
          <cell r="F40" t="str">
            <v>Temperature</v>
          </cell>
          <cell r="G40" t="str">
            <v>HealthHtgSetPtWD</v>
          </cell>
          <cell r="H40" t="str">
            <v>HealthHtgSetPtWD</v>
          </cell>
          <cell r="I40" t="str">
            <v>HealthHtgSetPtWD</v>
          </cell>
          <cell r="J40" t="str">
            <v>HealthHtgSetPtWD</v>
          </cell>
          <cell r="K40" t="str">
            <v>HealthHtgSetPtWD</v>
          </cell>
          <cell r="L40" t="str">
            <v>HealthHtgSetPtSat</v>
          </cell>
          <cell r="M40" t="str">
            <v>HealthHtgSetPtSun</v>
          </cell>
          <cell r="N40" t="str">
            <v>HealthHtgSetPtSun</v>
          </cell>
          <cell r="O40" t="str">
            <v>HealthHtgSetPtWD</v>
          </cell>
          <cell r="P40" t="str">
            <v>HealthHtgSetPtWD</v>
          </cell>
        </row>
        <row r="41">
          <cell r="E41" t="str">
            <v>HealthClgSetPtWk</v>
          </cell>
          <cell r="F41" t="str">
            <v>Temperature</v>
          </cell>
          <cell r="G41" t="str">
            <v>HealthClgSetPtWD</v>
          </cell>
          <cell r="H41" t="str">
            <v>HealthClgSetPtWD</v>
          </cell>
          <cell r="I41" t="str">
            <v>HealthClgSetPtWD</v>
          </cell>
          <cell r="J41" t="str">
            <v>HealthClgSetPtWD</v>
          </cell>
          <cell r="K41" t="str">
            <v>HealthClgSetPtWD</v>
          </cell>
          <cell r="L41" t="str">
            <v>HealthClgSetPtSat</v>
          </cell>
          <cell r="M41" t="str">
            <v>HealthClgSetPtSun</v>
          </cell>
          <cell r="N41" t="str">
            <v>HealthClgSetPtSun</v>
          </cell>
          <cell r="O41" t="str">
            <v>HealthClgSetPtWD</v>
          </cell>
          <cell r="P41" t="str">
            <v>HealthClgSetPtWD</v>
          </cell>
        </row>
        <row r="42">
          <cell r="E42" t="str">
            <v>HealthInfiltrationWk</v>
          </cell>
          <cell r="F42" t="str">
            <v>Fraction</v>
          </cell>
          <cell r="G42" t="str">
            <v>HealthInfiltrationWD</v>
          </cell>
          <cell r="H42" t="str">
            <v>HealthInfiltrationWD</v>
          </cell>
          <cell r="I42" t="str">
            <v>HealthInfiltrationWD</v>
          </cell>
          <cell r="J42" t="str">
            <v>HealthInfiltrationWD</v>
          </cell>
          <cell r="K42" t="str">
            <v>HealthInfiltrationWD</v>
          </cell>
          <cell r="L42" t="str">
            <v>HealthInfiltrationSat</v>
          </cell>
          <cell r="M42" t="str">
            <v>HealthInfiltrationSun</v>
          </cell>
          <cell r="N42" t="str">
            <v>HealthInfiltrationSun</v>
          </cell>
          <cell r="O42" t="str">
            <v>HealthInfiltrationWD</v>
          </cell>
          <cell r="P42" t="str">
            <v>HealthInfiltrationWD</v>
          </cell>
        </row>
        <row r="43">
          <cell r="E43" t="str">
            <v>HealthWtrHtrSetPtWk</v>
          </cell>
          <cell r="F43" t="str">
            <v>Temperature</v>
          </cell>
          <cell r="G43" t="str">
            <v>HealthWtrHtrSetPtWD</v>
          </cell>
          <cell r="H43" t="str">
            <v>HealthWtrHtrSetPtWD</v>
          </cell>
          <cell r="I43" t="str">
            <v>HealthWtrHtrSetPtWD</v>
          </cell>
          <cell r="J43" t="str">
            <v>HealthWtrHtrSetPtWD</v>
          </cell>
          <cell r="K43" t="str">
            <v>HealthWtrHtrSetPtWD</v>
          </cell>
          <cell r="L43" t="str">
            <v>HealthWtrHtrSetPtSat</v>
          </cell>
          <cell r="M43" t="str">
            <v>HealthWtrHtrSetPtSun</v>
          </cell>
          <cell r="N43" t="str">
            <v>HealthWtrHtrSetPtSun</v>
          </cell>
          <cell r="O43" t="str">
            <v>HealthWtrHtrSetPtWD</v>
          </cell>
          <cell r="P43" t="str">
            <v>HealthWtrHtrSetPtWD</v>
          </cell>
        </row>
        <row r="44">
          <cell r="E44" t="str">
            <v>LabOccupancyWk</v>
          </cell>
          <cell r="F44" t="str">
            <v>Fraction</v>
          </cell>
          <cell r="G44" t="str">
            <v>LabOccupancyWD</v>
          </cell>
          <cell r="H44" t="str">
            <v>LabOccupancyWD</v>
          </cell>
          <cell r="I44" t="str">
            <v>LabOccupancyWD</v>
          </cell>
          <cell r="J44" t="str">
            <v>LabOccupancyWD</v>
          </cell>
          <cell r="K44" t="str">
            <v>LabOccupancyWD</v>
          </cell>
          <cell r="L44" t="str">
            <v>LabOccupancySat</v>
          </cell>
          <cell r="M44" t="str">
            <v>LabOccupancySun</v>
          </cell>
          <cell r="N44" t="str">
            <v>LabOccupancySun</v>
          </cell>
          <cell r="O44" t="str">
            <v>OffDay</v>
          </cell>
          <cell r="P44" t="str">
            <v>OnDay</v>
          </cell>
        </row>
        <row r="45">
          <cell r="E45" t="str">
            <v>LabLightsWk</v>
          </cell>
          <cell r="F45" t="str">
            <v>Fraction</v>
          </cell>
          <cell r="G45" t="str">
            <v>LabLightsWD</v>
          </cell>
          <cell r="H45" t="str">
            <v>LabLightsWD</v>
          </cell>
          <cell r="I45" t="str">
            <v>LabLightsWD</v>
          </cell>
          <cell r="J45" t="str">
            <v>LabLightsWD</v>
          </cell>
          <cell r="K45" t="str">
            <v>LabLightsWD</v>
          </cell>
          <cell r="L45" t="str">
            <v>LabLightsSat</v>
          </cell>
          <cell r="M45" t="str">
            <v>LabLightsSun</v>
          </cell>
          <cell r="N45" t="str">
            <v>LabLightsSun</v>
          </cell>
          <cell r="O45" t="str">
            <v>OffDay</v>
          </cell>
          <cell r="P45" t="str">
            <v>OnDay</v>
          </cell>
        </row>
        <row r="46">
          <cell r="E46" t="str">
            <v>LabReceptacleWk</v>
          </cell>
          <cell r="F46" t="str">
            <v>Fraction</v>
          </cell>
          <cell r="G46" t="str">
            <v>LabReceptacleWD</v>
          </cell>
          <cell r="H46" t="str">
            <v>LabReceptacleWD</v>
          </cell>
          <cell r="I46" t="str">
            <v>LabReceptacleWD</v>
          </cell>
          <cell r="J46" t="str">
            <v>LabReceptacleWD</v>
          </cell>
          <cell r="K46" t="str">
            <v>LabReceptacleWD</v>
          </cell>
          <cell r="L46" t="str">
            <v>LabReceptacleSat</v>
          </cell>
          <cell r="M46" t="str">
            <v>LabReceptacleSun</v>
          </cell>
          <cell r="N46" t="str">
            <v>LabReceptacleSun</v>
          </cell>
          <cell r="O46" t="str">
            <v>OffDay</v>
          </cell>
          <cell r="P46" t="str">
            <v>OnDay</v>
          </cell>
        </row>
        <row r="47">
          <cell r="E47" t="str">
            <v>LabHVACAvailWk</v>
          </cell>
          <cell r="F47" t="str">
            <v>OnOff</v>
          </cell>
          <cell r="G47" t="str">
            <v>LabHVACAvailWD</v>
          </cell>
          <cell r="H47" t="str">
            <v>LabHVACAvailWD</v>
          </cell>
          <cell r="I47" t="str">
            <v>LabHVACAvailWD</v>
          </cell>
          <cell r="J47" t="str">
            <v>LabHVACAvailWD</v>
          </cell>
          <cell r="K47" t="str">
            <v>LabHVACAvailWD</v>
          </cell>
          <cell r="L47" t="str">
            <v>LabHVACAvailSat</v>
          </cell>
          <cell r="M47" t="str">
            <v>LabHVACAvailSun</v>
          </cell>
          <cell r="N47" t="str">
            <v>LabHVACAvailSun</v>
          </cell>
          <cell r="O47" t="str">
            <v>OnDay</v>
          </cell>
          <cell r="P47" t="str">
            <v>OnDay</v>
          </cell>
        </row>
        <row r="48">
          <cell r="E48" t="str">
            <v>LabServiceHotWaterWk</v>
          </cell>
          <cell r="F48" t="str">
            <v>Fraction</v>
          </cell>
          <cell r="G48" t="str">
            <v>LabServiceHotWaterWD</v>
          </cell>
          <cell r="H48" t="str">
            <v>LabServiceHotWaterWD</v>
          </cell>
          <cell r="I48" t="str">
            <v>LabServiceHotWaterWD</v>
          </cell>
          <cell r="J48" t="str">
            <v>LabServiceHotWaterWD</v>
          </cell>
          <cell r="K48" t="str">
            <v>LabServiceHotWaterWD</v>
          </cell>
          <cell r="L48" t="str">
            <v>LabServiceHotWaterSat</v>
          </cell>
          <cell r="M48" t="str">
            <v>LabServiceHotWaterSun</v>
          </cell>
          <cell r="N48" t="str">
            <v>LabServiceHotWaterSun</v>
          </cell>
          <cell r="O48" t="str">
            <v>OffDay</v>
          </cell>
          <cell r="P48" t="str">
            <v>OnDay</v>
          </cell>
        </row>
        <row r="49">
          <cell r="E49" t="str">
            <v>LabElevatorWk</v>
          </cell>
          <cell r="F49" t="str">
            <v>Fraction</v>
          </cell>
          <cell r="G49" t="str">
            <v>LabElevatorWD</v>
          </cell>
          <cell r="H49" t="str">
            <v>LabElevatorWD</v>
          </cell>
          <cell r="I49" t="str">
            <v>LabElevatorWD</v>
          </cell>
          <cell r="J49" t="str">
            <v>LabElevatorWD</v>
          </cell>
          <cell r="K49" t="str">
            <v>LabElevatorWD</v>
          </cell>
          <cell r="L49" t="str">
            <v>LabElevatorSat</v>
          </cell>
          <cell r="M49" t="str">
            <v>LabElevatorSun</v>
          </cell>
          <cell r="N49" t="str">
            <v>LabElevatorSun</v>
          </cell>
          <cell r="O49" t="str">
            <v>OffDay</v>
          </cell>
          <cell r="P49" t="str">
            <v>OnDay</v>
          </cell>
        </row>
        <row r="50">
          <cell r="E50" t="str">
            <v>LabExhaustHoodCAVWk</v>
          </cell>
          <cell r="F50" t="str">
            <v>Fraction</v>
          </cell>
          <cell r="G50" t="str">
            <v>LabExhaustHoodCAVWD</v>
          </cell>
          <cell r="H50" t="str">
            <v>LabExhaustHoodCAVWD</v>
          </cell>
          <cell r="I50" t="str">
            <v>LabExhaustHoodCAVWD</v>
          </cell>
          <cell r="J50" t="str">
            <v>LabExhaustHoodCAVWD</v>
          </cell>
          <cell r="K50" t="str">
            <v>LabExhaustHoodCAVWD</v>
          </cell>
          <cell r="L50" t="str">
            <v>LabExhaustHoodCAVSat</v>
          </cell>
          <cell r="M50" t="str">
            <v>LabExhaustHoodCAVSun</v>
          </cell>
          <cell r="N50" t="str">
            <v>LabExhaustHoodCAVSun</v>
          </cell>
          <cell r="O50" t="str">
            <v>LabExhaustHoodCAVSun</v>
          </cell>
          <cell r="P50" t="str">
            <v>LabExhaustHoodCAVWD</v>
          </cell>
        </row>
        <row r="51">
          <cell r="E51" t="str">
            <v>LabExhaustHoodVAVWk</v>
          </cell>
          <cell r="F51" t="str">
            <v>Fraction</v>
          </cell>
          <cell r="G51" t="str">
            <v>LabExhaustHoodVAVWD</v>
          </cell>
          <cell r="H51" t="str">
            <v>LabExhaustHoodVAVWD</v>
          </cell>
          <cell r="I51" t="str">
            <v>LabExhaustHoodVAVWD</v>
          </cell>
          <cell r="J51" t="str">
            <v>LabExhaustHoodVAVWD</v>
          </cell>
          <cell r="K51" t="str">
            <v>LabExhaustHoodVAVWD</v>
          </cell>
          <cell r="L51" t="str">
            <v>LabExhaustHoodVAVSat</v>
          </cell>
          <cell r="M51" t="str">
            <v>LabExhaustHoodVAVSun</v>
          </cell>
          <cell r="N51" t="str">
            <v>LabExhaustHoodVAVSun</v>
          </cell>
          <cell r="O51" t="str">
            <v>LabExhaustHoodVAVSun</v>
          </cell>
          <cell r="P51" t="str">
            <v>LabExhaustHoodVAVWD</v>
          </cell>
        </row>
        <row r="52">
          <cell r="E52" t="str">
            <v>LabEquipmentTypicalUseWk</v>
          </cell>
          <cell r="F52" t="str">
            <v>Fraction</v>
          </cell>
          <cell r="G52" t="str">
            <v>LabEquipmentTypicalUseWD</v>
          </cell>
          <cell r="H52" t="str">
            <v>LabEquipmentTypicalUseWD</v>
          </cell>
          <cell r="I52" t="str">
            <v>LabEquipmentTypicalUseWD</v>
          </cell>
          <cell r="J52" t="str">
            <v>LabEquipmentTypicalUseWD</v>
          </cell>
          <cell r="K52" t="str">
            <v>LabEquipmentTypicalUseWD</v>
          </cell>
          <cell r="L52" t="str">
            <v>LabEquipmentTypicalUseSat</v>
          </cell>
          <cell r="M52" t="str">
            <v>LabEquipmentTypicalUseSun</v>
          </cell>
          <cell r="N52" t="str">
            <v>LabEquipmentTypicalUseSun</v>
          </cell>
          <cell r="O52" t="str">
            <v>LabEquipmentTypicalUseSun</v>
          </cell>
          <cell r="P52" t="str">
            <v>LabEquipmentTypicalUseWD</v>
          </cell>
        </row>
        <row r="53">
          <cell r="E53" t="str">
            <v>LabEquipmentHighUseWk</v>
          </cell>
          <cell r="F53" t="str">
            <v>Fraction</v>
          </cell>
          <cell r="G53" t="str">
            <v>LabEquipmentHighUseWD</v>
          </cell>
          <cell r="H53" t="str">
            <v>LabEquipmentHighUseWD</v>
          </cell>
          <cell r="I53" t="str">
            <v>LabEquipmentHighUseWD</v>
          </cell>
          <cell r="J53" t="str">
            <v>LabEquipmentHighUseWD</v>
          </cell>
          <cell r="K53" t="str">
            <v>LabEquipmentHighUseWD</v>
          </cell>
          <cell r="L53" t="str">
            <v>LabEquipmentHighUseSat</v>
          </cell>
          <cell r="M53" t="str">
            <v>LabEquipmentHighUseSun</v>
          </cell>
          <cell r="N53" t="str">
            <v>LabEquipmentHighUseSun</v>
          </cell>
          <cell r="O53" t="str">
            <v>LabEquipmentHighUseSun</v>
          </cell>
          <cell r="P53" t="str">
            <v>LabEquipmentHighUseWD</v>
          </cell>
        </row>
        <row r="54">
          <cell r="E54" t="str">
            <v>LabRefrigerationWk</v>
          </cell>
          <cell r="F54" t="str">
            <v>Fraction</v>
          </cell>
          <cell r="G54" t="str">
            <v>LabRefrigerationWD</v>
          </cell>
          <cell r="H54" t="str">
            <v>LabRefrigerationWD</v>
          </cell>
          <cell r="I54" t="str">
            <v>LabRefrigerationWD</v>
          </cell>
          <cell r="J54" t="str">
            <v>LabRefrigerationWD</v>
          </cell>
          <cell r="K54" t="str">
            <v>LabRefrigerationWD</v>
          </cell>
          <cell r="L54" t="str">
            <v>LabRefrigerationSat</v>
          </cell>
          <cell r="M54" t="str">
            <v>LabRefrigerationSun</v>
          </cell>
          <cell r="N54" t="str">
            <v>LabRefrigerationSun</v>
          </cell>
          <cell r="O54" t="str">
            <v>LabRefrigerationSun</v>
          </cell>
          <cell r="P54" t="str">
            <v>LabRefrigerationWD</v>
          </cell>
        </row>
        <row r="55">
          <cell r="E55" t="str">
            <v>LabGasEquipWk</v>
          </cell>
          <cell r="F55" t="str">
            <v>Fraction</v>
          </cell>
          <cell r="G55" t="str">
            <v>LabGasEquipWD</v>
          </cell>
          <cell r="H55" t="str">
            <v>LabGasEquipWD</v>
          </cell>
          <cell r="I55" t="str">
            <v>LabGasEquipWD</v>
          </cell>
          <cell r="J55" t="str">
            <v>LabGasEquipWD</v>
          </cell>
          <cell r="K55" t="str">
            <v>LabGasEquipWD</v>
          </cell>
          <cell r="L55" t="str">
            <v>LabGasEquipSat</v>
          </cell>
          <cell r="M55" t="str">
            <v>LabGasEquipSun</v>
          </cell>
          <cell r="N55" t="str">
            <v>LabGasEquipSun</v>
          </cell>
          <cell r="O55" t="str">
            <v>OffDay</v>
          </cell>
          <cell r="P55" t="str">
            <v>OnDay</v>
          </cell>
        </row>
        <row r="56">
          <cell r="E56" t="str">
            <v>LabHtgSetPtWk</v>
          </cell>
          <cell r="F56" t="str">
            <v>Temperature</v>
          </cell>
          <cell r="G56" t="str">
            <v>LabHtgSetPtWD</v>
          </cell>
          <cell r="H56" t="str">
            <v>LabHtgSetPtWD</v>
          </cell>
          <cell r="I56" t="str">
            <v>LabHtgSetPtWD</v>
          </cell>
          <cell r="J56" t="str">
            <v>LabHtgSetPtWD</v>
          </cell>
          <cell r="K56" t="str">
            <v>LabHtgSetPtWD</v>
          </cell>
          <cell r="L56" t="str">
            <v>LabHtgSetPtSat</v>
          </cell>
          <cell r="M56" t="str">
            <v>LabHtgSetPtSun</v>
          </cell>
          <cell r="N56" t="str">
            <v>LabHtgSetPtSun</v>
          </cell>
          <cell r="O56" t="str">
            <v>LabHtgSetPtWD</v>
          </cell>
          <cell r="P56" t="str">
            <v>LabHtgSetPtWD</v>
          </cell>
        </row>
        <row r="57">
          <cell r="E57" t="str">
            <v>LabClgSetPtWk</v>
          </cell>
          <cell r="F57" t="str">
            <v>Temperature</v>
          </cell>
          <cell r="G57" t="str">
            <v>LabClgSetPtWD</v>
          </cell>
          <cell r="H57" t="str">
            <v>LabClgSetPtWD</v>
          </cell>
          <cell r="I57" t="str">
            <v>LabClgSetPtWD</v>
          </cell>
          <cell r="J57" t="str">
            <v>LabClgSetPtWD</v>
          </cell>
          <cell r="K57" t="str">
            <v>LabClgSetPtWD</v>
          </cell>
          <cell r="L57" t="str">
            <v>LabClgSetPtSat</v>
          </cell>
          <cell r="M57" t="str">
            <v>LabClgSetPtSun</v>
          </cell>
          <cell r="N57" t="str">
            <v>LabClgSetPtSun</v>
          </cell>
          <cell r="O57" t="str">
            <v>LabClgSetPtWD</v>
          </cell>
          <cell r="P57" t="str">
            <v>LabClgSetPtWD</v>
          </cell>
        </row>
        <row r="58">
          <cell r="E58" t="str">
            <v>LabInfiltrationWk</v>
          </cell>
          <cell r="F58" t="str">
            <v>Fraction</v>
          </cell>
          <cell r="G58" t="str">
            <v>LabInfiltrationWD</v>
          </cell>
          <cell r="H58" t="str">
            <v>LabInfiltrationWD</v>
          </cell>
          <cell r="I58" t="str">
            <v>LabInfiltrationWD</v>
          </cell>
          <cell r="J58" t="str">
            <v>LabInfiltrationWD</v>
          </cell>
          <cell r="K58" t="str">
            <v>LabInfiltrationWD</v>
          </cell>
          <cell r="L58" t="str">
            <v>LabInfiltrationSat</v>
          </cell>
          <cell r="M58" t="str">
            <v>LabInfiltrationSun</v>
          </cell>
          <cell r="N58" t="str">
            <v>LabInfiltrationSun</v>
          </cell>
          <cell r="O58" t="str">
            <v>LabInfiltrationWD</v>
          </cell>
          <cell r="P58" t="str">
            <v>LabInfiltrationWD</v>
          </cell>
        </row>
        <row r="59">
          <cell r="E59" t="str">
            <v>LabWtrHtrSetPtWk</v>
          </cell>
          <cell r="F59" t="str">
            <v>Temperature</v>
          </cell>
          <cell r="G59" t="str">
            <v>LabWtrHtrSetPtWD</v>
          </cell>
          <cell r="H59" t="str">
            <v>LabWtrHtrSetPtWD</v>
          </cell>
          <cell r="I59" t="str">
            <v>LabWtrHtrSetPtWD</v>
          </cell>
          <cell r="J59" t="str">
            <v>LabWtrHtrSetPtWD</v>
          </cell>
          <cell r="K59" t="str">
            <v>LabWtrHtrSetPtWD</v>
          </cell>
          <cell r="L59" t="str">
            <v>LabWtrHtrSetPtSat</v>
          </cell>
          <cell r="M59" t="str">
            <v>LabWtrHtrSetPtSun</v>
          </cell>
          <cell r="N59" t="str">
            <v>LabWtrHtrSetPtSun</v>
          </cell>
          <cell r="O59" t="str">
            <v>LabWtrHtrSetPtWD</v>
          </cell>
          <cell r="P59" t="str">
            <v>LabWtrHtrSetPtWD</v>
          </cell>
        </row>
        <row r="60">
          <cell r="E60" t="str">
            <v>ManufacturingOccupancyWk</v>
          </cell>
          <cell r="F60" t="str">
            <v>Fraction</v>
          </cell>
          <cell r="G60" t="str">
            <v>ManufacturingOccupancyWD</v>
          </cell>
          <cell r="H60" t="str">
            <v>ManufacturingOccupancyWD</v>
          </cell>
          <cell r="I60" t="str">
            <v>ManufacturingOccupancyWD</v>
          </cell>
          <cell r="J60" t="str">
            <v>ManufacturingOccupancyWD</v>
          </cell>
          <cell r="K60" t="str">
            <v>ManufacturingOccupancyWD</v>
          </cell>
          <cell r="L60" t="str">
            <v>ManufacturingOccupancySat</v>
          </cell>
          <cell r="M60" t="str">
            <v>ManufacturingOccupancySun</v>
          </cell>
          <cell r="N60" t="str">
            <v>ManufacturingOccupancySun</v>
          </cell>
          <cell r="O60" t="str">
            <v>OffDay</v>
          </cell>
          <cell r="P60" t="str">
            <v>OnDay</v>
          </cell>
        </row>
        <row r="61">
          <cell r="E61" t="str">
            <v>ManufacturingLightsWk</v>
          </cell>
          <cell r="F61" t="str">
            <v>Fraction</v>
          </cell>
          <cell r="G61" t="str">
            <v>ManufacturingLightsWD</v>
          </cell>
          <cell r="H61" t="str">
            <v>ManufacturingLightsWD</v>
          </cell>
          <cell r="I61" t="str">
            <v>ManufacturingLightsWD</v>
          </cell>
          <cell r="J61" t="str">
            <v>ManufacturingLightsWD</v>
          </cell>
          <cell r="K61" t="str">
            <v>ManufacturingLightsWD</v>
          </cell>
          <cell r="L61" t="str">
            <v>ManufacturingLightsSat</v>
          </cell>
          <cell r="M61" t="str">
            <v>ManufacturingLightsSun</v>
          </cell>
          <cell r="N61" t="str">
            <v>ManufacturingLightsSun</v>
          </cell>
          <cell r="O61" t="str">
            <v>OffDay</v>
          </cell>
          <cell r="P61" t="str">
            <v>OnDay</v>
          </cell>
        </row>
        <row r="62">
          <cell r="E62" t="str">
            <v>ManufacturingReceptacleWk</v>
          </cell>
          <cell r="F62" t="str">
            <v>Fraction</v>
          </cell>
          <cell r="G62" t="str">
            <v>ManufacturingReceptacleWD</v>
          </cell>
          <cell r="H62" t="str">
            <v>ManufacturingReceptacleWD</v>
          </cell>
          <cell r="I62" t="str">
            <v>ManufacturingReceptacleWD</v>
          </cell>
          <cell r="J62" t="str">
            <v>ManufacturingReceptacleWD</v>
          </cell>
          <cell r="K62" t="str">
            <v>ManufacturingReceptacleWD</v>
          </cell>
          <cell r="L62" t="str">
            <v>ManufacturingReceptacleSat</v>
          </cell>
          <cell r="M62" t="str">
            <v>ManufacturingReceptacleSun</v>
          </cell>
          <cell r="N62" t="str">
            <v>ManufacturingReceptacleSun</v>
          </cell>
          <cell r="O62" t="str">
            <v>OffDay</v>
          </cell>
          <cell r="P62" t="str">
            <v>OnDay</v>
          </cell>
        </row>
        <row r="63">
          <cell r="E63" t="str">
            <v>ManufacturingHVACAvailWk</v>
          </cell>
          <cell r="F63" t="str">
            <v>OnOff</v>
          </cell>
          <cell r="G63" t="str">
            <v>ManufacturingHVACAvailWD</v>
          </cell>
          <cell r="H63" t="str">
            <v>ManufacturingHVACAvailWD</v>
          </cell>
          <cell r="I63" t="str">
            <v>ManufacturingHVACAvailWD</v>
          </cell>
          <cell r="J63" t="str">
            <v>ManufacturingHVACAvailWD</v>
          </cell>
          <cell r="K63" t="str">
            <v>ManufacturingHVACAvailWD</v>
          </cell>
          <cell r="L63" t="str">
            <v>ManufacturingHVACAvailSat</v>
          </cell>
          <cell r="M63" t="str">
            <v>ManufacturingHVACAvailSun</v>
          </cell>
          <cell r="N63" t="str">
            <v>ManufacturingHVACAvailSun</v>
          </cell>
          <cell r="O63" t="str">
            <v>OnDay</v>
          </cell>
          <cell r="P63" t="str">
            <v>OnDay</v>
          </cell>
        </row>
        <row r="64">
          <cell r="E64" t="str">
            <v>ManufacturingServiceHotWaterWk</v>
          </cell>
          <cell r="F64" t="str">
            <v>Fraction</v>
          </cell>
          <cell r="G64" t="str">
            <v>ManufacturingServiceHotWaterWD</v>
          </cell>
          <cell r="H64" t="str">
            <v>ManufacturingServiceHotWaterWD</v>
          </cell>
          <cell r="I64" t="str">
            <v>ManufacturingServiceHotWaterWD</v>
          </cell>
          <cell r="J64" t="str">
            <v>ManufacturingServiceHotWaterWD</v>
          </cell>
          <cell r="K64" t="str">
            <v>ManufacturingServiceHotWaterWD</v>
          </cell>
          <cell r="L64" t="str">
            <v>ManufacturingServiceHotWaterSat</v>
          </cell>
          <cell r="M64" t="str">
            <v>ManufacturingServiceHotWaterSun</v>
          </cell>
          <cell r="N64" t="str">
            <v>ManufacturingServiceHotWaterSun</v>
          </cell>
          <cell r="O64" t="str">
            <v>OffDay</v>
          </cell>
          <cell r="P64" t="str">
            <v>OnDay</v>
          </cell>
        </row>
        <row r="65">
          <cell r="E65" t="str">
            <v>ManufacturingElevatorWk</v>
          </cell>
          <cell r="F65" t="str">
            <v>Fraction</v>
          </cell>
          <cell r="G65" t="str">
            <v>ManufacturingElevatorWD</v>
          </cell>
          <cell r="H65" t="str">
            <v>ManufacturingElevatorWD</v>
          </cell>
          <cell r="I65" t="str">
            <v>ManufacturingElevatorWD</v>
          </cell>
          <cell r="J65" t="str">
            <v>ManufacturingElevatorWD</v>
          </cell>
          <cell r="K65" t="str">
            <v>ManufacturingElevatorWD</v>
          </cell>
          <cell r="L65" t="str">
            <v>ManufacturingElevatorSat</v>
          </cell>
          <cell r="M65" t="str">
            <v>ManufacturingElevatorSun</v>
          </cell>
          <cell r="N65" t="str">
            <v>ManufacturingElevatorSun</v>
          </cell>
          <cell r="O65" t="str">
            <v>OffDay</v>
          </cell>
          <cell r="P65" t="str">
            <v>OnDay</v>
          </cell>
        </row>
        <row r="66">
          <cell r="E66" t="str">
            <v>ManufacturingRefrigerationWk</v>
          </cell>
          <cell r="F66" t="str">
            <v>Fraction</v>
          </cell>
          <cell r="G66" t="str">
            <v>ManufacturingRefrigerationWD</v>
          </cell>
          <cell r="H66" t="str">
            <v>ManufacturingRefrigerationWD</v>
          </cell>
          <cell r="I66" t="str">
            <v>ManufacturingRefrigerationWD</v>
          </cell>
          <cell r="J66" t="str">
            <v>ManufacturingRefrigerationWD</v>
          </cell>
          <cell r="K66" t="str">
            <v>ManufacturingRefrigerationWD</v>
          </cell>
          <cell r="L66" t="str">
            <v>ManufacturingRefrigerationSat</v>
          </cell>
          <cell r="M66" t="str">
            <v>ManufacturingRefrigerationSun</v>
          </cell>
          <cell r="N66" t="str">
            <v>ManufacturingRefrigerationSun</v>
          </cell>
          <cell r="O66" t="str">
            <v>ManufacturingRefrigerationSun</v>
          </cell>
          <cell r="P66" t="str">
            <v>ManufacturingRefrigerationWD</v>
          </cell>
        </row>
        <row r="67">
          <cell r="E67" t="str">
            <v>ManufacturingGasEquipWk</v>
          </cell>
          <cell r="F67" t="str">
            <v>Fraction</v>
          </cell>
          <cell r="G67" t="str">
            <v>ManufacturingGasEquipWD</v>
          </cell>
          <cell r="H67" t="str">
            <v>ManufacturingGasEquipWD</v>
          </cell>
          <cell r="I67" t="str">
            <v>ManufacturingGasEquipWD</v>
          </cell>
          <cell r="J67" t="str">
            <v>ManufacturingGasEquipWD</v>
          </cell>
          <cell r="K67" t="str">
            <v>ManufacturingGasEquipWD</v>
          </cell>
          <cell r="L67" t="str">
            <v>ManufacturingGasEquipSat</v>
          </cell>
          <cell r="M67" t="str">
            <v>ManufacturingGasEquipSun</v>
          </cell>
          <cell r="N67" t="str">
            <v>ManufacturingGasEquipSun</v>
          </cell>
          <cell r="O67" t="str">
            <v>OffDay</v>
          </cell>
          <cell r="P67" t="str">
            <v>OnDay</v>
          </cell>
        </row>
        <row r="68">
          <cell r="E68" t="str">
            <v>ManufacturingHtgSetPtWk</v>
          </cell>
          <cell r="F68" t="str">
            <v>Temperature</v>
          </cell>
          <cell r="G68" t="str">
            <v>ManufacturingHtgSetPtWD</v>
          </cell>
          <cell r="H68" t="str">
            <v>ManufacturingHtgSetPtWD</v>
          </cell>
          <cell r="I68" t="str">
            <v>ManufacturingHtgSetPtWD</v>
          </cell>
          <cell r="J68" t="str">
            <v>ManufacturingHtgSetPtWD</v>
          </cell>
          <cell r="K68" t="str">
            <v>ManufacturingHtgSetPtWD</v>
          </cell>
          <cell r="L68" t="str">
            <v>ManufacturingHtgSetPtSat</v>
          </cell>
          <cell r="M68" t="str">
            <v>ManufacturingHtgSetPtSun</v>
          </cell>
          <cell r="N68" t="str">
            <v>ManufacturingHtgSetPtSun</v>
          </cell>
          <cell r="O68" t="str">
            <v>ManufacturingHtgSetPtWD</v>
          </cell>
          <cell r="P68" t="str">
            <v>ManufacturingHtgSetPtWD</v>
          </cell>
        </row>
        <row r="69">
          <cell r="E69" t="str">
            <v>ManufacturingClgSetPtWk</v>
          </cell>
          <cell r="F69" t="str">
            <v>Temperature</v>
          </cell>
          <cell r="G69" t="str">
            <v>ManufacturingClgSetPtWD</v>
          </cell>
          <cell r="H69" t="str">
            <v>ManufacturingClgSetPtWD</v>
          </cell>
          <cell r="I69" t="str">
            <v>ManufacturingClgSetPtWD</v>
          </cell>
          <cell r="J69" t="str">
            <v>ManufacturingClgSetPtWD</v>
          </cell>
          <cell r="K69" t="str">
            <v>ManufacturingClgSetPtWD</v>
          </cell>
          <cell r="L69" t="str">
            <v>ManufacturingClgSetPtSat</v>
          </cell>
          <cell r="M69" t="str">
            <v>ManufacturingClgSetPtSun</v>
          </cell>
          <cell r="N69" t="str">
            <v>ManufacturingClgSetPtSun</v>
          </cell>
          <cell r="O69" t="str">
            <v>ManufacturingClgSetPtWD</v>
          </cell>
          <cell r="P69" t="str">
            <v>ManufacturingClgSetPtWD</v>
          </cell>
        </row>
        <row r="70">
          <cell r="E70" t="str">
            <v>ManufacturingInfiltrationWk</v>
          </cell>
          <cell r="F70" t="str">
            <v>Fraction</v>
          </cell>
          <cell r="G70" t="str">
            <v>ManufacturingInfiltrationWD</v>
          </cell>
          <cell r="H70" t="str">
            <v>ManufacturingInfiltrationWD</v>
          </cell>
          <cell r="I70" t="str">
            <v>ManufacturingInfiltrationWD</v>
          </cell>
          <cell r="J70" t="str">
            <v>ManufacturingInfiltrationWD</v>
          </cell>
          <cell r="K70" t="str">
            <v>ManufacturingInfiltrationWD</v>
          </cell>
          <cell r="L70" t="str">
            <v>ManufacturingInfiltrationSat</v>
          </cell>
          <cell r="M70" t="str">
            <v>ManufacturingInfiltrationSun</v>
          </cell>
          <cell r="N70" t="str">
            <v>ManufacturingInfiltrationSun</v>
          </cell>
          <cell r="O70" t="str">
            <v>ManufacturingInfiltrationWD</v>
          </cell>
          <cell r="P70" t="str">
            <v>ManufacturingInfiltrationWD</v>
          </cell>
        </row>
        <row r="71">
          <cell r="E71" t="str">
            <v>ManufacturingWtrHtrSetPtWk</v>
          </cell>
          <cell r="F71" t="str">
            <v>Temperature</v>
          </cell>
          <cell r="G71" t="str">
            <v>ManufacturingWtrHtrSetPtWD</v>
          </cell>
          <cell r="H71" t="str">
            <v>ManufacturingWtrHtrSetPtWD</v>
          </cell>
          <cell r="I71" t="str">
            <v>ManufacturingWtrHtrSetPtWD</v>
          </cell>
          <cell r="J71" t="str">
            <v>ManufacturingWtrHtrSetPtWD</v>
          </cell>
          <cell r="K71" t="str">
            <v>ManufacturingWtrHtrSetPtWD</v>
          </cell>
          <cell r="L71" t="str">
            <v>ManufacturingWtrHtrSetPtSat</v>
          </cell>
          <cell r="M71" t="str">
            <v>ManufacturingWtrHtrSetPtSun</v>
          </cell>
          <cell r="N71" t="str">
            <v>ManufacturingWtrHtrSetPtSun</v>
          </cell>
          <cell r="O71" t="str">
            <v>ManufacturingWtrHtrSetPtWD</v>
          </cell>
          <cell r="P71" t="str">
            <v>ManufacturingWtrHtrSetPtWD</v>
          </cell>
        </row>
        <row r="72">
          <cell r="E72" t="str">
            <v>OfficeOccupancyWk</v>
          </cell>
          <cell r="F72" t="str">
            <v>Fraction</v>
          </cell>
          <cell r="G72" t="str">
            <v>OfficeOccupancyWD</v>
          </cell>
          <cell r="H72" t="str">
            <v>OfficeOccupancyWD</v>
          </cell>
          <cell r="I72" t="str">
            <v>OfficeOccupancyWD</v>
          </cell>
          <cell r="J72" t="str">
            <v>OfficeOccupancyWD</v>
          </cell>
          <cell r="K72" t="str">
            <v>OfficeOccupancyWD</v>
          </cell>
          <cell r="L72" t="str">
            <v>OfficeOccupancySat</v>
          </cell>
          <cell r="M72" t="str">
            <v>OfficeOccupancySun</v>
          </cell>
          <cell r="N72" t="str">
            <v>OfficeOccupancySun</v>
          </cell>
          <cell r="O72" t="str">
            <v>OffDay</v>
          </cell>
          <cell r="P72" t="str">
            <v>OnDay</v>
          </cell>
        </row>
        <row r="73">
          <cell r="E73" t="str">
            <v>OfficeLightsWk</v>
          </cell>
          <cell r="F73" t="str">
            <v>Fraction</v>
          </cell>
          <cell r="G73" t="str">
            <v>OfficeLightsWD</v>
          </cell>
          <cell r="H73" t="str">
            <v>OfficeLightsWD</v>
          </cell>
          <cell r="I73" t="str">
            <v>OfficeLightsWD</v>
          </cell>
          <cell r="J73" t="str">
            <v>OfficeLightsWD</v>
          </cell>
          <cell r="K73" t="str">
            <v>OfficeLightsWD</v>
          </cell>
          <cell r="L73" t="str">
            <v>OfficeLightsSat</v>
          </cell>
          <cell r="M73" t="str">
            <v>OfficeLightsSun</v>
          </cell>
          <cell r="N73" t="str">
            <v>OfficeLightsSun</v>
          </cell>
          <cell r="O73" t="str">
            <v>OffDay</v>
          </cell>
          <cell r="P73" t="str">
            <v>OnDay</v>
          </cell>
        </row>
        <row r="74">
          <cell r="E74" t="str">
            <v>OfficeReceptacleWk</v>
          </cell>
          <cell r="F74" t="str">
            <v>Fraction</v>
          </cell>
          <cell r="G74" t="str">
            <v>OfficeReceptacleWD</v>
          </cell>
          <cell r="H74" t="str">
            <v>OfficeReceptacleWD</v>
          </cell>
          <cell r="I74" t="str">
            <v>OfficeReceptacleWD</v>
          </cell>
          <cell r="J74" t="str">
            <v>OfficeReceptacleWD</v>
          </cell>
          <cell r="K74" t="str">
            <v>OfficeReceptacleWD</v>
          </cell>
          <cell r="L74" t="str">
            <v>OfficeReceptacleSat</v>
          </cell>
          <cell r="M74" t="str">
            <v>OfficeReceptacleSun</v>
          </cell>
          <cell r="N74" t="str">
            <v>OfficeReceptacleSun</v>
          </cell>
          <cell r="O74" t="str">
            <v>OffDay</v>
          </cell>
          <cell r="P74" t="str">
            <v>OnDay</v>
          </cell>
        </row>
        <row r="75">
          <cell r="E75" t="str">
            <v>OfficeHVACAvailWk</v>
          </cell>
          <cell r="F75" t="str">
            <v>OnOff</v>
          </cell>
          <cell r="G75" t="str">
            <v>OfficeHVACAvailWD</v>
          </cell>
          <cell r="H75" t="str">
            <v>OfficeHVACAvailWD</v>
          </cell>
          <cell r="I75" t="str">
            <v>OfficeHVACAvailWD</v>
          </cell>
          <cell r="J75" t="str">
            <v>OfficeHVACAvailWD</v>
          </cell>
          <cell r="K75" t="str">
            <v>OfficeHVACAvailWD</v>
          </cell>
          <cell r="L75" t="str">
            <v>OfficeHVACAvailSat</v>
          </cell>
          <cell r="M75" t="str">
            <v>OfficeHVACAvailSun</v>
          </cell>
          <cell r="N75" t="str">
            <v>OfficeHVACAvailSun</v>
          </cell>
          <cell r="O75" t="str">
            <v>OnDay</v>
          </cell>
          <cell r="P75" t="str">
            <v>OnDay</v>
          </cell>
        </row>
        <row r="76">
          <cell r="E76" t="str">
            <v>OfficeServiceHotWaterWk</v>
          </cell>
          <cell r="F76" t="str">
            <v>Fraction</v>
          </cell>
          <cell r="G76" t="str">
            <v>OfficeServiceHotWaterWD</v>
          </cell>
          <cell r="H76" t="str">
            <v>OfficeServiceHotWaterWD</v>
          </cell>
          <cell r="I76" t="str">
            <v>OfficeServiceHotWaterWD</v>
          </cell>
          <cell r="J76" t="str">
            <v>OfficeServiceHotWaterWD</v>
          </cell>
          <cell r="K76" t="str">
            <v>OfficeServiceHotWaterWD</v>
          </cell>
          <cell r="L76" t="str">
            <v>OfficeServiceHotWaterSat</v>
          </cell>
          <cell r="M76" t="str">
            <v>OfficeServiceHotWaterSun</v>
          </cell>
          <cell r="N76" t="str">
            <v>OfficeServiceHotWaterSun</v>
          </cell>
          <cell r="O76" t="str">
            <v>OffDay</v>
          </cell>
          <cell r="P76" t="str">
            <v>OnDay</v>
          </cell>
        </row>
        <row r="77">
          <cell r="E77" t="str">
            <v>OfficeElevatorWk</v>
          </cell>
          <cell r="F77" t="str">
            <v>Fraction</v>
          </cell>
          <cell r="G77" t="str">
            <v>OfficeElevatorWD</v>
          </cell>
          <cell r="H77" t="str">
            <v>OfficeElevatorWD</v>
          </cell>
          <cell r="I77" t="str">
            <v>OfficeElevatorWD</v>
          </cell>
          <cell r="J77" t="str">
            <v>OfficeElevatorWD</v>
          </cell>
          <cell r="K77" t="str">
            <v>OfficeElevatorWD</v>
          </cell>
          <cell r="L77" t="str">
            <v>OfficeElevatorSat</v>
          </cell>
          <cell r="M77" t="str">
            <v>OfficeElevatorSun</v>
          </cell>
          <cell r="N77" t="str">
            <v>OfficeElevatorSun</v>
          </cell>
          <cell r="O77" t="str">
            <v>OffDay</v>
          </cell>
          <cell r="P77" t="str">
            <v>OnDay</v>
          </cell>
        </row>
        <row r="78">
          <cell r="E78" t="str">
            <v>OfficeRefrigerationWk</v>
          </cell>
          <cell r="F78" t="str">
            <v>Fraction</v>
          </cell>
          <cell r="G78" t="str">
            <v>OfficeRefrigerationWD</v>
          </cell>
          <cell r="H78" t="str">
            <v>OfficeRefrigerationWD</v>
          </cell>
          <cell r="I78" t="str">
            <v>OfficeRefrigerationWD</v>
          </cell>
          <cell r="J78" t="str">
            <v>OfficeRefrigerationWD</v>
          </cell>
          <cell r="K78" t="str">
            <v>OfficeRefrigerationWD</v>
          </cell>
          <cell r="L78" t="str">
            <v>OfficeRefrigerationSat</v>
          </cell>
          <cell r="M78" t="str">
            <v>OfficeRefrigerationSun</v>
          </cell>
          <cell r="N78" t="str">
            <v>OfficeRefrigerationSun</v>
          </cell>
          <cell r="O78" t="str">
            <v>OfficeRefrigerationSun</v>
          </cell>
          <cell r="P78" t="str">
            <v>OfficeRefrigerationWD</v>
          </cell>
        </row>
        <row r="79">
          <cell r="E79" t="str">
            <v>OfficeHtgSetPtWk</v>
          </cell>
          <cell r="F79" t="str">
            <v>Temperature</v>
          </cell>
          <cell r="G79" t="str">
            <v>OfficeHtgSetPtWD</v>
          </cell>
          <cell r="H79" t="str">
            <v>OfficeHtgSetPtWD</v>
          </cell>
          <cell r="I79" t="str">
            <v>OfficeHtgSetPtWD</v>
          </cell>
          <cell r="J79" t="str">
            <v>OfficeHtgSetPtWD</v>
          </cell>
          <cell r="K79" t="str">
            <v>OfficeHtgSetPtWD</v>
          </cell>
          <cell r="L79" t="str">
            <v>OfficeHtgSetPtSat</v>
          </cell>
          <cell r="M79" t="str">
            <v>OfficeHtgSetPtSun</v>
          </cell>
          <cell r="N79" t="str">
            <v>OfficeHtgSetPtSun</v>
          </cell>
          <cell r="O79" t="str">
            <v>OfficeHtgSetPtWD</v>
          </cell>
          <cell r="P79" t="str">
            <v>OfficeHtgSetPtWD</v>
          </cell>
        </row>
        <row r="80">
          <cell r="E80" t="str">
            <v>OfficeClgSetPtWk</v>
          </cell>
          <cell r="F80" t="str">
            <v>Temperature</v>
          </cell>
          <cell r="G80" t="str">
            <v>OfficeClgSetPtWD</v>
          </cell>
          <cell r="H80" t="str">
            <v>OfficeClgSetPtWD</v>
          </cell>
          <cell r="I80" t="str">
            <v>OfficeClgSetPtWD</v>
          </cell>
          <cell r="J80" t="str">
            <v>OfficeClgSetPtWD</v>
          </cell>
          <cell r="K80" t="str">
            <v>OfficeClgSetPtWD</v>
          </cell>
          <cell r="L80" t="str">
            <v>OfficeClgSetPtSat</v>
          </cell>
          <cell r="M80" t="str">
            <v>OfficeClgSetPtSun</v>
          </cell>
          <cell r="N80" t="str">
            <v>OfficeClgSetPtSun</v>
          </cell>
          <cell r="O80" t="str">
            <v>OfficeClgSetPtWD</v>
          </cell>
          <cell r="P80" t="str">
            <v>OfficeClgSetPtWD</v>
          </cell>
        </row>
        <row r="81">
          <cell r="E81" t="str">
            <v>OfficeInfiltrationWk</v>
          </cell>
          <cell r="F81" t="str">
            <v>Fraction</v>
          </cell>
          <cell r="G81" t="str">
            <v>OfficeInfiltrationWD</v>
          </cell>
          <cell r="H81" t="str">
            <v>OfficeInfiltrationWD</v>
          </cell>
          <cell r="I81" t="str">
            <v>OfficeInfiltrationWD</v>
          </cell>
          <cell r="J81" t="str">
            <v>OfficeInfiltrationWD</v>
          </cell>
          <cell r="K81" t="str">
            <v>OfficeInfiltrationWD</v>
          </cell>
          <cell r="L81" t="str">
            <v>OfficeInfiltrationSat</v>
          </cell>
          <cell r="M81" t="str">
            <v>OfficeInfiltrationSun</v>
          </cell>
          <cell r="N81" t="str">
            <v>OfficeInfiltrationSun</v>
          </cell>
          <cell r="O81" t="str">
            <v>OfficeInfiltrationWD</v>
          </cell>
          <cell r="P81" t="str">
            <v>OfficeInfiltrationWD</v>
          </cell>
        </row>
        <row r="82">
          <cell r="E82" t="str">
            <v>OfficeEscalatorWk</v>
          </cell>
          <cell r="F82" t="str">
            <v>Fraction</v>
          </cell>
          <cell r="G82" t="str">
            <v>OfficeEscalatorWD</v>
          </cell>
          <cell r="H82" t="str">
            <v>OfficeEscalatorWD</v>
          </cell>
          <cell r="I82" t="str">
            <v>OfficeEscalatorWD</v>
          </cell>
          <cell r="J82" t="str">
            <v>OfficeEscalatorWD</v>
          </cell>
          <cell r="K82" t="str">
            <v>OfficeEscalatorWD</v>
          </cell>
          <cell r="L82" t="str">
            <v>OfficeEscalatorSat</v>
          </cell>
          <cell r="M82" t="str">
            <v>OfficeEscalatorSun</v>
          </cell>
          <cell r="N82" t="str">
            <v>OfficeEscalatorSun</v>
          </cell>
          <cell r="O82" t="str">
            <v>OffDay</v>
          </cell>
          <cell r="P82" t="str">
            <v>OnDay</v>
          </cell>
        </row>
        <row r="83">
          <cell r="E83" t="str">
            <v>OfficeWtrHtrSetPtWk</v>
          </cell>
          <cell r="F83" t="str">
            <v>Temperature</v>
          </cell>
          <cell r="G83" t="str">
            <v>OfficeWtrHtrSetPtWD</v>
          </cell>
          <cell r="H83" t="str">
            <v>OfficeWtrHtrSetPtWD</v>
          </cell>
          <cell r="I83" t="str">
            <v>OfficeWtrHtrSetPtWD</v>
          </cell>
          <cell r="J83" t="str">
            <v>OfficeWtrHtrSetPtWD</v>
          </cell>
          <cell r="K83" t="str">
            <v>OfficeWtrHtrSetPtWD</v>
          </cell>
          <cell r="L83" t="str">
            <v>OfficeWtrHtrSetPtSat</v>
          </cell>
          <cell r="M83" t="str">
            <v>OfficeWtrHtrSetPtSun</v>
          </cell>
          <cell r="N83" t="str">
            <v>OfficeWtrHtrSetPtSun</v>
          </cell>
          <cell r="O83" t="str">
            <v>OfficeWtrHtrSetPtWD</v>
          </cell>
          <cell r="P83" t="str">
            <v>OfficeWtrHtrSetPtWD</v>
          </cell>
        </row>
        <row r="84">
          <cell r="E84" t="str">
            <v>ParkingOccupancyWk</v>
          </cell>
          <cell r="F84" t="str">
            <v>Fraction</v>
          </cell>
          <cell r="G84" t="str">
            <v>ParkingOccupancyWD</v>
          </cell>
          <cell r="H84" t="str">
            <v>ParkingOccupancyWD</v>
          </cell>
          <cell r="I84" t="str">
            <v>ParkingOccupancyWD</v>
          </cell>
          <cell r="J84" t="str">
            <v>ParkingOccupancyWD</v>
          </cell>
          <cell r="K84" t="str">
            <v>ParkingOccupancyWD</v>
          </cell>
          <cell r="L84" t="str">
            <v>ParkingOccupancySat</v>
          </cell>
          <cell r="M84" t="str">
            <v>ParkingOccupancySun</v>
          </cell>
          <cell r="N84" t="str">
            <v>ParkingOccupancySun</v>
          </cell>
          <cell r="O84" t="str">
            <v>OffDay</v>
          </cell>
          <cell r="P84" t="str">
            <v>OnDay</v>
          </cell>
        </row>
        <row r="85">
          <cell r="E85" t="str">
            <v>ParkingLightsWk</v>
          </cell>
          <cell r="F85" t="str">
            <v>Fraction</v>
          </cell>
          <cell r="G85" t="str">
            <v>ParkingLightsWD</v>
          </cell>
          <cell r="H85" t="str">
            <v>ParkingLightsWD</v>
          </cell>
          <cell r="I85" t="str">
            <v>ParkingLightsWD</v>
          </cell>
          <cell r="J85" t="str">
            <v>ParkingLightsWD</v>
          </cell>
          <cell r="K85" t="str">
            <v>ParkingLightsWD</v>
          </cell>
          <cell r="L85" t="str">
            <v>ParkingLightsSat</v>
          </cell>
          <cell r="M85" t="str">
            <v>ParkingLightsSun</v>
          </cell>
          <cell r="N85" t="str">
            <v>ParkingLightsSun</v>
          </cell>
          <cell r="O85" t="str">
            <v>OffDay</v>
          </cell>
          <cell r="P85" t="str">
            <v>OnDay</v>
          </cell>
        </row>
        <row r="86">
          <cell r="E86" t="str">
            <v>ParkingReceptacleWk</v>
          </cell>
          <cell r="F86" t="str">
            <v>Fraction</v>
          </cell>
          <cell r="G86" t="str">
            <v>ParkingReceptacleWD</v>
          </cell>
          <cell r="H86" t="str">
            <v>ParkingReceptacleWD</v>
          </cell>
          <cell r="I86" t="str">
            <v>ParkingReceptacleWD</v>
          </cell>
          <cell r="J86" t="str">
            <v>ParkingReceptacleWD</v>
          </cell>
          <cell r="K86" t="str">
            <v>ParkingReceptacleWD</v>
          </cell>
          <cell r="L86" t="str">
            <v>ParkingReceptacleSat</v>
          </cell>
          <cell r="M86" t="str">
            <v>ParkingReceptacleSun</v>
          </cell>
          <cell r="N86" t="str">
            <v>ParkingReceptacleSun</v>
          </cell>
          <cell r="O86" t="str">
            <v>OffDay</v>
          </cell>
          <cell r="P86" t="str">
            <v>OnDay</v>
          </cell>
        </row>
        <row r="87">
          <cell r="E87" t="str">
            <v>ParkingHVACAvailWk</v>
          </cell>
          <cell r="F87" t="str">
            <v>OnOff</v>
          </cell>
          <cell r="G87" t="str">
            <v>ParkingHVACAvailWD</v>
          </cell>
          <cell r="H87" t="str">
            <v>ParkingHVACAvailWD</v>
          </cell>
          <cell r="I87" t="str">
            <v>ParkingHVACAvailWD</v>
          </cell>
          <cell r="J87" t="str">
            <v>ParkingHVACAvailWD</v>
          </cell>
          <cell r="K87" t="str">
            <v>ParkingHVACAvailWD</v>
          </cell>
          <cell r="L87" t="str">
            <v>ParkingHVACAvailSat</v>
          </cell>
          <cell r="M87" t="str">
            <v>ParkingHVACAvailSun</v>
          </cell>
          <cell r="N87" t="str">
            <v>ParkingHVACAvailSun</v>
          </cell>
          <cell r="O87" t="str">
            <v>OnDay</v>
          </cell>
          <cell r="P87" t="str">
            <v>OnDay</v>
          </cell>
        </row>
        <row r="88">
          <cell r="E88" t="str">
            <v>ParkingServiceHotWaterWk</v>
          </cell>
          <cell r="F88" t="str">
            <v>Fraction</v>
          </cell>
          <cell r="G88" t="str">
            <v>ParkingServiceHotWaterWD</v>
          </cell>
          <cell r="H88" t="str">
            <v>ParkingServiceHotWaterWD</v>
          </cell>
          <cell r="I88" t="str">
            <v>ParkingServiceHotWaterWD</v>
          </cell>
          <cell r="J88" t="str">
            <v>ParkingServiceHotWaterWD</v>
          </cell>
          <cell r="K88" t="str">
            <v>ParkingServiceHotWaterWD</v>
          </cell>
          <cell r="L88" t="str">
            <v>ParkingServiceHotWaterSat</v>
          </cell>
          <cell r="M88" t="str">
            <v>ParkingServiceHotWaterSun</v>
          </cell>
          <cell r="N88" t="str">
            <v>ParkingServiceHotWaterSun</v>
          </cell>
          <cell r="O88" t="str">
            <v>OffDay</v>
          </cell>
          <cell r="P88" t="str">
            <v>OnDay</v>
          </cell>
        </row>
        <row r="89">
          <cell r="E89" t="str">
            <v>ParkingElevatorWk</v>
          </cell>
          <cell r="F89" t="str">
            <v>Fraction</v>
          </cell>
          <cell r="G89" t="str">
            <v>ParkingElevatorWD</v>
          </cell>
          <cell r="H89" t="str">
            <v>ParkingElevatorWD</v>
          </cell>
          <cell r="I89" t="str">
            <v>ParkingElevatorWD</v>
          </cell>
          <cell r="J89" t="str">
            <v>ParkingElevatorWD</v>
          </cell>
          <cell r="K89" t="str">
            <v>ParkingElevatorWD</v>
          </cell>
          <cell r="L89" t="str">
            <v>ParkingElevatorSat</v>
          </cell>
          <cell r="M89" t="str">
            <v>ParkingElevatorSun</v>
          </cell>
          <cell r="N89" t="str">
            <v>ParkingElevatorSun</v>
          </cell>
          <cell r="O89" t="str">
            <v>OffDay</v>
          </cell>
          <cell r="P89" t="str">
            <v>OnDay</v>
          </cell>
        </row>
        <row r="90">
          <cell r="E90" t="str">
            <v>ParkingHtgSetPtWk</v>
          </cell>
          <cell r="F90" t="str">
            <v>Temperature</v>
          </cell>
          <cell r="G90" t="str">
            <v>ParkingHtgSetPtWD</v>
          </cell>
          <cell r="H90" t="str">
            <v>ParkingHtgSetPtWD</v>
          </cell>
          <cell r="I90" t="str">
            <v>ParkingHtgSetPtWD</v>
          </cell>
          <cell r="J90" t="str">
            <v>ParkingHtgSetPtWD</v>
          </cell>
          <cell r="K90" t="str">
            <v>ParkingHtgSetPtWD</v>
          </cell>
          <cell r="L90" t="str">
            <v>ParkingHtgSetPtSat</v>
          </cell>
          <cell r="M90" t="str">
            <v>ParkingHtgSetPtSun</v>
          </cell>
          <cell r="N90" t="str">
            <v>ParkingHtgSetPtSun</v>
          </cell>
          <cell r="O90" t="str">
            <v>ParkingHtgSetPtWD</v>
          </cell>
          <cell r="P90" t="str">
            <v>ParkingHtgSetPtWD</v>
          </cell>
        </row>
        <row r="91">
          <cell r="E91" t="str">
            <v>ParkingClgSetPtWk</v>
          </cell>
          <cell r="F91" t="str">
            <v>Temperature</v>
          </cell>
          <cell r="G91" t="str">
            <v>ParkingClgSetPtWD</v>
          </cell>
          <cell r="H91" t="str">
            <v>ParkingClgSetPtWD</v>
          </cell>
          <cell r="I91" t="str">
            <v>ParkingClgSetPtWD</v>
          </cell>
          <cell r="J91" t="str">
            <v>ParkingClgSetPtWD</v>
          </cell>
          <cell r="K91" t="str">
            <v>ParkingClgSetPtWD</v>
          </cell>
          <cell r="L91" t="str">
            <v>ParkingClgSetPtSat</v>
          </cell>
          <cell r="M91" t="str">
            <v>ParkingClgSetPtSun</v>
          </cell>
          <cell r="N91" t="str">
            <v>ParkingClgSetPtSun</v>
          </cell>
          <cell r="O91" t="str">
            <v>ParkingClgSetPtWD</v>
          </cell>
          <cell r="P91" t="str">
            <v>ParkingClgSetPtWD</v>
          </cell>
        </row>
        <row r="92">
          <cell r="E92" t="str">
            <v>ParkingInfiltrationWk</v>
          </cell>
          <cell r="F92" t="str">
            <v>Fraction</v>
          </cell>
          <cell r="G92" t="str">
            <v>ParkingInfiltrationWD</v>
          </cell>
          <cell r="H92" t="str">
            <v>ParkingInfiltrationWD</v>
          </cell>
          <cell r="I92" t="str">
            <v>ParkingInfiltrationWD</v>
          </cell>
          <cell r="J92" t="str">
            <v>ParkingInfiltrationWD</v>
          </cell>
          <cell r="K92" t="str">
            <v>ParkingInfiltrationWD</v>
          </cell>
          <cell r="L92" t="str">
            <v>ParkingInfiltrationSat</v>
          </cell>
          <cell r="M92" t="str">
            <v>ParkingInfiltrationSun</v>
          </cell>
          <cell r="N92" t="str">
            <v>ParkingInfiltrationSun</v>
          </cell>
          <cell r="O92" t="str">
            <v>ParkingInfiltrationWD</v>
          </cell>
          <cell r="P92" t="str">
            <v>ParkingInfiltrationWD</v>
          </cell>
        </row>
        <row r="93">
          <cell r="E93" t="str">
            <v>ResidentialCommonOccupancyWk</v>
          </cell>
          <cell r="F93" t="str">
            <v>Fraction</v>
          </cell>
          <cell r="G93" t="str">
            <v>ResidentialCommonOccupancyWD</v>
          </cell>
          <cell r="H93" t="str">
            <v>ResidentialCommonOccupancyWD</v>
          </cell>
          <cell r="I93" t="str">
            <v>ResidentialCommonOccupancyWD</v>
          </cell>
          <cell r="J93" t="str">
            <v>ResidentialCommonOccupancyWD</v>
          </cell>
          <cell r="K93" t="str">
            <v>ResidentialCommonOccupancyWD</v>
          </cell>
          <cell r="L93" t="str">
            <v>ResidentialCommonOccupancySat</v>
          </cell>
          <cell r="M93" t="str">
            <v>ResidentialCommonOccupancySun</v>
          </cell>
          <cell r="N93" t="str">
            <v>ResidentialCommonOccupancySun</v>
          </cell>
          <cell r="O93" t="str">
            <v>OffDay</v>
          </cell>
          <cell r="P93" t="str">
            <v>OnDay</v>
          </cell>
        </row>
        <row r="94">
          <cell r="E94" t="str">
            <v>ResidentialCommonLightsWk</v>
          </cell>
          <cell r="F94" t="str">
            <v>Fraction</v>
          </cell>
          <cell r="G94" t="str">
            <v>ResidentialCommonLightsWD</v>
          </cell>
          <cell r="H94" t="str">
            <v>ResidentialCommonLightsWD</v>
          </cell>
          <cell r="I94" t="str">
            <v>ResidentialCommonLightsWD</v>
          </cell>
          <cell r="J94" t="str">
            <v>ResidentialCommonLightsWD</v>
          </cell>
          <cell r="K94" t="str">
            <v>ResidentialCommonLightsWD</v>
          </cell>
          <cell r="L94" t="str">
            <v>ResidentialCommonLightsSat</v>
          </cell>
          <cell r="M94" t="str">
            <v>ResidentialCommonLightsSun</v>
          </cell>
          <cell r="N94" t="str">
            <v>ResidentialCommonLightsSun</v>
          </cell>
          <cell r="O94" t="str">
            <v>OffDay</v>
          </cell>
          <cell r="P94" t="str">
            <v>OnDay</v>
          </cell>
        </row>
        <row r="95">
          <cell r="E95" t="str">
            <v>ResidentialCommonReceptacleWk</v>
          </cell>
          <cell r="F95" t="str">
            <v>Fraction</v>
          </cell>
          <cell r="G95" t="str">
            <v>ResidentialCommonReceptacleWD</v>
          </cell>
          <cell r="H95" t="str">
            <v>ResidentialCommonReceptacleWD</v>
          </cell>
          <cell r="I95" t="str">
            <v>ResidentialCommonReceptacleWD</v>
          </cell>
          <cell r="J95" t="str">
            <v>ResidentialCommonReceptacleWD</v>
          </cell>
          <cell r="K95" t="str">
            <v>ResidentialCommonReceptacleWD</v>
          </cell>
          <cell r="L95" t="str">
            <v>ResidentialCommonReceptacleSat</v>
          </cell>
          <cell r="M95" t="str">
            <v>ResidentialCommonReceptacleSun</v>
          </cell>
          <cell r="N95" t="str">
            <v>ResidentialCommonReceptacleSun</v>
          </cell>
          <cell r="O95" t="str">
            <v>OffDay</v>
          </cell>
          <cell r="P95" t="str">
            <v>OnDay</v>
          </cell>
        </row>
        <row r="96">
          <cell r="E96" t="str">
            <v>ResidentialCommonHVACAvailWk</v>
          </cell>
          <cell r="F96" t="str">
            <v>OnOff</v>
          </cell>
          <cell r="G96" t="str">
            <v>ResidentialCommonHVACAvailWD</v>
          </cell>
          <cell r="H96" t="str">
            <v>ResidentialCommonHVACAvailWD</v>
          </cell>
          <cell r="I96" t="str">
            <v>ResidentialCommonHVACAvailWD</v>
          </cell>
          <cell r="J96" t="str">
            <v>ResidentialCommonHVACAvailWD</v>
          </cell>
          <cell r="K96" t="str">
            <v>ResidentialCommonHVACAvailWD</v>
          </cell>
          <cell r="L96" t="str">
            <v>ResidentialCommonHVACAvailSat</v>
          </cell>
          <cell r="M96" t="str">
            <v>ResidentialCommonHVACAvailSun</v>
          </cell>
          <cell r="N96" t="str">
            <v>ResidentialCommonHVACAvailSun</v>
          </cell>
          <cell r="O96" t="str">
            <v>OnDay</v>
          </cell>
          <cell r="P96" t="str">
            <v>OnDay</v>
          </cell>
        </row>
        <row r="97">
          <cell r="E97" t="str">
            <v>ResidentialCommonServiceHotWaterWk</v>
          </cell>
          <cell r="F97" t="str">
            <v>Fraction</v>
          </cell>
          <cell r="G97" t="str">
            <v>ResidentialCommonServiceHotWaterWD</v>
          </cell>
          <cell r="H97" t="str">
            <v>ResidentialCommonServiceHotWaterWD</v>
          </cell>
          <cell r="I97" t="str">
            <v>ResidentialCommonServiceHotWaterWD</v>
          </cell>
          <cell r="J97" t="str">
            <v>ResidentialCommonServiceHotWaterWD</v>
          </cell>
          <cell r="K97" t="str">
            <v>ResidentialCommonServiceHotWaterWD</v>
          </cell>
          <cell r="L97" t="str">
            <v>ResidentialCommonServiceHotWaterSat</v>
          </cell>
          <cell r="M97" t="str">
            <v>ResidentialCommonServiceHotWaterSun</v>
          </cell>
          <cell r="N97" t="str">
            <v>ResidentialCommonServiceHotWaterSun</v>
          </cell>
          <cell r="O97" t="str">
            <v>OffDay</v>
          </cell>
          <cell r="P97" t="str">
            <v>OnDay</v>
          </cell>
        </row>
        <row r="98">
          <cell r="E98" t="str">
            <v>ResidentialCommonGasEquipWk</v>
          </cell>
          <cell r="F98" t="str">
            <v>Fraction</v>
          </cell>
          <cell r="G98" t="str">
            <v>ResidentialCommonGasEquipWD</v>
          </cell>
          <cell r="H98" t="str">
            <v>ResidentialCommonGasEquipWD</v>
          </cell>
          <cell r="I98" t="str">
            <v>ResidentialCommonGasEquipWD</v>
          </cell>
          <cell r="J98" t="str">
            <v>ResidentialCommonGasEquipWD</v>
          </cell>
          <cell r="K98" t="str">
            <v>ResidentialCommonGasEquipWD</v>
          </cell>
          <cell r="L98" t="str">
            <v>ResidentialCommonGasEquipSat</v>
          </cell>
          <cell r="M98" t="str">
            <v>ResidentialCommonGasEquipSun</v>
          </cell>
          <cell r="N98" t="str">
            <v>ResidentialCommonGasEquipSun</v>
          </cell>
          <cell r="O98" t="str">
            <v>OffDay</v>
          </cell>
          <cell r="P98" t="str">
            <v>OnDay</v>
          </cell>
        </row>
        <row r="99">
          <cell r="E99" t="str">
            <v>ResidentialCommonHtgSetPtWk</v>
          </cell>
          <cell r="F99" t="str">
            <v>Temperature</v>
          </cell>
          <cell r="G99" t="str">
            <v>ResidentialCommonHtgSetPtWD</v>
          </cell>
          <cell r="H99" t="str">
            <v>ResidentialCommonHtgSetPtWD</v>
          </cell>
          <cell r="I99" t="str">
            <v>ResidentialCommonHtgSetPtWD</v>
          </cell>
          <cell r="J99" t="str">
            <v>ResidentialCommonHtgSetPtWD</v>
          </cell>
          <cell r="K99" t="str">
            <v>ResidentialCommonHtgSetPtWD</v>
          </cell>
          <cell r="L99" t="str">
            <v>ResidentialCommonHtgSetPtSat</v>
          </cell>
          <cell r="M99" t="str">
            <v>ResidentialCommonHtgSetPtSun</v>
          </cell>
          <cell r="N99" t="str">
            <v>ResidentialCommonHtgSetPtSun</v>
          </cell>
          <cell r="O99" t="str">
            <v>ResidentialCommonHtgSetPtWD</v>
          </cell>
          <cell r="P99" t="str">
            <v>ResidentialCommonHtgSetPtWD</v>
          </cell>
        </row>
        <row r="100">
          <cell r="E100" t="str">
            <v>ResidentialCommonClgSetPtWk</v>
          </cell>
          <cell r="F100" t="str">
            <v>Temperature</v>
          </cell>
          <cell r="G100" t="str">
            <v>ResidentialCommonClgSetPtWD</v>
          </cell>
          <cell r="H100" t="str">
            <v>ResidentialCommonClgSetPtWD</v>
          </cell>
          <cell r="I100" t="str">
            <v>ResidentialCommonClgSetPtWD</v>
          </cell>
          <cell r="J100" t="str">
            <v>ResidentialCommonClgSetPtWD</v>
          </cell>
          <cell r="K100" t="str">
            <v>ResidentialCommonClgSetPtWD</v>
          </cell>
          <cell r="L100" t="str">
            <v>ResidentialCommonClgSetPtSat</v>
          </cell>
          <cell r="M100" t="str">
            <v>ResidentialCommonClgSetPtSun</v>
          </cell>
          <cell r="N100" t="str">
            <v>ResidentialCommonClgSetPtSun</v>
          </cell>
          <cell r="O100" t="str">
            <v>ResidentialCommonClgSetPtWD</v>
          </cell>
          <cell r="P100" t="str">
            <v>ResidentialCommonClgSetPtWD</v>
          </cell>
        </row>
        <row r="101">
          <cell r="E101" t="str">
            <v>ResidentialCommonInfiltrationWk</v>
          </cell>
          <cell r="F101" t="str">
            <v>Fraction</v>
          </cell>
          <cell r="G101" t="str">
            <v>ResidentialCommonInfiltrationWD</v>
          </cell>
          <cell r="H101" t="str">
            <v>ResidentialCommonInfiltrationWD</v>
          </cell>
          <cell r="I101" t="str">
            <v>ResidentialCommonInfiltrationWD</v>
          </cell>
          <cell r="J101" t="str">
            <v>ResidentialCommonInfiltrationWD</v>
          </cell>
          <cell r="K101" t="str">
            <v>ResidentialCommonInfiltrationWD</v>
          </cell>
          <cell r="L101" t="str">
            <v>ResidentialCommonInfiltrationSat</v>
          </cell>
          <cell r="M101" t="str">
            <v>ResidentialCommonInfiltrationSun</v>
          </cell>
          <cell r="N101" t="str">
            <v>ResidentialCommonInfiltrationSun</v>
          </cell>
          <cell r="O101" t="str">
            <v>ResidentialCommonInfiltrationWD</v>
          </cell>
          <cell r="P101" t="str">
            <v>ResidentialCommonInfiltrationWD</v>
          </cell>
        </row>
        <row r="102">
          <cell r="E102" t="str">
            <v>ResidentialCommonWtrHtrSetPtWk</v>
          </cell>
          <cell r="F102" t="str">
            <v>Temperature</v>
          </cell>
          <cell r="G102" t="str">
            <v>ResidentialCommonWtrHtrSetPtWD</v>
          </cell>
          <cell r="H102" t="str">
            <v>ResidentialCommonWtrHtrSetPtWD</v>
          </cell>
          <cell r="I102" t="str">
            <v>ResidentialCommonWtrHtrSetPtWD</v>
          </cell>
          <cell r="J102" t="str">
            <v>ResidentialCommonWtrHtrSetPtWD</v>
          </cell>
          <cell r="K102" t="str">
            <v>ResidentialCommonWtrHtrSetPtWD</v>
          </cell>
          <cell r="L102" t="str">
            <v>ResidentialCommonWtrHtrSetPtSat</v>
          </cell>
          <cell r="M102" t="str">
            <v>ResidentialCommonWtrHtrSetPtSun</v>
          </cell>
          <cell r="N102" t="str">
            <v>ResidentialCommonWtrHtrSetPtSun</v>
          </cell>
          <cell r="O102" t="str">
            <v>ResidentialCommonWtrHtrSetPtWD</v>
          </cell>
          <cell r="P102" t="str">
            <v>ResidentialCommonWtrHtrSetPtWD</v>
          </cell>
        </row>
        <row r="103">
          <cell r="E103" t="str">
            <v>ResidentialLivingOccupancyWk</v>
          </cell>
          <cell r="F103" t="str">
            <v>Fraction</v>
          </cell>
          <cell r="G103" t="str">
            <v>ResidentialLivingOccupancyWD</v>
          </cell>
          <cell r="H103" t="str">
            <v>ResidentialLivingOccupancyWD</v>
          </cell>
          <cell r="I103" t="str">
            <v>ResidentialLivingOccupancyWD</v>
          </cell>
          <cell r="J103" t="str">
            <v>ResidentialLivingOccupancyWD</v>
          </cell>
          <cell r="K103" t="str">
            <v>ResidentialLivingOccupancyWD</v>
          </cell>
          <cell r="L103" t="str">
            <v>ResidentialLivingOccupancySat</v>
          </cell>
          <cell r="M103" t="str">
            <v>ResidentialLivingOccupancySun</v>
          </cell>
          <cell r="N103" t="str">
            <v>ResidentialLivingOccupancySun</v>
          </cell>
          <cell r="O103" t="str">
            <v>OffDay</v>
          </cell>
          <cell r="P103" t="str">
            <v>OnDay</v>
          </cell>
        </row>
        <row r="104">
          <cell r="E104" t="str">
            <v>ResidentialLivingLightsWk</v>
          </cell>
          <cell r="F104" t="str">
            <v>Fraction</v>
          </cell>
          <cell r="G104" t="str">
            <v>ResidentialLivingLightsWD</v>
          </cell>
          <cell r="H104" t="str">
            <v>ResidentialLivingLightsWD</v>
          </cell>
          <cell r="I104" t="str">
            <v>ResidentialLivingLightsWD</v>
          </cell>
          <cell r="J104" t="str">
            <v>ResidentialLivingLightsWD</v>
          </cell>
          <cell r="K104" t="str">
            <v>ResidentialLivingLightsWD</v>
          </cell>
          <cell r="L104" t="str">
            <v>ResidentialLivingLightsSat</v>
          </cell>
          <cell r="M104" t="str">
            <v>ResidentialLivingLightsSun</v>
          </cell>
          <cell r="N104" t="str">
            <v>ResidentialLivingLightsSun</v>
          </cell>
          <cell r="O104" t="str">
            <v>OffDay</v>
          </cell>
          <cell r="P104" t="str">
            <v>OnDay</v>
          </cell>
        </row>
        <row r="105">
          <cell r="E105" t="str">
            <v>ResidentialLivingReceptacleWk</v>
          </cell>
          <cell r="F105" t="str">
            <v>Fraction</v>
          </cell>
          <cell r="G105" t="str">
            <v>ResidentialLivingReceptacleWD</v>
          </cell>
          <cell r="H105" t="str">
            <v>ResidentialLivingReceptacleWD</v>
          </cell>
          <cell r="I105" t="str">
            <v>ResidentialLivingReceptacleWD</v>
          </cell>
          <cell r="J105" t="str">
            <v>ResidentialLivingReceptacleWD</v>
          </cell>
          <cell r="K105" t="str">
            <v>ResidentialLivingReceptacleWD</v>
          </cell>
          <cell r="L105" t="str">
            <v>ResidentialLivingReceptacleSat</v>
          </cell>
          <cell r="M105" t="str">
            <v>ResidentialLivingReceptacleSun</v>
          </cell>
          <cell r="N105" t="str">
            <v>ResidentialLivingReceptacleSun</v>
          </cell>
          <cell r="O105" t="str">
            <v>OffDay</v>
          </cell>
          <cell r="P105" t="str">
            <v>OnDay</v>
          </cell>
        </row>
        <row r="106">
          <cell r="E106" t="str">
            <v>ResidentialLivingHVACAvailWk</v>
          </cell>
          <cell r="F106" t="str">
            <v>OnOff</v>
          </cell>
          <cell r="G106" t="str">
            <v>ResidentialLivingHVACAvailWD</v>
          </cell>
          <cell r="H106" t="str">
            <v>ResidentialLivingHVACAvailWD</v>
          </cell>
          <cell r="I106" t="str">
            <v>ResidentialLivingHVACAvailWD</v>
          </cell>
          <cell r="J106" t="str">
            <v>ResidentialLivingHVACAvailWD</v>
          </cell>
          <cell r="K106" t="str">
            <v>ResidentialLivingHVACAvailWD</v>
          </cell>
          <cell r="L106" t="str">
            <v>ResidentialLivingHVACAvailSat</v>
          </cell>
          <cell r="M106" t="str">
            <v>ResidentialLivingHVACAvailSun</v>
          </cell>
          <cell r="N106" t="str">
            <v>ResidentialLivingHVACAvailSun</v>
          </cell>
          <cell r="O106" t="str">
            <v>OnDay</v>
          </cell>
          <cell r="P106" t="str">
            <v>OnDay</v>
          </cell>
        </row>
        <row r="107">
          <cell r="E107" t="str">
            <v>ResidentialLivingServiceHotWaterWk</v>
          </cell>
          <cell r="F107" t="str">
            <v>Fraction</v>
          </cell>
          <cell r="G107" t="str">
            <v>ResidentialLivingServiceHotWaterWD</v>
          </cell>
          <cell r="H107" t="str">
            <v>ResidentialLivingServiceHotWaterWD</v>
          </cell>
          <cell r="I107" t="str">
            <v>ResidentialLivingServiceHotWaterWD</v>
          </cell>
          <cell r="J107" t="str">
            <v>ResidentialLivingServiceHotWaterWD</v>
          </cell>
          <cell r="K107" t="str">
            <v>ResidentialLivingServiceHotWaterWD</v>
          </cell>
          <cell r="L107" t="str">
            <v>ResidentialLivingServiceHotWaterSat</v>
          </cell>
          <cell r="M107" t="str">
            <v>ResidentialLivingServiceHotWaterSun</v>
          </cell>
          <cell r="N107" t="str">
            <v>ResidentialLivingServiceHotWaterSun</v>
          </cell>
          <cell r="O107" t="str">
            <v>OffDay</v>
          </cell>
          <cell r="P107" t="str">
            <v>OnDay</v>
          </cell>
        </row>
        <row r="108">
          <cell r="E108" t="str">
            <v>ResidentialLivingGasEquipWk</v>
          </cell>
          <cell r="F108" t="str">
            <v>Fraction</v>
          </cell>
          <cell r="G108" t="str">
            <v>ResidentialLivingGasEquipWD</v>
          </cell>
          <cell r="H108" t="str">
            <v>ResidentialLivingGasEquipWD</v>
          </cell>
          <cell r="I108" t="str">
            <v>ResidentialLivingGasEquipWD</v>
          </cell>
          <cell r="J108" t="str">
            <v>ResidentialLivingGasEquipWD</v>
          </cell>
          <cell r="K108" t="str">
            <v>ResidentialLivingGasEquipWD</v>
          </cell>
          <cell r="L108" t="str">
            <v>ResidentialLivingGasEquipSat</v>
          </cell>
          <cell r="M108" t="str">
            <v>ResidentialLivingGasEquipSun</v>
          </cell>
          <cell r="N108" t="str">
            <v>ResidentialLivingGasEquipSun</v>
          </cell>
          <cell r="O108" t="str">
            <v>OffDay</v>
          </cell>
          <cell r="P108" t="str">
            <v>OnDay</v>
          </cell>
        </row>
        <row r="109">
          <cell r="E109" t="str">
            <v>ResidentialLivingHtgSetPtWk</v>
          </cell>
          <cell r="F109" t="str">
            <v>Temperature</v>
          </cell>
          <cell r="G109" t="str">
            <v>ResidentialLivingHtgSetPtWD</v>
          </cell>
          <cell r="H109" t="str">
            <v>ResidentialLivingHtgSetPtWD</v>
          </cell>
          <cell r="I109" t="str">
            <v>ResidentialLivingHtgSetPtWD</v>
          </cell>
          <cell r="J109" t="str">
            <v>ResidentialLivingHtgSetPtWD</v>
          </cell>
          <cell r="K109" t="str">
            <v>ResidentialLivingHtgSetPtWD</v>
          </cell>
          <cell r="L109" t="str">
            <v>ResidentialLivingHtgSetPtSat</v>
          </cell>
          <cell r="M109" t="str">
            <v>ResidentialLivingHtgSetPtSun</v>
          </cell>
          <cell r="N109" t="str">
            <v>ResidentialLivingHtgSetPtSun</v>
          </cell>
          <cell r="O109" t="str">
            <v>ResidentialLivingHtgSetPtWD</v>
          </cell>
          <cell r="P109" t="str">
            <v>ResidentialLivingHtgSetPtWD</v>
          </cell>
        </row>
        <row r="110">
          <cell r="E110" t="str">
            <v>ResidentialLivingClgSetPtWk</v>
          </cell>
          <cell r="F110" t="str">
            <v>Temperature</v>
          </cell>
          <cell r="G110" t="str">
            <v>ResidentialLivingClgSetPtWD</v>
          </cell>
          <cell r="H110" t="str">
            <v>ResidentialLivingClgSetPtWD</v>
          </cell>
          <cell r="I110" t="str">
            <v>ResidentialLivingClgSetPtWD</v>
          </cell>
          <cell r="J110" t="str">
            <v>ResidentialLivingClgSetPtWD</v>
          </cell>
          <cell r="K110" t="str">
            <v>ResidentialLivingClgSetPtWD</v>
          </cell>
          <cell r="L110" t="str">
            <v>ResidentialLivingClgSetPtSat</v>
          </cell>
          <cell r="M110" t="str">
            <v>ResidentialLivingClgSetPtSun</v>
          </cell>
          <cell r="N110" t="str">
            <v>ResidentialLivingClgSetPtSun</v>
          </cell>
          <cell r="O110" t="str">
            <v>ResidentialLivingClgSetPtWD</v>
          </cell>
          <cell r="P110" t="str">
            <v>ResidentialLivingClgSetPtWD</v>
          </cell>
        </row>
        <row r="111">
          <cell r="E111" t="str">
            <v>ResidentialLivingInfiltrationWk</v>
          </cell>
          <cell r="F111" t="str">
            <v>Fraction</v>
          </cell>
          <cell r="G111" t="str">
            <v>ResidentialLivingInfiltrationWD</v>
          </cell>
          <cell r="H111" t="str">
            <v>ResidentialLivingInfiltrationWD</v>
          </cell>
          <cell r="I111" t="str">
            <v>ResidentialLivingInfiltrationWD</v>
          </cell>
          <cell r="J111" t="str">
            <v>ResidentialLivingInfiltrationWD</v>
          </cell>
          <cell r="K111" t="str">
            <v>ResidentialLivingInfiltrationWD</v>
          </cell>
          <cell r="L111" t="str">
            <v>ResidentialLivingInfiltrationSat</v>
          </cell>
          <cell r="M111" t="str">
            <v>ResidentialLivingInfiltrationSun</v>
          </cell>
          <cell r="N111" t="str">
            <v>ResidentialLivingInfiltrationSun</v>
          </cell>
          <cell r="O111" t="str">
            <v>ResidentialLivingInfiltrationWD</v>
          </cell>
          <cell r="P111" t="str">
            <v>ResidentialLivingInfiltrationWD</v>
          </cell>
        </row>
        <row r="112">
          <cell r="E112" t="str">
            <v>ResidentialLivingWtrHtrSetPtWk</v>
          </cell>
          <cell r="F112" t="str">
            <v>Temperature</v>
          </cell>
          <cell r="G112" t="str">
            <v>ResidentialLivingWtrHtrSetPtWD</v>
          </cell>
          <cell r="H112" t="str">
            <v>ResidentialLivingWtrHtrSetPtWD</v>
          </cell>
          <cell r="I112" t="str">
            <v>ResidentialLivingWtrHtrSetPtWD</v>
          </cell>
          <cell r="J112" t="str">
            <v>ResidentialLivingWtrHtrSetPtWD</v>
          </cell>
          <cell r="K112" t="str">
            <v>ResidentialLivingWtrHtrSetPtWD</v>
          </cell>
          <cell r="L112" t="str">
            <v>ResidentialLivingWtrHtrSetPtSat</v>
          </cell>
          <cell r="M112" t="str">
            <v>ResidentialLivingWtrHtrSetPtSun</v>
          </cell>
          <cell r="N112" t="str">
            <v>ResidentialLivingWtrHtrSetPtSun</v>
          </cell>
          <cell r="O112" t="str">
            <v>ResidentialLivingWtrHtrSetPtWD</v>
          </cell>
          <cell r="P112" t="str">
            <v>ResidentialLivingWtrHtrSetPtWD</v>
          </cell>
        </row>
        <row r="113">
          <cell r="E113" t="str">
            <v>RestaurantOccupancyWk</v>
          </cell>
          <cell r="F113" t="str">
            <v>Fraction</v>
          </cell>
          <cell r="G113" t="str">
            <v>RestaurantOccupancyWD</v>
          </cell>
          <cell r="H113" t="str">
            <v>RestaurantOccupancyWD</v>
          </cell>
          <cell r="I113" t="str">
            <v>RestaurantOccupancyWD</v>
          </cell>
          <cell r="J113" t="str">
            <v>RestaurantOccupancyWD</v>
          </cell>
          <cell r="K113" t="str">
            <v>RestaurantOccupancyWD</v>
          </cell>
          <cell r="L113" t="str">
            <v>RestaurantOccupancySat</v>
          </cell>
          <cell r="M113" t="str">
            <v>RestaurantOccupancySun</v>
          </cell>
          <cell r="N113" t="str">
            <v>RestaurantOccupancySun</v>
          </cell>
          <cell r="O113" t="str">
            <v>OffDay</v>
          </cell>
          <cell r="P113" t="str">
            <v>OnDay</v>
          </cell>
        </row>
        <row r="114">
          <cell r="E114" t="str">
            <v>RestaurantLightsWk</v>
          </cell>
          <cell r="F114" t="str">
            <v>Fraction</v>
          </cell>
          <cell r="G114" t="str">
            <v>RestaurantLightsWD</v>
          </cell>
          <cell r="H114" t="str">
            <v>RestaurantLightsWD</v>
          </cell>
          <cell r="I114" t="str">
            <v>RestaurantLightsWD</v>
          </cell>
          <cell r="J114" t="str">
            <v>RestaurantLightsWD</v>
          </cell>
          <cell r="K114" t="str">
            <v>RestaurantLightsWD</v>
          </cell>
          <cell r="L114" t="str">
            <v>RestaurantLightsSat</v>
          </cell>
          <cell r="M114" t="str">
            <v>RestaurantLightsSun</v>
          </cell>
          <cell r="N114" t="str">
            <v>RestaurantLightsSun</v>
          </cell>
          <cell r="O114" t="str">
            <v>OffDay</v>
          </cell>
          <cell r="P114" t="str">
            <v>OnDay</v>
          </cell>
        </row>
        <row r="115">
          <cell r="E115" t="str">
            <v>RestaurantReceptacleWk</v>
          </cell>
          <cell r="F115" t="str">
            <v>Fraction</v>
          </cell>
          <cell r="G115" t="str">
            <v>RestaurantReceptacleWD</v>
          </cell>
          <cell r="H115" t="str">
            <v>RestaurantReceptacleWD</v>
          </cell>
          <cell r="I115" t="str">
            <v>RestaurantReceptacleWD</v>
          </cell>
          <cell r="J115" t="str">
            <v>RestaurantReceptacleWD</v>
          </cell>
          <cell r="K115" t="str">
            <v>RestaurantReceptacleWD</v>
          </cell>
          <cell r="L115" t="str">
            <v>RestaurantReceptacleSat</v>
          </cell>
          <cell r="M115" t="str">
            <v>RestaurantReceptacleSun</v>
          </cell>
          <cell r="N115" t="str">
            <v>RestaurantReceptacleSun</v>
          </cell>
          <cell r="O115" t="str">
            <v>OffDay</v>
          </cell>
          <cell r="P115" t="str">
            <v>OnDay</v>
          </cell>
        </row>
        <row r="116">
          <cell r="E116" t="str">
            <v>RestaurantHVACAvailWk</v>
          </cell>
          <cell r="F116" t="str">
            <v>OnOff</v>
          </cell>
          <cell r="G116" t="str">
            <v>RestaurantHVACAvailWD</v>
          </cell>
          <cell r="H116" t="str">
            <v>RestaurantHVACAvailWD</v>
          </cell>
          <cell r="I116" t="str">
            <v>RestaurantHVACAvailWD</v>
          </cell>
          <cell r="J116" t="str">
            <v>RestaurantHVACAvailWD</v>
          </cell>
          <cell r="K116" t="str">
            <v>RestaurantHVACAvailWD</v>
          </cell>
          <cell r="L116" t="str">
            <v>RestaurantHVACAvailSat</v>
          </cell>
          <cell r="M116" t="str">
            <v>RestaurantHVACAvailSun</v>
          </cell>
          <cell r="N116" t="str">
            <v>RestaurantHVACAvailSun</v>
          </cell>
          <cell r="O116" t="str">
            <v>OnDay</v>
          </cell>
          <cell r="P116" t="str">
            <v>OnDay</v>
          </cell>
        </row>
        <row r="117">
          <cell r="E117" t="str">
            <v>RestaurantServiceHotWaterWk</v>
          </cell>
          <cell r="F117" t="str">
            <v>Fraction</v>
          </cell>
          <cell r="G117" t="str">
            <v>RestaurantServiceHotWaterWD</v>
          </cell>
          <cell r="H117" t="str">
            <v>RestaurantServiceHotWaterWD</v>
          </cell>
          <cell r="I117" t="str">
            <v>RestaurantServiceHotWaterWD</v>
          </cell>
          <cell r="J117" t="str">
            <v>RestaurantServiceHotWaterWD</v>
          </cell>
          <cell r="K117" t="str">
            <v>RestaurantServiceHotWaterWD</v>
          </cell>
          <cell r="L117" t="str">
            <v>RestaurantServiceHotWaterSat</v>
          </cell>
          <cell r="M117" t="str">
            <v>RestaurantServiceHotWaterSun</v>
          </cell>
          <cell r="N117" t="str">
            <v>RestaurantServiceHotWaterSun</v>
          </cell>
          <cell r="O117" t="str">
            <v>OffDay</v>
          </cell>
          <cell r="P117" t="str">
            <v>OnDay</v>
          </cell>
        </row>
        <row r="118">
          <cell r="E118" t="str">
            <v>RestaurantElevatorWk</v>
          </cell>
          <cell r="F118" t="str">
            <v>Fraction</v>
          </cell>
          <cell r="G118" t="str">
            <v>RestaurantElevatorWD</v>
          </cell>
          <cell r="H118" t="str">
            <v>RestaurantElevatorWD</v>
          </cell>
          <cell r="I118" t="str">
            <v>RestaurantElevatorWD</v>
          </cell>
          <cell r="J118" t="str">
            <v>RestaurantElevatorWD</v>
          </cell>
          <cell r="K118" t="str">
            <v>RestaurantElevatorWD</v>
          </cell>
          <cell r="L118" t="str">
            <v>RestaurantElevatorSat</v>
          </cell>
          <cell r="M118" t="str">
            <v>RestaurantElevatorSun</v>
          </cell>
          <cell r="N118" t="str">
            <v>RestaurantElevatorSun</v>
          </cell>
          <cell r="O118" t="str">
            <v>OffDay</v>
          </cell>
          <cell r="P118" t="str">
            <v>OnDay</v>
          </cell>
        </row>
        <row r="119">
          <cell r="E119" t="str">
            <v>RestaurantExhaustHoodEqualOrLessThan5000cfmWk</v>
          </cell>
          <cell r="F119" t="str">
            <v>Fraction</v>
          </cell>
          <cell r="G119" t="str">
            <v>RestaurantExhaustHoodEqualOrLessThan5000cfmWD</v>
          </cell>
          <cell r="H119" t="str">
            <v>RestaurantExhaustHoodEqualOrLessThan5000cfmWD</v>
          </cell>
          <cell r="I119" t="str">
            <v>RestaurantExhaustHoodEqualOrLessThan5000cfmWD</v>
          </cell>
          <cell r="J119" t="str">
            <v>RestaurantExhaustHoodEqualOrLessThan5000cfmWD</v>
          </cell>
          <cell r="K119" t="str">
            <v>RestaurantExhaustHoodEqualOrLessThan5000cfmWD</v>
          </cell>
          <cell r="L119" t="str">
            <v>RestaurantExhaustHoodEqualOrLessThan5000cfmSat</v>
          </cell>
          <cell r="M119" t="str">
            <v>RestaurantExhaustHoodEqualOrLessThan5000cfmSun</v>
          </cell>
          <cell r="N119" t="str">
            <v>RestaurantExhaustHoodEqualOrLessThan5000cfmSun</v>
          </cell>
          <cell r="O119" t="str">
            <v>RestaurantExhaustHoodEqualOrLessThan5000cfmSun</v>
          </cell>
          <cell r="P119" t="str">
            <v>RestaurantExhaustHoodEqualOrLessThan5000cfmWD</v>
          </cell>
        </row>
        <row r="120">
          <cell r="E120" t="str">
            <v>RestaurantExhaustHoodGreaterThan5000cfmWk</v>
          </cell>
          <cell r="F120" t="str">
            <v>Fraction</v>
          </cell>
          <cell r="G120" t="str">
            <v>RestaurantExhaustHoodGreaterThan5000cfmWD</v>
          </cell>
          <cell r="H120" t="str">
            <v>RestaurantExhaustHoodGreaterThan5000cfmWD</v>
          </cell>
          <cell r="I120" t="str">
            <v>RestaurantExhaustHoodGreaterThan5000cfmWD</v>
          </cell>
          <cell r="J120" t="str">
            <v>RestaurantExhaustHoodGreaterThan5000cfmWD</v>
          </cell>
          <cell r="K120" t="str">
            <v>RestaurantExhaustHoodGreaterThan5000cfmWD</v>
          </cell>
          <cell r="L120" t="str">
            <v>RestaurantExhaustHoodGreaterThan5000cfmSat</v>
          </cell>
          <cell r="M120" t="str">
            <v>RestaurantExhaustHoodGreaterThan5000cfmSun</v>
          </cell>
          <cell r="N120" t="str">
            <v>RestaurantExhaustHoodGreaterThan5000cfmSun</v>
          </cell>
          <cell r="O120" t="str">
            <v>RestaurantExhaustHoodGreaterThan5000cfmSun</v>
          </cell>
          <cell r="P120" t="str">
            <v>RestaurantExhaustHoodGreaterThan5000cfmWD</v>
          </cell>
        </row>
        <row r="121">
          <cell r="E121" t="str">
            <v>RestaurantRefrigerationWk</v>
          </cell>
          <cell r="F121" t="str">
            <v>Fraction</v>
          </cell>
          <cell r="G121" t="str">
            <v>RestaurantRefrigerationWD</v>
          </cell>
          <cell r="H121" t="str">
            <v>RestaurantRefrigerationWD</v>
          </cell>
          <cell r="I121" t="str">
            <v>RestaurantRefrigerationWD</v>
          </cell>
          <cell r="J121" t="str">
            <v>RestaurantRefrigerationWD</v>
          </cell>
          <cell r="K121" t="str">
            <v>RestaurantRefrigerationWD</v>
          </cell>
          <cell r="L121" t="str">
            <v>RestaurantRefrigerationSat</v>
          </cell>
          <cell r="M121" t="str">
            <v>RestaurantRefrigerationSun</v>
          </cell>
          <cell r="N121" t="str">
            <v>RestaurantRefrigerationSun</v>
          </cell>
          <cell r="O121" t="str">
            <v>RestaurantRefrigerationSun</v>
          </cell>
          <cell r="P121" t="str">
            <v>RestaurantRefrigerationWD</v>
          </cell>
        </row>
        <row r="122">
          <cell r="E122" t="str">
            <v>RestaurantGasEquipWk</v>
          </cell>
          <cell r="F122" t="str">
            <v>Fraction</v>
          </cell>
          <cell r="G122" t="str">
            <v>RestaurantGasEquipWD</v>
          </cell>
          <cell r="H122" t="str">
            <v>RestaurantGasEquipWD</v>
          </cell>
          <cell r="I122" t="str">
            <v>RestaurantGasEquipWD</v>
          </cell>
          <cell r="J122" t="str">
            <v>RestaurantGasEquipWD</v>
          </cell>
          <cell r="K122" t="str">
            <v>RestaurantGasEquipWD</v>
          </cell>
          <cell r="L122" t="str">
            <v>RestaurantGasEquipSat</v>
          </cell>
          <cell r="M122" t="str">
            <v>RestaurantGasEquipSun</v>
          </cell>
          <cell r="N122" t="str">
            <v>RestaurantGasEquipSun</v>
          </cell>
          <cell r="O122" t="str">
            <v>OffDay</v>
          </cell>
          <cell r="P122" t="str">
            <v>OnDay</v>
          </cell>
        </row>
        <row r="123">
          <cell r="E123" t="str">
            <v>RestaurantHtgSetPtWk</v>
          </cell>
          <cell r="F123" t="str">
            <v>Temperature</v>
          </cell>
          <cell r="G123" t="str">
            <v>RestaurantHtgSetPtWD</v>
          </cell>
          <cell r="H123" t="str">
            <v>RestaurantHtgSetPtWD</v>
          </cell>
          <cell r="I123" t="str">
            <v>RestaurantHtgSetPtWD</v>
          </cell>
          <cell r="J123" t="str">
            <v>RestaurantHtgSetPtWD</v>
          </cell>
          <cell r="K123" t="str">
            <v>RestaurantHtgSetPtWD</v>
          </cell>
          <cell r="L123" t="str">
            <v>RestaurantHtgSetPtSat</v>
          </cell>
          <cell r="M123" t="str">
            <v>RestaurantHtgSetPtSun</v>
          </cell>
          <cell r="N123" t="str">
            <v>RestaurantHtgSetPtSun</v>
          </cell>
          <cell r="O123" t="str">
            <v>RestaurantHtgSetPtWD</v>
          </cell>
          <cell r="P123" t="str">
            <v>RestaurantHtgSetPtWD</v>
          </cell>
        </row>
        <row r="124">
          <cell r="E124" t="str">
            <v>RestaurantClgSetPtWk</v>
          </cell>
          <cell r="F124" t="str">
            <v>Temperature</v>
          </cell>
          <cell r="G124" t="str">
            <v>RestaurantClgSetPtWD</v>
          </cell>
          <cell r="H124" t="str">
            <v>RestaurantClgSetPtWD</v>
          </cell>
          <cell r="I124" t="str">
            <v>RestaurantClgSetPtWD</v>
          </cell>
          <cell r="J124" t="str">
            <v>RestaurantClgSetPtWD</v>
          </cell>
          <cell r="K124" t="str">
            <v>RestaurantClgSetPtWD</v>
          </cell>
          <cell r="L124" t="str">
            <v>RestaurantClgSetPtSat</v>
          </cell>
          <cell r="M124" t="str">
            <v>RestaurantClgSetPtSun</v>
          </cell>
          <cell r="N124" t="str">
            <v>RestaurantClgSetPtSun</v>
          </cell>
          <cell r="O124" t="str">
            <v>RestaurantClgSetPtWD</v>
          </cell>
          <cell r="P124" t="str">
            <v>RestaurantClgSetPtWD</v>
          </cell>
        </row>
        <row r="125">
          <cell r="E125" t="str">
            <v>RestaurantInfiltrationWk</v>
          </cell>
          <cell r="F125" t="str">
            <v>Fraction</v>
          </cell>
          <cell r="G125" t="str">
            <v>RestaurantInfiltrationWD</v>
          </cell>
          <cell r="H125" t="str">
            <v>RestaurantInfiltrationWD</v>
          </cell>
          <cell r="I125" t="str">
            <v>RestaurantInfiltrationWD</v>
          </cell>
          <cell r="J125" t="str">
            <v>RestaurantInfiltrationWD</v>
          </cell>
          <cell r="K125" t="str">
            <v>RestaurantInfiltrationWD</v>
          </cell>
          <cell r="L125" t="str">
            <v>RestaurantInfiltrationSat</v>
          </cell>
          <cell r="M125" t="str">
            <v>RestaurantInfiltrationSun</v>
          </cell>
          <cell r="N125" t="str">
            <v>RestaurantInfiltrationSun</v>
          </cell>
          <cell r="O125" t="str">
            <v>RestaurantInfiltrationWD</v>
          </cell>
          <cell r="P125" t="str">
            <v>RestaurantInfiltrationWD</v>
          </cell>
        </row>
        <row r="126">
          <cell r="E126" t="str">
            <v>RestaurantWtrHtrSetPtWk</v>
          </cell>
          <cell r="F126" t="str">
            <v>Temperature</v>
          </cell>
          <cell r="G126" t="str">
            <v>RestaurantWtrHtrSetPtWD</v>
          </cell>
          <cell r="H126" t="str">
            <v>RestaurantWtrHtrSetPtWD</v>
          </cell>
          <cell r="I126" t="str">
            <v>RestaurantWtrHtrSetPtWD</v>
          </cell>
          <cell r="J126" t="str">
            <v>RestaurantWtrHtrSetPtWD</v>
          </cell>
          <cell r="K126" t="str">
            <v>RestaurantWtrHtrSetPtWD</v>
          </cell>
          <cell r="L126" t="str">
            <v>RestaurantWtrHtrSetPtSat</v>
          </cell>
          <cell r="M126" t="str">
            <v>RestaurantWtrHtrSetPtSun</v>
          </cell>
          <cell r="N126" t="str">
            <v>RestaurantWtrHtrSetPtSun</v>
          </cell>
          <cell r="O126" t="str">
            <v>RestaurantWtrHtrSetPtWD</v>
          </cell>
          <cell r="P126" t="str">
            <v>RestaurantWtrHtrSetPtWD</v>
          </cell>
        </row>
        <row r="127">
          <cell r="E127" t="str">
            <v>RetailOccupancyWk</v>
          </cell>
          <cell r="F127" t="str">
            <v>Fraction</v>
          </cell>
          <cell r="G127" t="str">
            <v>RetailOccupancyWD</v>
          </cell>
          <cell r="H127" t="str">
            <v>RetailOccupancyWD</v>
          </cell>
          <cell r="I127" t="str">
            <v>RetailOccupancyWD</v>
          </cell>
          <cell r="J127" t="str">
            <v>RetailOccupancyWD</v>
          </cell>
          <cell r="K127" t="str">
            <v>RetailOccupancyWD</v>
          </cell>
          <cell r="L127" t="str">
            <v>RetailOccupancySat</v>
          </cell>
          <cell r="M127" t="str">
            <v>RetailOccupancySun</v>
          </cell>
          <cell r="N127" t="str">
            <v>RetailOccupancySun</v>
          </cell>
          <cell r="O127" t="str">
            <v>OffDay</v>
          </cell>
          <cell r="P127" t="str">
            <v>OnDay</v>
          </cell>
        </row>
        <row r="128">
          <cell r="E128" t="str">
            <v>RetailLightsWk</v>
          </cell>
          <cell r="F128" t="str">
            <v>Fraction</v>
          </cell>
          <cell r="G128" t="str">
            <v>RetailLightsWD</v>
          </cell>
          <cell r="H128" t="str">
            <v>RetailLightsWD</v>
          </cell>
          <cell r="I128" t="str">
            <v>RetailLightsWD</v>
          </cell>
          <cell r="J128" t="str">
            <v>RetailLightsWD</v>
          </cell>
          <cell r="K128" t="str">
            <v>RetailLightsWD</v>
          </cell>
          <cell r="L128" t="str">
            <v>RetailLightsSat</v>
          </cell>
          <cell r="M128" t="str">
            <v>RetailLightsSun</v>
          </cell>
          <cell r="N128" t="str">
            <v>RetailLightsSun</v>
          </cell>
          <cell r="O128" t="str">
            <v>OffDay</v>
          </cell>
          <cell r="P128" t="str">
            <v>OnDay</v>
          </cell>
        </row>
        <row r="129">
          <cell r="E129" t="str">
            <v>RetailReceptacleWk</v>
          </cell>
          <cell r="F129" t="str">
            <v>Fraction</v>
          </cell>
          <cell r="G129" t="str">
            <v>RetailReceptacleWD</v>
          </cell>
          <cell r="H129" t="str">
            <v>RetailReceptacleWD</v>
          </cell>
          <cell r="I129" t="str">
            <v>RetailReceptacleWD</v>
          </cell>
          <cell r="J129" t="str">
            <v>RetailReceptacleWD</v>
          </cell>
          <cell r="K129" t="str">
            <v>RetailReceptacleWD</v>
          </cell>
          <cell r="L129" t="str">
            <v>RetailReceptacleSat</v>
          </cell>
          <cell r="M129" t="str">
            <v>RetailReceptacleSun</v>
          </cell>
          <cell r="N129" t="str">
            <v>RetailReceptacleSun</v>
          </cell>
          <cell r="O129" t="str">
            <v>OffDay</v>
          </cell>
          <cell r="P129" t="str">
            <v>OnDay</v>
          </cell>
        </row>
        <row r="130">
          <cell r="E130" t="str">
            <v>RetailHVACAvailWk</v>
          </cell>
          <cell r="F130" t="str">
            <v>OnOff</v>
          </cell>
          <cell r="G130" t="str">
            <v>RetailHVACAvailWD</v>
          </cell>
          <cell r="H130" t="str">
            <v>RetailHVACAvailWD</v>
          </cell>
          <cell r="I130" t="str">
            <v>RetailHVACAvailWD</v>
          </cell>
          <cell r="J130" t="str">
            <v>RetailHVACAvailWD</v>
          </cell>
          <cell r="K130" t="str">
            <v>RetailHVACAvailWD</v>
          </cell>
          <cell r="L130" t="str">
            <v>RetailHVACAvailSat</v>
          </cell>
          <cell r="M130" t="str">
            <v>RetailHVACAvailSun</v>
          </cell>
          <cell r="N130" t="str">
            <v>RetailHVACAvailSun</v>
          </cell>
          <cell r="O130" t="str">
            <v>OnDay</v>
          </cell>
          <cell r="P130" t="str">
            <v>OnDay</v>
          </cell>
        </row>
        <row r="131">
          <cell r="E131" t="str">
            <v>RetailServiceHotWaterWk</v>
          </cell>
          <cell r="F131" t="str">
            <v>Fraction</v>
          </cell>
          <cell r="G131" t="str">
            <v>RetailServiceHotWaterWD</v>
          </cell>
          <cell r="H131" t="str">
            <v>RetailServiceHotWaterWD</v>
          </cell>
          <cell r="I131" t="str">
            <v>RetailServiceHotWaterWD</v>
          </cell>
          <cell r="J131" t="str">
            <v>RetailServiceHotWaterWD</v>
          </cell>
          <cell r="K131" t="str">
            <v>RetailServiceHotWaterWD</v>
          </cell>
          <cell r="L131" t="str">
            <v>RetailServiceHotWaterSat</v>
          </cell>
          <cell r="M131" t="str">
            <v>RetailServiceHotWaterSun</v>
          </cell>
          <cell r="N131" t="str">
            <v>RetailServiceHotWaterSun</v>
          </cell>
          <cell r="O131" t="str">
            <v>OffDay</v>
          </cell>
          <cell r="P131" t="str">
            <v>OnDay</v>
          </cell>
        </row>
        <row r="132">
          <cell r="E132" t="str">
            <v>RetailElevatorWk</v>
          </cell>
          <cell r="F132" t="str">
            <v>Fraction</v>
          </cell>
          <cell r="G132" t="str">
            <v>RetailElevatorWD</v>
          </cell>
          <cell r="H132" t="str">
            <v>RetailElevatorWD</v>
          </cell>
          <cell r="I132" t="str">
            <v>RetailElevatorWD</v>
          </cell>
          <cell r="J132" t="str">
            <v>RetailElevatorWD</v>
          </cell>
          <cell r="K132" t="str">
            <v>RetailElevatorWD</v>
          </cell>
          <cell r="L132" t="str">
            <v>RetailElevatorSat</v>
          </cell>
          <cell r="M132" t="str">
            <v>RetailElevatorSun</v>
          </cell>
          <cell r="N132" t="str">
            <v>RetailElevatorSun</v>
          </cell>
          <cell r="O132" t="str">
            <v>OffDay</v>
          </cell>
          <cell r="P132" t="str">
            <v>OnDay</v>
          </cell>
        </row>
        <row r="133">
          <cell r="E133" t="str">
            <v>RetailRefrigerationWk</v>
          </cell>
          <cell r="F133" t="str">
            <v>Fraction</v>
          </cell>
          <cell r="G133" t="str">
            <v>RetailRefrigerationWD</v>
          </cell>
          <cell r="H133" t="str">
            <v>RetailRefrigerationWD</v>
          </cell>
          <cell r="I133" t="str">
            <v>RetailRefrigerationWD</v>
          </cell>
          <cell r="J133" t="str">
            <v>RetailRefrigerationWD</v>
          </cell>
          <cell r="K133" t="str">
            <v>RetailRefrigerationWD</v>
          </cell>
          <cell r="L133" t="str">
            <v>RetailRefrigerationSat</v>
          </cell>
          <cell r="M133" t="str">
            <v>RetailRefrigerationSun</v>
          </cell>
          <cell r="N133" t="str">
            <v>RetailRefrigerationSun</v>
          </cell>
          <cell r="O133" t="str">
            <v>RetailRefrigerationSun</v>
          </cell>
          <cell r="P133" t="str">
            <v>RetailRefrigerationWD</v>
          </cell>
        </row>
        <row r="134">
          <cell r="E134" t="str">
            <v>RetailGasEquipWk</v>
          </cell>
          <cell r="F134" t="str">
            <v>Fraction</v>
          </cell>
          <cell r="G134" t="str">
            <v>RetailGasEquipWD</v>
          </cell>
          <cell r="H134" t="str">
            <v>RetailGasEquipWD</v>
          </cell>
          <cell r="I134" t="str">
            <v>RetailGasEquipWD</v>
          </cell>
          <cell r="J134" t="str">
            <v>RetailGasEquipWD</v>
          </cell>
          <cell r="K134" t="str">
            <v>RetailGasEquipWD</v>
          </cell>
          <cell r="L134" t="str">
            <v>RetailGasEquipSat</v>
          </cell>
          <cell r="M134" t="str">
            <v>RetailGasEquipSun</v>
          </cell>
          <cell r="N134" t="str">
            <v>RetailGasEquipSun</v>
          </cell>
          <cell r="O134" t="str">
            <v>OffDay</v>
          </cell>
          <cell r="P134" t="str">
            <v>OnDay</v>
          </cell>
        </row>
        <row r="135">
          <cell r="E135" t="str">
            <v>RetailHtgSetPtWk</v>
          </cell>
          <cell r="F135" t="str">
            <v>Temperature</v>
          </cell>
          <cell r="G135" t="str">
            <v>RetailHtgSetPtWD</v>
          </cell>
          <cell r="H135" t="str">
            <v>RetailHtgSetPtWD</v>
          </cell>
          <cell r="I135" t="str">
            <v>RetailHtgSetPtWD</v>
          </cell>
          <cell r="J135" t="str">
            <v>RetailHtgSetPtWD</v>
          </cell>
          <cell r="K135" t="str">
            <v>RetailHtgSetPtWD</v>
          </cell>
          <cell r="L135" t="str">
            <v>RetailHtgSetPtSat</v>
          </cell>
          <cell r="M135" t="str">
            <v>RetailHtgSetPtSun</v>
          </cell>
          <cell r="N135" t="str">
            <v>RetailHtgSetPtSun</v>
          </cell>
          <cell r="O135" t="str">
            <v>RetailHtgSetPtWD</v>
          </cell>
          <cell r="P135" t="str">
            <v>RetailHtgSetPtWD</v>
          </cell>
        </row>
        <row r="136">
          <cell r="E136" t="str">
            <v>RetailClgSetPtWk</v>
          </cell>
          <cell r="F136" t="str">
            <v>Temperature</v>
          </cell>
          <cell r="G136" t="str">
            <v>RetailClgSetPtWD</v>
          </cell>
          <cell r="H136" t="str">
            <v>RetailClgSetPtWD</v>
          </cell>
          <cell r="I136" t="str">
            <v>RetailClgSetPtWD</v>
          </cell>
          <cell r="J136" t="str">
            <v>RetailClgSetPtWD</v>
          </cell>
          <cell r="K136" t="str">
            <v>RetailClgSetPtWD</v>
          </cell>
          <cell r="L136" t="str">
            <v>RetailClgSetPtSat</v>
          </cell>
          <cell r="M136" t="str">
            <v>RetailClgSetPtSun</v>
          </cell>
          <cell r="N136" t="str">
            <v>RetailClgSetPtSun</v>
          </cell>
          <cell r="O136" t="str">
            <v>RetailClgSetPtWD</v>
          </cell>
          <cell r="P136" t="str">
            <v>RetailClgSetPtWD</v>
          </cell>
        </row>
        <row r="137">
          <cell r="E137" t="str">
            <v>RetailInfiltrationWk</v>
          </cell>
          <cell r="F137" t="str">
            <v>Fraction</v>
          </cell>
          <cell r="G137" t="str">
            <v>RetailInfiltrationWD</v>
          </cell>
          <cell r="H137" t="str">
            <v>RetailInfiltrationWD</v>
          </cell>
          <cell r="I137" t="str">
            <v>RetailInfiltrationWD</v>
          </cell>
          <cell r="J137" t="str">
            <v>RetailInfiltrationWD</v>
          </cell>
          <cell r="K137" t="str">
            <v>RetailInfiltrationWD</v>
          </cell>
          <cell r="L137" t="str">
            <v>RetailInfiltrationSat</v>
          </cell>
          <cell r="M137" t="str">
            <v>RetailInfiltrationSun</v>
          </cell>
          <cell r="N137" t="str">
            <v>RetailInfiltrationSun</v>
          </cell>
          <cell r="O137" t="str">
            <v>RetailInfiltrationWD</v>
          </cell>
          <cell r="P137" t="str">
            <v>RetailInfiltrationWD</v>
          </cell>
        </row>
        <row r="138">
          <cell r="E138" t="str">
            <v>RetailEscalatorWk</v>
          </cell>
          <cell r="F138" t="str">
            <v>Fraction</v>
          </cell>
          <cell r="G138" t="str">
            <v>RetailEscalatorWD</v>
          </cell>
          <cell r="H138" t="str">
            <v>RetailEscalatorWD</v>
          </cell>
          <cell r="I138" t="str">
            <v>RetailEscalatorWD</v>
          </cell>
          <cell r="J138" t="str">
            <v>RetailEscalatorWD</v>
          </cell>
          <cell r="K138" t="str">
            <v>RetailEscalatorWD</v>
          </cell>
          <cell r="L138" t="str">
            <v>RetailEscalatorSat</v>
          </cell>
          <cell r="M138" t="str">
            <v>RetailEscalatorSun</v>
          </cell>
          <cell r="N138" t="str">
            <v>RetailEscalatorSun</v>
          </cell>
          <cell r="O138" t="str">
            <v>OffDay</v>
          </cell>
          <cell r="P138" t="str">
            <v>OnDay</v>
          </cell>
        </row>
        <row r="139">
          <cell r="E139" t="str">
            <v>RetailWtrHtrSetPtWk</v>
          </cell>
          <cell r="F139" t="str">
            <v>Temperature</v>
          </cell>
          <cell r="G139" t="str">
            <v>RetailWtrHtrSetPtWD</v>
          </cell>
          <cell r="H139" t="str">
            <v>RetailWtrHtrSetPtWD</v>
          </cell>
          <cell r="I139" t="str">
            <v>RetailWtrHtrSetPtWD</v>
          </cell>
          <cell r="J139" t="str">
            <v>RetailWtrHtrSetPtWD</v>
          </cell>
          <cell r="K139" t="str">
            <v>RetailWtrHtrSetPtWD</v>
          </cell>
          <cell r="L139" t="str">
            <v>RetailWtrHtrSetPtSat</v>
          </cell>
          <cell r="M139" t="str">
            <v>RetailWtrHtrSetPtSun</v>
          </cell>
          <cell r="N139" t="str">
            <v>RetailWtrHtrSetPtSun</v>
          </cell>
          <cell r="O139" t="str">
            <v>RetailWtrHtrSetPtWD</v>
          </cell>
          <cell r="P139" t="str">
            <v>RetailWtrHtrSetPtWD</v>
          </cell>
        </row>
        <row r="140">
          <cell r="E140" t="str">
            <v>SchoolOccupancyWk</v>
          </cell>
          <cell r="F140" t="str">
            <v>Fraction</v>
          </cell>
          <cell r="G140" t="str">
            <v>SchoolOccupancyWD</v>
          </cell>
          <cell r="H140" t="str">
            <v>SchoolOccupancyWD</v>
          </cell>
          <cell r="I140" t="str">
            <v>SchoolOccupancyWD</v>
          </cell>
          <cell r="J140" t="str">
            <v>SchoolOccupancyWD</v>
          </cell>
          <cell r="K140" t="str">
            <v>SchoolOccupancyWD</v>
          </cell>
          <cell r="L140" t="str">
            <v>SchoolOccupancySat</v>
          </cell>
          <cell r="M140" t="str">
            <v>SchoolOccupancySun</v>
          </cell>
          <cell r="N140" t="str">
            <v>SchoolOccupancySun</v>
          </cell>
          <cell r="O140" t="str">
            <v>OffDay</v>
          </cell>
          <cell r="P140" t="str">
            <v>OnDay</v>
          </cell>
        </row>
        <row r="141">
          <cell r="E141" t="str">
            <v>SchoolLightsWk</v>
          </cell>
          <cell r="F141" t="str">
            <v>Fraction</v>
          </cell>
          <cell r="G141" t="str">
            <v>SchoolLightsWD</v>
          </cell>
          <cell r="H141" t="str">
            <v>SchoolLightsWD</v>
          </cell>
          <cell r="I141" t="str">
            <v>SchoolLightsWD</v>
          </cell>
          <cell r="J141" t="str">
            <v>SchoolLightsWD</v>
          </cell>
          <cell r="K141" t="str">
            <v>SchoolLightsWD</v>
          </cell>
          <cell r="L141" t="str">
            <v>SchoolLightsSat</v>
          </cell>
          <cell r="M141" t="str">
            <v>SchoolLightsSun</v>
          </cell>
          <cell r="N141" t="str">
            <v>SchoolLightsSun</v>
          </cell>
          <cell r="O141" t="str">
            <v>OffDay</v>
          </cell>
          <cell r="P141" t="str">
            <v>OnDay</v>
          </cell>
        </row>
        <row r="142">
          <cell r="E142" t="str">
            <v>SchoolReceptacleWk</v>
          </cell>
          <cell r="F142" t="str">
            <v>Fraction</v>
          </cell>
          <cell r="G142" t="str">
            <v>SchoolReceptacleWD</v>
          </cell>
          <cell r="H142" t="str">
            <v>SchoolReceptacleWD</v>
          </cell>
          <cell r="I142" t="str">
            <v>SchoolReceptacleWD</v>
          </cell>
          <cell r="J142" t="str">
            <v>SchoolReceptacleWD</v>
          </cell>
          <cell r="K142" t="str">
            <v>SchoolReceptacleWD</v>
          </cell>
          <cell r="L142" t="str">
            <v>SchoolReceptacleSat</v>
          </cell>
          <cell r="M142" t="str">
            <v>SchoolReceptacleSun</v>
          </cell>
          <cell r="N142" t="str">
            <v>SchoolReceptacleSun</v>
          </cell>
          <cell r="O142" t="str">
            <v>OffDay</v>
          </cell>
          <cell r="P142" t="str">
            <v>OnDay</v>
          </cell>
        </row>
        <row r="143">
          <cell r="E143" t="str">
            <v>SchoolHVACAvailWk</v>
          </cell>
          <cell r="F143" t="str">
            <v>OnOff</v>
          </cell>
          <cell r="G143" t="str">
            <v>SchoolHVACAvailWD</v>
          </cell>
          <cell r="H143" t="str">
            <v>SchoolHVACAvailWD</v>
          </cell>
          <cell r="I143" t="str">
            <v>SchoolHVACAvailWD</v>
          </cell>
          <cell r="J143" t="str">
            <v>SchoolHVACAvailWD</v>
          </cell>
          <cell r="K143" t="str">
            <v>SchoolHVACAvailWD</v>
          </cell>
          <cell r="L143" t="str">
            <v>SchoolHVACAvailSat</v>
          </cell>
          <cell r="M143" t="str">
            <v>SchoolHVACAvailSun</v>
          </cell>
          <cell r="N143" t="str">
            <v>SchoolHVACAvailSun</v>
          </cell>
          <cell r="O143" t="str">
            <v>OnDay</v>
          </cell>
          <cell r="P143" t="str">
            <v>OnDay</v>
          </cell>
        </row>
        <row r="144">
          <cell r="E144" t="str">
            <v>SchoolServiceHotWaterWk</v>
          </cell>
          <cell r="F144" t="str">
            <v>Fraction</v>
          </cell>
          <cell r="G144" t="str">
            <v>SchoolServiceHotWaterWD</v>
          </cell>
          <cell r="H144" t="str">
            <v>SchoolServiceHotWaterWD</v>
          </cell>
          <cell r="I144" t="str">
            <v>SchoolServiceHotWaterWD</v>
          </cell>
          <cell r="J144" t="str">
            <v>SchoolServiceHotWaterWD</v>
          </cell>
          <cell r="K144" t="str">
            <v>SchoolServiceHotWaterWD</v>
          </cell>
          <cell r="L144" t="str">
            <v>SchoolServiceHotWaterSat</v>
          </cell>
          <cell r="M144" t="str">
            <v>SchoolServiceHotWaterSun</v>
          </cell>
          <cell r="N144" t="str">
            <v>SchoolServiceHotWaterSun</v>
          </cell>
          <cell r="O144" t="str">
            <v>OffDay</v>
          </cell>
          <cell r="P144" t="str">
            <v>OnDay</v>
          </cell>
        </row>
        <row r="145">
          <cell r="E145" t="str">
            <v>SchoolElevatorWk</v>
          </cell>
          <cell r="F145" t="str">
            <v>Fraction</v>
          </cell>
          <cell r="G145" t="str">
            <v>SchoolElevatorWD</v>
          </cell>
          <cell r="H145" t="str">
            <v>SchoolElevatorWD</v>
          </cell>
          <cell r="I145" t="str">
            <v>SchoolElevatorWD</v>
          </cell>
          <cell r="J145" t="str">
            <v>SchoolElevatorWD</v>
          </cell>
          <cell r="K145" t="str">
            <v>SchoolElevatorWD</v>
          </cell>
          <cell r="L145" t="str">
            <v>SchoolElevatorSat</v>
          </cell>
          <cell r="M145" t="str">
            <v>SchoolElevatorSun</v>
          </cell>
          <cell r="N145" t="str">
            <v>SchoolElevatorSun</v>
          </cell>
          <cell r="O145" t="str">
            <v>OffDay</v>
          </cell>
          <cell r="P145" t="str">
            <v>OnDay</v>
          </cell>
        </row>
        <row r="146">
          <cell r="E146" t="str">
            <v>SchoolRefrigerationWk</v>
          </cell>
          <cell r="F146" t="str">
            <v>Fraction</v>
          </cell>
          <cell r="G146" t="str">
            <v>SchoolRefrigerationWD</v>
          </cell>
          <cell r="H146" t="str">
            <v>SchoolRefrigerationWD</v>
          </cell>
          <cell r="I146" t="str">
            <v>SchoolRefrigerationWD</v>
          </cell>
          <cell r="J146" t="str">
            <v>SchoolRefrigerationWD</v>
          </cell>
          <cell r="K146" t="str">
            <v>SchoolRefrigerationWD</v>
          </cell>
          <cell r="L146" t="str">
            <v>SchoolRefrigerationSat</v>
          </cell>
          <cell r="M146" t="str">
            <v>SchoolRefrigerationSun</v>
          </cell>
          <cell r="N146" t="str">
            <v>SchoolRefrigerationSun</v>
          </cell>
          <cell r="O146" t="str">
            <v>SchoolRefrigerationSun</v>
          </cell>
          <cell r="P146" t="str">
            <v>SchoolRefrigerationWD</v>
          </cell>
        </row>
        <row r="147">
          <cell r="E147" t="str">
            <v>SchoolGasEquipWk</v>
          </cell>
          <cell r="F147" t="str">
            <v>Fraction</v>
          </cell>
          <cell r="G147" t="str">
            <v>SchoolGasEquipWD</v>
          </cell>
          <cell r="H147" t="str">
            <v>SchoolGasEquipWD</v>
          </cell>
          <cell r="I147" t="str">
            <v>SchoolGasEquipWD</v>
          </cell>
          <cell r="J147" t="str">
            <v>SchoolGasEquipWD</v>
          </cell>
          <cell r="K147" t="str">
            <v>SchoolGasEquipWD</v>
          </cell>
          <cell r="L147" t="str">
            <v>SchoolGasEquipSat</v>
          </cell>
          <cell r="M147" t="str">
            <v>SchoolGasEquipSun</v>
          </cell>
          <cell r="N147" t="str">
            <v>SchoolGasEquipSun</v>
          </cell>
          <cell r="O147" t="str">
            <v>OffDay</v>
          </cell>
          <cell r="P147" t="str">
            <v>OnDay</v>
          </cell>
        </row>
        <row r="148">
          <cell r="E148" t="str">
            <v>SchoolHtgSetPtWk</v>
          </cell>
          <cell r="F148" t="str">
            <v>Temperature</v>
          </cell>
          <cell r="G148" t="str">
            <v>SchoolHtgSetPtWD</v>
          </cell>
          <cell r="H148" t="str">
            <v>SchoolHtgSetPtWD</v>
          </cell>
          <cell r="I148" t="str">
            <v>SchoolHtgSetPtWD</v>
          </cell>
          <cell r="J148" t="str">
            <v>SchoolHtgSetPtWD</v>
          </cell>
          <cell r="K148" t="str">
            <v>SchoolHtgSetPtWD</v>
          </cell>
          <cell r="L148" t="str">
            <v>SchoolHtgSetPtSat</v>
          </cell>
          <cell r="M148" t="str">
            <v>SchoolHtgSetPtSun</v>
          </cell>
          <cell r="N148" t="str">
            <v>SchoolHtgSetPtSun</v>
          </cell>
          <cell r="O148" t="str">
            <v>SchoolHtgSetPtWD</v>
          </cell>
          <cell r="P148" t="str">
            <v>SchoolHtgSetPtWD</v>
          </cell>
        </row>
        <row r="149">
          <cell r="E149" t="str">
            <v>SchoolClgSetPtWk</v>
          </cell>
          <cell r="F149" t="str">
            <v>Temperature</v>
          </cell>
          <cell r="G149" t="str">
            <v>SchoolClgSetPtWD</v>
          </cell>
          <cell r="H149" t="str">
            <v>SchoolClgSetPtWD</v>
          </cell>
          <cell r="I149" t="str">
            <v>SchoolClgSetPtWD</v>
          </cell>
          <cell r="J149" t="str">
            <v>SchoolClgSetPtWD</v>
          </cell>
          <cell r="K149" t="str">
            <v>SchoolClgSetPtWD</v>
          </cell>
          <cell r="L149" t="str">
            <v>SchoolClgSetPtSat</v>
          </cell>
          <cell r="M149" t="str">
            <v>SchoolClgSetPtSun</v>
          </cell>
          <cell r="N149" t="str">
            <v>SchoolClgSetPtSun</v>
          </cell>
          <cell r="O149" t="str">
            <v>SchoolClgSetPtWD</v>
          </cell>
          <cell r="P149" t="str">
            <v>SchoolClgSetPtWD</v>
          </cell>
        </row>
        <row r="150">
          <cell r="E150" t="str">
            <v>SchoolInfiltrationWk</v>
          </cell>
          <cell r="F150" t="str">
            <v>Fraction</v>
          </cell>
          <cell r="G150" t="str">
            <v>SchoolInfiltrationWD</v>
          </cell>
          <cell r="H150" t="str">
            <v>SchoolInfiltrationWD</v>
          </cell>
          <cell r="I150" t="str">
            <v>SchoolInfiltrationWD</v>
          </cell>
          <cell r="J150" t="str">
            <v>SchoolInfiltrationWD</v>
          </cell>
          <cell r="K150" t="str">
            <v>SchoolInfiltrationWD</v>
          </cell>
          <cell r="L150" t="str">
            <v>SchoolInfiltrationSat</v>
          </cell>
          <cell r="M150" t="str">
            <v>SchoolInfiltrationSun</v>
          </cell>
          <cell r="N150" t="str">
            <v>SchoolInfiltrationSun</v>
          </cell>
          <cell r="O150" t="str">
            <v>SchoolInfiltrationWD</v>
          </cell>
          <cell r="P150" t="str">
            <v>SchoolInfiltrationWD</v>
          </cell>
        </row>
        <row r="151">
          <cell r="E151" t="str">
            <v>SchoolWtrHtrSetPtWk</v>
          </cell>
          <cell r="F151" t="str">
            <v>Temperature</v>
          </cell>
          <cell r="G151" t="str">
            <v>SchoolWtrHtrSetPtWD</v>
          </cell>
          <cell r="H151" t="str">
            <v>SchoolWtrHtrSetPtWD</v>
          </cell>
          <cell r="I151" t="str">
            <v>SchoolWtrHtrSetPtWD</v>
          </cell>
          <cell r="J151" t="str">
            <v>SchoolWtrHtrSetPtWD</v>
          </cell>
          <cell r="K151" t="str">
            <v>SchoolWtrHtrSetPtWD</v>
          </cell>
          <cell r="L151" t="str">
            <v>SchoolWtrHtrSetPtSat</v>
          </cell>
          <cell r="M151" t="str">
            <v>SchoolWtrHtrSetPtSun</v>
          </cell>
          <cell r="N151" t="str">
            <v>SchoolWtrHtrSetPtSun</v>
          </cell>
          <cell r="O151" t="str">
            <v>SchoolWtrHtrSetPtWD</v>
          </cell>
          <cell r="P151" t="str">
            <v>SchoolWtrHtrSetPtWD</v>
          </cell>
        </row>
        <row r="152">
          <cell r="E152" t="str">
            <v>WarehouseOccupancyWk</v>
          </cell>
          <cell r="F152" t="str">
            <v>Fraction</v>
          </cell>
          <cell r="G152" t="str">
            <v>WarehouseOccupancyWD</v>
          </cell>
          <cell r="H152" t="str">
            <v>WarehouseOccupancyWD</v>
          </cell>
          <cell r="I152" t="str">
            <v>WarehouseOccupancyWD</v>
          </cell>
          <cell r="J152" t="str">
            <v>WarehouseOccupancyWD</v>
          </cell>
          <cell r="K152" t="str">
            <v>WarehouseOccupancyWD</v>
          </cell>
          <cell r="L152" t="str">
            <v>WarehouseOccupancySat</v>
          </cell>
          <cell r="M152" t="str">
            <v>WarehouseOccupancySun</v>
          </cell>
          <cell r="N152" t="str">
            <v>WarehouseOccupancySun</v>
          </cell>
          <cell r="O152" t="str">
            <v>OffDay</v>
          </cell>
          <cell r="P152" t="str">
            <v>OnDay</v>
          </cell>
        </row>
        <row r="153">
          <cell r="E153" t="str">
            <v>WarehouseLightsWk</v>
          </cell>
          <cell r="F153" t="str">
            <v>Fraction</v>
          </cell>
          <cell r="G153" t="str">
            <v>WarehouseLightsWD</v>
          </cell>
          <cell r="H153" t="str">
            <v>WarehouseLightsWD</v>
          </cell>
          <cell r="I153" t="str">
            <v>WarehouseLightsWD</v>
          </cell>
          <cell r="J153" t="str">
            <v>WarehouseLightsWD</v>
          </cell>
          <cell r="K153" t="str">
            <v>WarehouseLightsWD</v>
          </cell>
          <cell r="L153" t="str">
            <v>WarehouseLightsSat</v>
          </cell>
          <cell r="M153" t="str">
            <v>WarehouseLightsSun</v>
          </cell>
          <cell r="N153" t="str">
            <v>WarehouseLightsSun</v>
          </cell>
          <cell r="O153" t="str">
            <v>OffDay</v>
          </cell>
          <cell r="P153" t="str">
            <v>OnDay</v>
          </cell>
        </row>
        <row r="154">
          <cell r="E154" t="str">
            <v>WarehouseReceptacleWk</v>
          </cell>
          <cell r="F154" t="str">
            <v>Fraction</v>
          </cell>
          <cell r="G154" t="str">
            <v>WarehouseReceptacleWD</v>
          </cell>
          <cell r="H154" t="str">
            <v>WarehouseReceptacleWD</v>
          </cell>
          <cell r="I154" t="str">
            <v>WarehouseReceptacleWD</v>
          </cell>
          <cell r="J154" t="str">
            <v>WarehouseReceptacleWD</v>
          </cell>
          <cell r="K154" t="str">
            <v>WarehouseReceptacleWD</v>
          </cell>
          <cell r="L154" t="str">
            <v>WarehouseReceptacleSat</v>
          </cell>
          <cell r="M154" t="str">
            <v>WarehouseReceptacleSun</v>
          </cell>
          <cell r="N154" t="str">
            <v>WarehouseReceptacleSun</v>
          </cell>
          <cell r="O154" t="str">
            <v>OffDay</v>
          </cell>
          <cell r="P154" t="str">
            <v>OnDay</v>
          </cell>
        </row>
        <row r="155">
          <cell r="E155" t="str">
            <v>WarehouseHVACAvailWk</v>
          </cell>
          <cell r="F155" t="str">
            <v>OnOff</v>
          </cell>
          <cell r="G155" t="str">
            <v>WarehouseHVACAvailWD</v>
          </cell>
          <cell r="H155" t="str">
            <v>WarehouseHVACAvailWD</v>
          </cell>
          <cell r="I155" t="str">
            <v>WarehouseHVACAvailWD</v>
          </cell>
          <cell r="J155" t="str">
            <v>WarehouseHVACAvailWD</v>
          </cell>
          <cell r="K155" t="str">
            <v>WarehouseHVACAvailWD</v>
          </cell>
          <cell r="L155" t="str">
            <v>WarehouseHVACAvailSat</v>
          </cell>
          <cell r="M155" t="str">
            <v>WarehouseHVACAvailSun</v>
          </cell>
          <cell r="N155" t="str">
            <v>WarehouseHVACAvailSun</v>
          </cell>
          <cell r="O155" t="str">
            <v>OnDay</v>
          </cell>
          <cell r="P155" t="str">
            <v>OnDay</v>
          </cell>
        </row>
        <row r="156">
          <cell r="E156" t="str">
            <v>WarehouseServiceHotWaterWk</v>
          </cell>
          <cell r="F156" t="str">
            <v>Fraction</v>
          </cell>
          <cell r="G156" t="str">
            <v>WarehouseServiceHotWaterWD</v>
          </cell>
          <cell r="H156" t="str">
            <v>WarehouseServiceHotWaterWD</v>
          </cell>
          <cell r="I156" t="str">
            <v>WarehouseServiceHotWaterWD</v>
          </cell>
          <cell r="J156" t="str">
            <v>WarehouseServiceHotWaterWD</v>
          </cell>
          <cell r="K156" t="str">
            <v>WarehouseServiceHotWaterWD</v>
          </cell>
          <cell r="L156" t="str">
            <v>WarehouseServiceHotWaterSat</v>
          </cell>
          <cell r="M156" t="str">
            <v>WarehouseServiceHotWaterSun</v>
          </cell>
          <cell r="N156" t="str">
            <v>WarehouseServiceHotWaterSun</v>
          </cell>
          <cell r="O156" t="str">
            <v>OffDay</v>
          </cell>
          <cell r="P156" t="str">
            <v>OnDay</v>
          </cell>
        </row>
        <row r="157">
          <cell r="E157" t="str">
            <v>WarehouseElevatorWk</v>
          </cell>
          <cell r="F157" t="str">
            <v>Fraction</v>
          </cell>
          <cell r="G157" t="str">
            <v>WarehouseElevatorWD</v>
          </cell>
          <cell r="H157" t="str">
            <v>WarehouseElevatorWD</v>
          </cell>
          <cell r="I157" t="str">
            <v>WarehouseElevatorWD</v>
          </cell>
          <cell r="J157" t="str">
            <v>WarehouseElevatorWD</v>
          </cell>
          <cell r="K157" t="str">
            <v>WarehouseElevatorWD</v>
          </cell>
          <cell r="L157" t="str">
            <v>WarehouseElevatorSat</v>
          </cell>
          <cell r="M157" t="str">
            <v>WarehouseElevatorSun</v>
          </cell>
          <cell r="N157" t="str">
            <v>WarehouseElevatorSun</v>
          </cell>
          <cell r="O157" t="str">
            <v>OffDay</v>
          </cell>
          <cell r="P157" t="str">
            <v>OnDay</v>
          </cell>
        </row>
        <row r="158">
          <cell r="E158" t="str">
            <v>WarehouseRefrigerationWk</v>
          </cell>
          <cell r="F158" t="str">
            <v>Fraction</v>
          </cell>
          <cell r="G158" t="str">
            <v>WarehouseRefrigerationWD</v>
          </cell>
          <cell r="H158" t="str">
            <v>WarehouseRefrigerationWD</v>
          </cell>
          <cell r="I158" t="str">
            <v>WarehouseRefrigerationWD</v>
          </cell>
          <cell r="J158" t="str">
            <v>WarehouseRefrigerationWD</v>
          </cell>
          <cell r="K158" t="str">
            <v>WarehouseRefrigerationWD</v>
          </cell>
          <cell r="L158" t="str">
            <v>WarehouseRefrigerationSat</v>
          </cell>
          <cell r="M158" t="str">
            <v>WarehouseRefrigerationSun</v>
          </cell>
          <cell r="N158" t="str">
            <v>WarehouseRefrigerationSun</v>
          </cell>
          <cell r="O158" t="str">
            <v>WarehouseRefrigerationSun</v>
          </cell>
          <cell r="P158" t="str">
            <v>WarehouseRefrigerationWD</v>
          </cell>
        </row>
        <row r="159">
          <cell r="E159" t="str">
            <v>WarehouseHtgSetPtWk</v>
          </cell>
          <cell r="F159" t="str">
            <v>Temperature</v>
          </cell>
          <cell r="G159" t="str">
            <v>WarehouseHtgSetPtWD</v>
          </cell>
          <cell r="H159" t="str">
            <v>WarehouseHtgSetPtWD</v>
          </cell>
          <cell r="I159" t="str">
            <v>WarehouseHtgSetPtWD</v>
          </cell>
          <cell r="J159" t="str">
            <v>WarehouseHtgSetPtWD</v>
          </cell>
          <cell r="K159" t="str">
            <v>WarehouseHtgSetPtWD</v>
          </cell>
          <cell r="L159" t="str">
            <v>WarehouseHtgSetPtSat</v>
          </cell>
          <cell r="M159" t="str">
            <v>WarehouseHtgSetPtSun</v>
          </cell>
          <cell r="N159" t="str">
            <v>WarehouseHtgSetPtSun</v>
          </cell>
          <cell r="O159" t="str">
            <v>WarehouseHtgSetPtWD</v>
          </cell>
          <cell r="P159" t="str">
            <v>WarehouseHtgSetPtWD</v>
          </cell>
        </row>
        <row r="160">
          <cell r="E160" t="str">
            <v>WarehouseClgSetPtWk</v>
          </cell>
          <cell r="F160" t="str">
            <v>Temperature</v>
          </cell>
          <cell r="G160" t="str">
            <v>WarehouseClgSetPtWD</v>
          </cell>
          <cell r="H160" t="str">
            <v>WarehouseClgSetPtWD</v>
          </cell>
          <cell r="I160" t="str">
            <v>WarehouseClgSetPtWD</v>
          </cell>
          <cell r="J160" t="str">
            <v>WarehouseClgSetPtWD</v>
          </cell>
          <cell r="K160" t="str">
            <v>WarehouseClgSetPtWD</v>
          </cell>
          <cell r="L160" t="str">
            <v>WarehouseClgSetPtSat</v>
          </cell>
          <cell r="M160" t="str">
            <v>WarehouseClgSetPtSun</v>
          </cell>
          <cell r="N160" t="str">
            <v>WarehouseClgSetPtSun</v>
          </cell>
          <cell r="O160" t="str">
            <v>WarehouseClgSetPtWD</v>
          </cell>
          <cell r="P160" t="str">
            <v>WarehouseClgSetPtWD</v>
          </cell>
        </row>
        <row r="161">
          <cell r="E161" t="str">
            <v>WarehouseInfiltrationWk</v>
          </cell>
          <cell r="F161" t="str">
            <v>Fraction</v>
          </cell>
          <cell r="G161" t="str">
            <v>WarehouseInfiltrationWD</v>
          </cell>
          <cell r="H161" t="str">
            <v>WarehouseInfiltrationWD</v>
          </cell>
          <cell r="I161" t="str">
            <v>WarehouseInfiltrationWD</v>
          </cell>
          <cell r="J161" t="str">
            <v>WarehouseInfiltrationWD</v>
          </cell>
          <cell r="K161" t="str">
            <v>WarehouseInfiltrationWD</v>
          </cell>
          <cell r="L161" t="str">
            <v>WarehouseInfiltrationSat</v>
          </cell>
          <cell r="M161" t="str">
            <v>WarehouseInfiltrationSun</v>
          </cell>
          <cell r="N161" t="str">
            <v>WarehouseInfiltrationSun</v>
          </cell>
          <cell r="O161" t="str">
            <v>WarehouseInfiltrationWD</v>
          </cell>
          <cell r="P161" t="str">
            <v>WarehouseInfiltrationWD</v>
          </cell>
        </row>
        <row r="162">
          <cell r="E162" t="str">
            <v>WarehouseEscalatorWk</v>
          </cell>
          <cell r="F162" t="str">
            <v>Fraction</v>
          </cell>
          <cell r="G162" t="str">
            <v>WarehouseEscalatorWD</v>
          </cell>
          <cell r="H162" t="str">
            <v>WarehouseEscalatorWD</v>
          </cell>
          <cell r="I162" t="str">
            <v>WarehouseEscalatorWD</v>
          </cell>
          <cell r="J162" t="str">
            <v>WarehouseEscalatorWD</v>
          </cell>
          <cell r="K162" t="str">
            <v>WarehouseEscalatorWD</v>
          </cell>
          <cell r="L162" t="str">
            <v>WarehouseEscalatorSat</v>
          </cell>
          <cell r="M162" t="str">
            <v>WarehouseEscalatorSun</v>
          </cell>
          <cell r="N162" t="str">
            <v>WarehouseEscalatorSun</v>
          </cell>
          <cell r="O162" t="str">
            <v>OffDay</v>
          </cell>
          <cell r="P162" t="str">
            <v>OnDay</v>
          </cell>
        </row>
        <row r="163">
          <cell r="E163" t="str">
            <v>WarehouseWtrHtrSetPtWk</v>
          </cell>
          <cell r="F163" t="str">
            <v>Temperature</v>
          </cell>
          <cell r="G163" t="str">
            <v>WarehouseWtrHtrSetPtWD</v>
          </cell>
          <cell r="H163" t="str">
            <v>WarehouseWtrHtrSetPtWD</v>
          </cell>
          <cell r="I163" t="str">
            <v>WarehouseWtrHtrSetPtWD</v>
          </cell>
          <cell r="J163" t="str">
            <v>WarehouseWtrHtrSetPtWD</v>
          </cell>
          <cell r="K163" t="str">
            <v>WarehouseWtrHtrSetPtWD</v>
          </cell>
          <cell r="L163" t="str">
            <v>WarehouseWtrHtrSetPtSat</v>
          </cell>
          <cell r="M163" t="str">
            <v>WarehouseWtrHtrSetPtSun</v>
          </cell>
          <cell r="N163" t="str">
            <v>WarehouseWtrHtrSetPtSun</v>
          </cell>
          <cell r="O163" t="str">
            <v>WarehouseWtrHtrSetPtWD</v>
          </cell>
          <cell r="P163" t="str">
            <v>WarehouseWtrHtrSetPtWD</v>
          </cell>
        </row>
      </sheetData>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y"/>
      <sheetName val="Data"/>
      <sheetName val="Health"/>
      <sheetName val="Lab"/>
      <sheetName val="Manufacturing"/>
      <sheetName val="Office"/>
      <sheetName val="Parking"/>
      <sheetName val="ResidentialCommon"/>
      <sheetName val="ResidentialLiving"/>
      <sheetName val="Restaurant"/>
      <sheetName val="Retail"/>
      <sheetName val="School"/>
      <sheetName val="Warehouse"/>
      <sheetName val="WaterMainMonth"/>
      <sheetName val="WaterMain"/>
      <sheetName val="ScheduleRef"/>
      <sheetName val="ScheduleCompile"/>
      <sheetName val="RulesFormatDay"/>
      <sheetName val="RulesFormatWeek"/>
      <sheetName val="RulesFormatYe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4">
          <cell r="E4" t="str">
            <v>OffWk</v>
          </cell>
          <cell r="F4" t="str">
            <v>Fraction</v>
          </cell>
          <cell r="G4" t="str">
            <v>OffDay</v>
          </cell>
          <cell r="H4" t="str">
            <v>OffDay</v>
          </cell>
          <cell r="I4" t="str">
            <v>OffDay</v>
          </cell>
          <cell r="J4" t="str">
            <v>OffDay</v>
          </cell>
          <cell r="K4" t="str">
            <v>OffDay</v>
          </cell>
          <cell r="L4" t="str">
            <v>OffDay</v>
          </cell>
          <cell r="M4" t="str">
            <v>OffDay</v>
          </cell>
          <cell r="N4" t="str">
            <v>OffDay</v>
          </cell>
          <cell r="O4" t="str">
            <v>OffDay</v>
          </cell>
          <cell r="P4" t="str">
            <v>OffDay</v>
          </cell>
        </row>
        <row r="5">
          <cell r="E5" t="str">
            <v>AverageServiceHotWaterWk</v>
          </cell>
          <cell r="F5" t="str">
            <v>Fraction</v>
          </cell>
          <cell r="G5" t="str">
            <v>AverageServiceHotWaterWD</v>
          </cell>
          <cell r="H5" t="str">
            <v>AverageServiceHotWaterWD</v>
          </cell>
          <cell r="I5" t="str">
            <v>AverageServiceHotWaterWD</v>
          </cell>
          <cell r="J5" t="str">
            <v>AverageServiceHotWaterWD</v>
          </cell>
          <cell r="K5" t="str">
            <v>AverageServiceHotWaterWD</v>
          </cell>
          <cell r="L5" t="str">
            <v>AverageServiceHotWaterSat</v>
          </cell>
          <cell r="M5" t="str">
            <v>AverageServiceHotWaterSun</v>
          </cell>
          <cell r="N5" t="str">
            <v>AverageServiceHotWaterSun</v>
          </cell>
          <cell r="O5" t="str">
            <v>AverageServiceHotWaterWD</v>
          </cell>
          <cell r="P5" t="str">
            <v>AverageServiceHotWaterWD</v>
          </cell>
        </row>
        <row r="6">
          <cell r="E6" t="str">
            <v>AssemblyOccupancyWk</v>
          </cell>
          <cell r="F6" t="str">
            <v>Fraction</v>
          </cell>
          <cell r="G6" t="str">
            <v>AssemblyOccupancyWD</v>
          </cell>
          <cell r="H6" t="str">
            <v>AssemblyOccupancyWD</v>
          </cell>
          <cell r="I6" t="str">
            <v>AssemblyOccupancyWD</v>
          </cell>
          <cell r="J6" t="str">
            <v>AssemblyOccupancyWD</v>
          </cell>
          <cell r="K6" t="str">
            <v>AssemblyOccupancyWD</v>
          </cell>
          <cell r="L6" t="str">
            <v>AssemblyOccupancySat</v>
          </cell>
          <cell r="M6" t="str">
            <v>AssemblyOccupancySun</v>
          </cell>
          <cell r="N6" t="str">
            <v>AssemblyOccupancySun</v>
          </cell>
          <cell r="O6" t="str">
            <v>OffDay</v>
          </cell>
          <cell r="P6" t="str">
            <v>OnDay</v>
          </cell>
        </row>
        <row r="7">
          <cell r="E7" t="str">
            <v>AssemblyLightsWk</v>
          </cell>
          <cell r="F7" t="str">
            <v>Fraction</v>
          </cell>
          <cell r="G7" t="str">
            <v>AssemblyLightsWD</v>
          </cell>
          <cell r="H7" t="str">
            <v>AssemblyLightsWD</v>
          </cell>
          <cell r="I7" t="str">
            <v>AssemblyLightsWD</v>
          </cell>
          <cell r="J7" t="str">
            <v>AssemblyLightsWD</v>
          </cell>
          <cell r="K7" t="str">
            <v>AssemblyLightsWD</v>
          </cell>
          <cell r="L7" t="str">
            <v>AssemblyLightsSat</v>
          </cell>
          <cell r="M7" t="str">
            <v>AssemblyLightsSun</v>
          </cell>
          <cell r="N7" t="str">
            <v>AssemblyLightsSun</v>
          </cell>
          <cell r="O7" t="str">
            <v>OffDay</v>
          </cell>
          <cell r="P7" t="str">
            <v>OnDay</v>
          </cell>
        </row>
        <row r="8">
          <cell r="E8" t="str">
            <v>AssemblyReceptacleWk</v>
          </cell>
          <cell r="F8" t="str">
            <v>Fraction</v>
          </cell>
          <cell r="G8" t="str">
            <v>AssemblyReceptacleWD</v>
          </cell>
          <cell r="H8" t="str">
            <v>AssemblyReceptacleWD</v>
          </cell>
          <cell r="I8" t="str">
            <v>AssemblyReceptacleWD</v>
          </cell>
          <cell r="J8" t="str">
            <v>AssemblyReceptacleWD</v>
          </cell>
          <cell r="K8" t="str">
            <v>AssemblyReceptacleWD</v>
          </cell>
          <cell r="L8" t="str">
            <v>AssemblyReceptacleSat</v>
          </cell>
          <cell r="M8" t="str">
            <v>AssemblyReceptacleSun</v>
          </cell>
          <cell r="N8" t="str">
            <v>AssemblyReceptacleSun</v>
          </cell>
          <cell r="O8" t="str">
            <v>OffDay</v>
          </cell>
          <cell r="P8" t="str">
            <v>OnDay</v>
          </cell>
        </row>
        <row r="9">
          <cell r="E9" t="str">
            <v>AssemblyHVACAvailWk</v>
          </cell>
          <cell r="F9" t="str">
            <v>OnOff</v>
          </cell>
          <cell r="G9" t="str">
            <v>AssemblyHVACAvailWD</v>
          </cell>
          <cell r="H9" t="str">
            <v>AssemblyHVACAvailWD</v>
          </cell>
          <cell r="I9" t="str">
            <v>AssemblyHVACAvailWD</v>
          </cell>
          <cell r="J9" t="str">
            <v>AssemblyHVACAvailWD</v>
          </cell>
          <cell r="K9" t="str">
            <v>AssemblyHVACAvailWD</v>
          </cell>
          <cell r="L9" t="str">
            <v>AssemblyHVACAvailSat</v>
          </cell>
          <cell r="M9" t="str">
            <v>AssemblyHVACAvailSun</v>
          </cell>
          <cell r="N9" t="str">
            <v>AssemblyHVACAvailSun</v>
          </cell>
          <cell r="O9" t="str">
            <v>OnDay</v>
          </cell>
          <cell r="P9" t="str">
            <v>OnDay</v>
          </cell>
        </row>
        <row r="10">
          <cell r="E10" t="str">
            <v>AssemblyServiceHotWaterWk</v>
          </cell>
          <cell r="F10" t="str">
            <v>Fraction</v>
          </cell>
          <cell r="G10" t="str">
            <v>AssemblyServiceHotWaterWD</v>
          </cell>
          <cell r="H10" t="str">
            <v>AssemblyServiceHotWaterWD</v>
          </cell>
          <cell r="I10" t="str">
            <v>AssemblyServiceHotWaterWD</v>
          </cell>
          <cell r="J10" t="str">
            <v>AssemblyServiceHotWaterWD</v>
          </cell>
          <cell r="K10" t="str">
            <v>AssemblyServiceHotWaterWD</v>
          </cell>
          <cell r="L10" t="str">
            <v>AssemblyServiceHotWaterSat</v>
          </cell>
          <cell r="M10" t="str">
            <v>AssemblyServiceHotWaterSun</v>
          </cell>
          <cell r="N10" t="str">
            <v>AssemblyServiceHotWaterSun</v>
          </cell>
          <cell r="O10" t="str">
            <v>OffDay</v>
          </cell>
          <cell r="P10" t="str">
            <v>OnDay</v>
          </cell>
        </row>
        <row r="11">
          <cell r="E11" t="str">
            <v>AssemblyElevatorWk</v>
          </cell>
          <cell r="F11" t="str">
            <v>Fraction</v>
          </cell>
          <cell r="G11" t="str">
            <v>AssemblyElevatorWD</v>
          </cell>
          <cell r="H11" t="str">
            <v>AssemblyElevatorWD</v>
          </cell>
          <cell r="I11" t="str">
            <v>AssemblyElevatorWD</v>
          </cell>
          <cell r="J11" t="str">
            <v>AssemblyElevatorWD</v>
          </cell>
          <cell r="K11" t="str">
            <v>AssemblyElevatorWD</v>
          </cell>
          <cell r="L11" t="str">
            <v>AssemblyElevatorSat</v>
          </cell>
          <cell r="M11" t="str">
            <v>AssemblyElevatorSun</v>
          </cell>
          <cell r="N11" t="str">
            <v>AssemblyElevatorSun</v>
          </cell>
          <cell r="O11" t="str">
            <v>OffDay</v>
          </cell>
          <cell r="P11" t="str">
            <v>OnDay</v>
          </cell>
        </row>
        <row r="12">
          <cell r="E12" t="str">
            <v>AssemblyRefrigerationWk</v>
          </cell>
          <cell r="F12" t="str">
            <v>Fraction</v>
          </cell>
          <cell r="G12" t="str">
            <v>AssemblyRefrigerationWD</v>
          </cell>
          <cell r="H12" t="str">
            <v>AssemblyRefrigerationWD</v>
          </cell>
          <cell r="I12" t="str">
            <v>AssemblyRefrigerationWD</v>
          </cell>
          <cell r="J12" t="str">
            <v>AssemblyRefrigerationWD</v>
          </cell>
          <cell r="K12" t="str">
            <v>AssemblyRefrigerationWD</v>
          </cell>
          <cell r="L12" t="str">
            <v>AssemblyRefrigerationSat</v>
          </cell>
          <cell r="M12" t="str">
            <v>AssemblyRefrigerationSun</v>
          </cell>
          <cell r="N12" t="str">
            <v>AssemblyRefrigerationSun</v>
          </cell>
          <cell r="O12" t="str">
            <v>AssemblyRefrigerationSun</v>
          </cell>
          <cell r="P12" t="str">
            <v>AssemblyRefrigerationWD</v>
          </cell>
        </row>
        <row r="13">
          <cell r="E13" t="str">
            <v>AssemblyGasEquipWk</v>
          </cell>
          <cell r="F13" t="str">
            <v>Fraction</v>
          </cell>
          <cell r="G13" t="str">
            <v>AssemblyGasEquipWD</v>
          </cell>
          <cell r="H13" t="str">
            <v>AssemblyGasEquipWD</v>
          </cell>
          <cell r="I13" t="str">
            <v>AssemblyGasEquipWD</v>
          </cell>
          <cell r="J13" t="str">
            <v>AssemblyGasEquipWD</v>
          </cell>
          <cell r="K13" t="str">
            <v>AssemblyGasEquipWD</v>
          </cell>
          <cell r="L13" t="str">
            <v>AssemblyGasEquipSat</v>
          </cell>
          <cell r="M13" t="str">
            <v>AssemblyGasEquipSun</v>
          </cell>
          <cell r="N13" t="str">
            <v>AssemblyGasEquipSun</v>
          </cell>
          <cell r="O13" t="str">
            <v>OffDay</v>
          </cell>
          <cell r="P13" t="str">
            <v>OnDay</v>
          </cell>
        </row>
        <row r="14">
          <cell r="E14" t="str">
            <v>AssemblyHtgSetPtWk</v>
          </cell>
          <cell r="F14" t="str">
            <v>Temperature</v>
          </cell>
          <cell r="G14" t="str">
            <v>AssemblyHtgSetPtWD</v>
          </cell>
          <cell r="H14" t="str">
            <v>AssemblyHtgSetPtWD</v>
          </cell>
          <cell r="I14" t="str">
            <v>AssemblyHtgSetPtWD</v>
          </cell>
          <cell r="J14" t="str">
            <v>AssemblyHtgSetPtWD</v>
          </cell>
          <cell r="K14" t="str">
            <v>AssemblyHtgSetPtWD</v>
          </cell>
          <cell r="L14" t="str">
            <v>AssemblyHtgSetPtSat</v>
          </cell>
          <cell r="M14" t="str">
            <v>AssemblyHtgSetPtSun</v>
          </cell>
          <cell r="N14" t="str">
            <v>AssemblyHtgSetPtSun</v>
          </cell>
          <cell r="O14" t="str">
            <v>AssemblyHtgSetPtWD</v>
          </cell>
          <cell r="P14" t="str">
            <v>AssemblyHtgSetPtWD</v>
          </cell>
        </row>
        <row r="15">
          <cell r="E15" t="str">
            <v>AssemblyClgSetPtWk</v>
          </cell>
          <cell r="F15" t="str">
            <v>Temperature</v>
          </cell>
          <cell r="G15" t="str">
            <v>AssemblyClgSetPtWD</v>
          </cell>
          <cell r="H15" t="str">
            <v>AssemblyClgSetPtWD</v>
          </cell>
          <cell r="I15" t="str">
            <v>AssemblyClgSetPtWD</v>
          </cell>
          <cell r="J15" t="str">
            <v>AssemblyClgSetPtWD</v>
          </cell>
          <cell r="K15" t="str">
            <v>AssemblyClgSetPtWD</v>
          </cell>
          <cell r="L15" t="str">
            <v>AssemblyClgSetPtSat</v>
          </cell>
          <cell r="M15" t="str">
            <v>AssemblyClgSetPtSun</v>
          </cell>
          <cell r="N15" t="str">
            <v>AssemblyClgSetPtSun</v>
          </cell>
          <cell r="O15" t="str">
            <v>AssemblyClgSetPtWD</v>
          </cell>
          <cell r="P15" t="str">
            <v>AssemblyClgSetPtWD</v>
          </cell>
        </row>
        <row r="16">
          <cell r="E16" t="str">
            <v>AssemblyInfiltrationWk</v>
          </cell>
          <cell r="F16" t="str">
            <v>Fraction</v>
          </cell>
          <cell r="G16" t="str">
            <v>AssemblyInfiltrationWD</v>
          </cell>
          <cell r="H16" t="str">
            <v>AssemblyInfiltrationWD</v>
          </cell>
          <cell r="I16" t="str">
            <v>AssemblyInfiltrationWD</v>
          </cell>
          <cell r="J16" t="str">
            <v>AssemblyInfiltrationWD</v>
          </cell>
          <cell r="K16" t="str">
            <v>AssemblyInfiltrationWD</v>
          </cell>
          <cell r="L16" t="str">
            <v>AssemblyInfiltrationSat</v>
          </cell>
          <cell r="M16" t="str">
            <v>AssemblyInfiltrationSun</v>
          </cell>
          <cell r="N16" t="str">
            <v>AssemblyInfiltrationSun</v>
          </cell>
          <cell r="O16" t="str">
            <v>AssemblyInfiltrationWD</v>
          </cell>
          <cell r="P16" t="str">
            <v>AssemblyInfiltrationWD</v>
          </cell>
        </row>
        <row r="17">
          <cell r="E17" t="str">
            <v>AssemblyEscalatorWk</v>
          </cell>
          <cell r="F17" t="str">
            <v>Fraction</v>
          </cell>
          <cell r="G17" t="str">
            <v>AssemblyEscalatorWD</v>
          </cell>
          <cell r="H17" t="str">
            <v>AssemblyEscalatorWD</v>
          </cell>
          <cell r="I17" t="str">
            <v>AssemblyEscalatorWD</v>
          </cell>
          <cell r="J17" t="str">
            <v>AssemblyEscalatorWD</v>
          </cell>
          <cell r="K17" t="str">
            <v>AssemblyEscalatorWD</v>
          </cell>
          <cell r="L17" t="str">
            <v>AssemblyEscalatorSat</v>
          </cell>
          <cell r="M17" t="str">
            <v>AssemblyEscalatorSun</v>
          </cell>
          <cell r="N17" t="str">
            <v>AssemblyEscalatorSun</v>
          </cell>
          <cell r="O17" t="str">
            <v>OffDay</v>
          </cell>
          <cell r="P17" t="str">
            <v>OnDay</v>
          </cell>
        </row>
        <row r="18">
          <cell r="E18" t="str">
            <v>AssemblyWtrHtrSetPtWk</v>
          </cell>
          <cell r="F18" t="str">
            <v>Temperature</v>
          </cell>
          <cell r="G18" t="str">
            <v>AssemblyWtrHtrSetPtWD</v>
          </cell>
          <cell r="H18" t="str">
            <v>AssemblyWtrHtrSetPtWD</v>
          </cell>
          <cell r="I18" t="str">
            <v>AssemblyWtrHtrSetPtWD</v>
          </cell>
          <cell r="J18" t="str">
            <v>AssemblyWtrHtrSetPtWD</v>
          </cell>
          <cell r="K18" t="str">
            <v>AssemblyWtrHtrSetPtWD</v>
          </cell>
          <cell r="L18" t="str">
            <v>AssemblyWtrHtrSetPtSat</v>
          </cell>
          <cell r="M18" t="str">
            <v>AssemblyWtrHtrSetPtSun</v>
          </cell>
          <cell r="N18" t="str">
            <v>AssemblyWtrHtrSetPtSun</v>
          </cell>
          <cell r="O18" t="str">
            <v>AssemblyWtrHtrSetPtWD</v>
          </cell>
          <cell r="P18" t="str">
            <v>AssemblyWtrHtrSetPtWD</v>
          </cell>
        </row>
        <row r="19">
          <cell r="E19" t="str">
            <v>DataOccupancyWk</v>
          </cell>
          <cell r="F19" t="str">
            <v>Fraction</v>
          </cell>
          <cell r="G19" t="str">
            <v>DataOccupancyWD</v>
          </cell>
          <cell r="H19" t="str">
            <v>DataOccupancyWD</v>
          </cell>
          <cell r="I19" t="str">
            <v>DataOccupancyWD</v>
          </cell>
          <cell r="J19" t="str">
            <v>DataOccupancyWD</v>
          </cell>
          <cell r="K19" t="str">
            <v>DataOccupancyWD</v>
          </cell>
          <cell r="L19" t="str">
            <v>DataOccupancySat</v>
          </cell>
          <cell r="M19" t="str">
            <v>DataOccupancySun</v>
          </cell>
          <cell r="N19" t="str">
            <v>DataOccupancySun</v>
          </cell>
          <cell r="O19" t="str">
            <v>OffDay</v>
          </cell>
          <cell r="P19" t="str">
            <v>OnDay</v>
          </cell>
        </row>
        <row r="20">
          <cell r="E20" t="str">
            <v>DataLightsWk</v>
          </cell>
          <cell r="F20" t="str">
            <v>Fraction</v>
          </cell>
          <cell r="G20" t="str">
            <v>DataLightsWD</v>
          </cell>
          <cell r="H20" t="str">
            <v>DataLightsWD</v>
          </cell>
          <cell r="I20" t="str">
            <v>DataLightsWD</v>
          </cell>
          <cell r="J20" t="str">
            <v>DataLightsWD</v>
          </cell>
          <cell r="K20" t="str">
            <v>DataLightsWD</v>
          </cell>
          <cell r="L20" t="str">
            <v>DataLightsSat</v>
          </cell>
          <cell r="M20" t="str">
            <v>DataLightsSun</v>
          </cell>
          <cell r="N20" t="str">
            <v>DataLightsSun</v>
          </cell>
          <cell r="O20" t="str">
            <v>OffDay</v>
          </cell>
          <cell r="P20" t="str">
            <v>OnDay</v>
          </cell>
        </row>
        <row r="21">
          <cell r="E21" t="str">
            <v>DataReceptacleJanMaySepWk</v>
          </cell>
          <cell r="F21" t="str">
            <v>Fraction</v>
          </cell>
          <cell r="G21" t="str">
            <v>DataReceptacleJanMaySep</v>
          </cell>
          <cell r="H21" t="str">
            <v>DataReceptacleJanMaySep</v>
          </cell>
          <cell r="I21" t="str">
            <v>DataReceptacleJanMaySep</v>
          </cell>
          <cell r="J21" t="str">
            <v>DataReceptacleJanMaySep</v>
          </cell>
          <cell r="K21" t="str">
            <v>DataReceptacleJanMaySep</v>
          </cell>
          <cell r="L21" t="str">
            <v>DataReceptacleJanMaySep</v>
          </cell>
          <cell r="M21" t="str">
            <v>DataReceptacleJanMaySep</v>
          </cell>
          <cell r="N21" t="str">
            <v>DataReceptacleJanMaySep</v>
          </cell>
          <cell r="O21" t="str">
            <v>OffDay</v>
          </cell>
          <cell r="P21" t="str">
            <v>OnDay</v>
          </cell>
        </row>
        <row r="22">
          <cell r="E22" t="str">
            <v>DataReceptacleFebJunOctWk</v>
          </cell>
          <cell r="F22" t="str">
            <v>Fraction</v>
          </cell>
          <cell r="G22" t="str">
            <v>DataReceptacleFebJunOct</v>
          </cell>
          <cell r="H22" t="str">
            <v>DataReceptacleFebJunOct</v>
          </cell>
          <cell r="I22" t="str">
            <v>DataReceptacleFebJunOct</v>
          </cell>
          <cell r="J22" t="str">
            <v>DataReceptacleFebJunOct</v>
          </cell>
          <cell r="K22" t="str">
            <v>DataReceptacleFebJunOct</v>
          </cell>
          <cell r="L22" t="str">
            <v>DataReceptacleFebJunOct</v>
          </cell>
          <cell r="M22" t="str">
            <v>DataReceptacleFebJunOct</v>
          </cell>
          <cell r="N22" t="str">
            <v>DataReceptacleFebJunOct</v>
          </cell>
          <cell r="O22" t="str">
            <v>OffDay</v>
          </cell>
          <cell r="P22" t="str">
            <v>OnDay</v>
          </cell>
        </row>
        <row r="23">
          <cell r="E23" t="str">
            <v>DataReceptacleMarJulNovWk</v>
          </cell>
          <cell r="F23" t="str">
            <v>Fraction</v>
          </cell>
          <cell r="G23" t="str">
            <v>DataReceptacleMarJulNov</v>
          </cell>
          <cell r="H23" t="str">
            <v>DataReceptacleMarJulNov</v>
          </cell>
          <cell r="I23" t="str">
            <v>DataReceptacleMarJulNov</v>
          </cell>
          <cell r="J23" t="str">
            <v>DataReceptacleMarJulNov</v>
          </cell>
          <cell r="K23" t="str">
            <v>DataReceptacleMarJulNov</v>
          </cell>
          <cell r="L23" t="str">
            <v>DataReceptacleMarJulNov</v>
          </cell>
          <cell r="M23" t="str">
            <v>DataReceptacleMarJulNov</v>
          </cell>
          <cell r="N23" t="str">
            <v>DataReceptacleMarJulNov</v>
          </cell>
          <cell r="O23" t="str">
            <v>OffDay</v>
          </cell>
          <cell r="P23" t="str">
            <v>OnDay</v>
          </cell>
        </row>
        <row r="24">
          <cell r="E24" t="str">
            <v>DataReceptacleAprAugDecWk</v>
          </cell>
          <cell r="F24" t="str">
            <v>Fraction</v>
          </cell>
          <cell r="G24" t="str">
            <v>DataReceptacleAprAugDec</v>
          </cell>
          <cell r="H24" t="str">
            <v>DataReceptacleAprAugDec</v>
          </cell>
          <cell r="I24" t="str">
            <v>DataReceptacleAprAugDec</v>
          </cell>
          <cell r="J24" t="str">
            <v>DataReceptacleAprAugDec</v>
          </cell>
          <cell r="K24" t="str">
            <v>DataReceptacleAprAugDec</v>
          </cell>
          <cell r="L24" t="str">
            <v>DataReceptacleAprAugDec</v>
          </cell>
          <cell r="M24" t="str">
            <v>DataReceptacleAprAugDec</v>
          </cell>
          <cell r="N24" t="str">
            <v>DataReceptacleAprAugDec</v>
          </cell>
          <cell r="O24" t="str">
            <v>OffDay</v>
          </cell>
          <cell r="P24" t="str">
            <v>OnDay</v>
          </cell>
        </row>
        <row r="25">
          <cell r="E25" t="str">
            <v>DataHVACAvailWk</v>
          </cell>
          <cell r="F25" t="str">
            <v>OnOff</v>
          </cell>
          <cell r="G25" t="str">
            <v>DataHVACAvailWD</v>
          </cell>
          <cell r="H25" t="str">
            <v>DataHVACAvailWD</v>
          </cell>
          <cell r="I25" t="str">
            <v>DataHVACAvailWD</v>
          </cell>
          <cell r="J25" t="str">
            <v>DataHVACAvailWD</v>
          </cell>
          <cell r="K25" t="str">
            <v>DataHVACAvailWD</v>
          </cell>
          <cell r="L25" t="str">
            <v>DataHVACAvailSat</v>
          </cell>
          <cell r="M25" t="str">
            <v>DataHVACAvailSun</v>
          </cell>
          <cell r="N25" t="str">
            <v>DataHVACAvailSun</v>
          </cell>
          <cell r="O25" t="str">
            <v>OnDay</v>
          </cell>
          <cell r="P25" t="str">
            <v>OnDay</v>
          </cell>
        </row>
        <row r="26">
          <cell r="E26" t="str">
            <v>DataServiceHotWaterWk</v>
          </cell>
          <cell r="F26" t="str">
            <v>Fraction</v>
          </cell>
          <cell r="G26" t="str">
            <v>DataServiceHotWaterWD</v>
          </cell>
          <cell r="H26" t="str">
            <v>DataServiceHotWaterWD</v>
          </cell>
          <cell r="I26" t="str">
            <v>DataServiceHotWaterWD</v>
          </cell>
          <cell r="J26" t="str">
            <v>DataServiceHotWaterWD</v>
          </cell>
          <cell r="K26" t="str">
            <v>DataServiceHotWaterWD</v>
          </cell>
          <cell r="L26" t="str">
            <v>DataServiceHotWaterSat</v>
          </cell>
          <cell r="M26" t="str">
            <v>DataServiceHotWaterSun</v>
          </cell>
          <cell r="N26" t="str">
            <v>DataServiceHotWaterSun</v>
          </cell>
          <cell r="O26" t="str">
            <v>OffDay</v>
          </cell>
          <cell r="P26" t="str">
            <v>OnDay</v>
          </cell>
        </row>
        <row r="27">
          <cell r="E27" t="str">
            <v>DataElevatorWk</v>
          </cell>
          <cell r="F27" t="str">
            <v>Fraction</v>
          </cell>
          <cell r="G27" t="str">
            <v>DataElevatorWD</v>
          </cell>
          <cell r="H27" t="str">
            <v>DataElevatorWD</v>
          </cell>
          <cell r="I27" t="str">
            <v>DataElevatorWD</v>
          </cell>
          <cell r="J27" t="str">
            <v>DataElevatorWD</v>
          </cell>
          <cell r="K27" t="str">
            <v>DataElevatorWD</v>
          </cell>
          <cell r="L27" t="str">
            <v>DataElevatorSat</v>
          </cell>
          <cell r="M27" t="str">
            <v>DataElevatorSun</v>
          </cell>
          <cell r="N27" t="str">
            <v>DataElevatorSun</v>
          </cell>
          <cell r="O27" t="str">
            <v>OffDay</v>
          </cell>
          <cell r="P27" t="str">
            <v>OnDay</v>
          </cell>
        </row>
        <row r="28">
          <cell r="E28" t="str">
            <v>DataHtgSetPtWk</v>
          </cell>
          <cell r="F28" t="str">
            <v>Temperature</v>
          </cell>
          <cell r="G28" t="str">
            <v>DataHtgSetPtWD</v>
          </cell>
          <cell r="H28" t="str">
            <v>DataHtgSetPtWD</v>
          </cell>
          <cell r="I28" t="str">
            <v>DataHtgSetPtWD</v>
          </cell>
          <cell r="J28" t="str">
            <v>DataHtgSetPtWD</v>
          </cell>
          <cell r="K28" t="str">
            <v>DataHtgSetPtWD</v>
          </cell>
          <cell r="L28" t="str">
            <v>DataHtgSetPtSat</v>
          </cell>
          <cell r="M28" t="str">
            <v>DataHtgSetPtSun</v>
          </cell>
          <cell r="N28" t="str">
            <v>DataHtgSetPtSun</v>
          </cell>
          <cell r="O28" t="str">
            <v>DataHtgSetPtWD</v>
          </cell>
          <cell r="P28" t="str">
            <v>DataHtgSetPtWD</v>
          </cell>
        </row>
        <row r="29">
          <cell r="E29" t="str">
            <v>DataClgSetPtWk</v>
          </cell>
          <cell r="F29" t="str">
            <v>Temperature</v>
          </cell>
          <cell r="G29" t="str">
            <v>DataClgSetPtWD</v>
          </cell>
          <cell r="H29" t="str">
            <v>DataClgSetPtWD</v>
          </cell>
          <cell r="I29" t="str">
            <v>DataClgSetPtWD</v>
          </cell>
          <cell r="J29" t="str">
            <v>DataClgSetPtWD</v>
          </cell>
          <cell r="K29" t="str">
            <v>DataClgSetPtWD</v>
          </cell>
          <cell r="L29" t="str">
            <v>DataClgSetPtSat</v>
          </cell>
          <cell r="M29" t="str">
            <v>DataClgSetPtSun</v>
          </cell>
          <cell r="N29" t="str">
            <v>DataClgSetPtSun</v>
          </cell>
          <cell r="O29" t="str">
            <v>DataClgSetPtWD</v>
          </cell>
          <cell r="P29" t="str">
            <v>DataClgSetPtWD</v>
          </cell>
        </row>
        <row r="30">
          <cell r="E30" t="str">
            <v>DataInfiltrationWk</v>
          </cell>
          <cell r="F30" t="str">
            <v>Fraction</v>
          </cell>
          <cell r="G30" t="str">
            <v>DataInfiltrationWD</v>
          </cell>
          <cell r="H30" t="str">
            <v>DataInfiltrationWD</v>
          </cell>
          <cell r="I30" t="str">
            <v>DataInfiltrationWD</v>
          </cell>
          <cell r="J30" t="str">
            <v>DataInfiltrationWD</v>
          </cell>
          <cell r="K30" t="str">
            <v>DataInfiltrationWD</v>
          </cell>
          <cell r="L30" t="str">
            <v>DataInfiltrationSat</v>
          </cell>
          <cell r="M30" t="str">
            <v>DataInfiltrationSun</v>
          </cell>
          <cell r="N30" t="str">
            <v>DataInfiltrationSun</v>
          </cell>
          <cell r="O30" t="str">
            <v>DataInfiltrationWD</v>
          </cell>
          <cell r="P30" t="str">
            <v>DataInfiltrationWD</v>
          </cell>
        </row>
        <row r="31">
          <cell r="E31" t="str">
            <v>DataWtrHtrSetPtWk</v>
          </cell>
          <cell r="F31" t="str">
            <v>Temperature</v>
          </cell>
          <cell r="G31" t="str">
            <v>DataWtrHtrSetPtWD</v>
          </cell>
          <cell r="H31" t="str">
            <v>DataWtrHtrSetPtWD</v>
          </cell>
          <cell r="I31" t="str">
            <v>DataWtrHtrSetPtWD</v>
          </cell>
          <cell r="J31" t="str">
            <v>DataWtrHtrSetPtWD</v>
          </cell>
          <cell r="K31" t="str">
            <v>DataWtrHtrSetPtWD</v>
          </cell>
          <cell r="L31" t="str">
            <v>DataWtrHtrSetPtSat</v>
          </cell>
          <cell r="M31" t="str">
            <v>DataWtrHtrSetPtSun</v>
          </cell>
          <cell r="N31" t="str">
            <v>DataWtrHtrSetPtSun</v>
          </cell>
          <cell r="O31" t="str">
            <v>DataWtrHtrSetPtWD</v>
          </cell>
          <cell r="P31" t="str">
            <v>DataWtrHtrSetPtWD</v>
          </cell>
        </row>
        <row r="32">
          <cell r="E32" t="str">
            <v>HealthOccupancyWk</v>
          </cell>
          <cell r="F32" t="str">
            <v>Fraction</v>
          </cell>
          <cell r="G32" t="str">
            <v>HealthOccupancyWD</v>
          </cell>
          <cell r="H32" t="str">
            <v>HealthOccupancyWD</v>
          </cell>
          <cell r="I32" t="str">
            <v>HealthOccupancyWD</v>
          </cell>
          <cell r="J32" t="str">
            <v>HealthOccupancyWD</v>
          </cell>
          <cell r="K32" t="str">
            <v>HealthOccupancyWD</v>
          </cell>
          <cell r="L32" t="str">
            <v>HealthOccupancySat</v>
          </cell>
          <cell r="M32" t="str">
            <v>HealthOccupancySun</v>
          </cell>
          <cell r="N32" t="str">
            <v>HealthOccupancySun</v>
          </cell>
          <cell r="O32" t="str">
            <v>OffDay</v>
          </cell>
          <cell r="P32" t="str">
            <v>OnDay</v>
          </cell>
        </row>
        <row r="33">
          <cell r="E33" t="str">
            <v>HealthLightsWk</v>
          </cell>
          <cell r="F33" t="str">
            <v>Fraction</v>
          </cell>
          <cell r="G33" t="str">
            <v>HealthLightsWD</v>
          </cell>
          <cell r="H33" t="str">
            <v>HealthLightsWD</v>
          </cell>
          <cell r="I33" t="str">
            <v>HealthLightsWD</v>
          </cell>
          <cell r="J33" t="str">
            <v>HealthLightsWD</v>
          </cell>
          <cell r="K33" t="str">
            <v>HealthLightsWD</v>
          </cell>
          <cell r="L33" t="str">
            <v>HealthLightsSat</v>
          </cell>
          <cell r="M33" t="str">
            <v>HealthLightsSun</v>
          </cell>
          <cell r="N33" t="str">
            <v>HealthLightsSun</v>
          </cell>
          <cell r="O33" t="str">
            <v>OffDay</v>
          </cell>
          <cell r="P33" t="str">
            <v>OnDay</v>
          </cell>
        </row>
        <row r="34">
          <cell r="E34" t="str">
            <v>HealthReceptacleWk</v>
          </cell>
          <cell r="F34" t="str">
            <v>Fraction</v>
          </cell>
          <cell r="G34" t="str">
            <v>HealthReceptacleWD</v>
          </cell>
          <cell r="H34" t="str">
            <v>HealthReceptacleWD</v>
          </cell>
          <cell r="I34" t="str">
            <v>HealthReceptacleWD</v>
          </cell>
          <cell r="J34" t="str">
            <v>HealthReceptacleWD</v>
          </cell>
          <cell r="K34" t="str">
            <v>HealthReceptacleWD</v>
          </cell>
          <cell r="L34" t="str">
            <v>HealthReceptacleSat</v>
          </cell>
          <cell r="M34" t="str">
            <v>HealthReceptacleSun</v>
          </cell>
          <cell r="N34" t="str">
            <v>HealthReceptacleSun</v>
          </cell>
          <cell r="O34" t="str">
            <v>OffDay</v>
          </cell>
          <cell r="P34" t="str">
            <v>OnDay</v>
          </cell>
        </row>
        <row r="35">
          <cell r="E35" t="str">
            <v>HealthHVACAvailWk</v>
          </cell>
          <cell r="F35" t="str">
            <v>OnOff</v>
          </cell>
          <cell r="G35" t="str">
            <v>HealthHVACAvailWD</v>
          </cell>
          <cell r="H35" t="str">
            <v>HealthHVACAvailWD</v>
          </cell>
          <cell r="I35" t="str">
            <v>HealthHVACAvailWD</v>
          </cell>
          <cell r="J35" t="str">
            <v>HealthHVACAvailWD</v>
          </cell>
          <cell r="K35" t="str">
            <v>HealthHVACAvailWD</v>
          </cell>
          <cell r="L35" t="str">
            <v>HealthHVACAvailSat</v>
          </cell>
          <cell r="M35" t="str">
            <v>HealthHVACAvailSun</v>
          </cell>
          <cell r="N35" t="str">
            <v>HealthHVACAvailSun</v>
          </cell>
          <cell r="O35" t="str">
            <v>OnDay</v>
          </cell>
          <cell r="P35" t="str">
            <v>OnDay</v>
          </cell>
        </row>
        <row r="36">
          <cell r="E36" t="str">
            <v>HealthServiceHotWaterWk</v>
          </cell>
          <cell r="F36" t="str">
            <v>Fraction</v>
          </cell>
          <cell r="G36" t="str">
            <v>HealthServiceHotWaterWD</v>
          </cell>
          <cell r="H36" t="str">
            <v>HealthServiceHotWaterWD</v>
          </cell>
          <cell r="I36" t="str">
            <v>HealthServiceHotWaterWD</v>
          </cell>
          <cell r="J36" t="str">
            <v>HealthServiceHotWaterWD</v>
          </cell>
          <cell r="K36" t="str">
            <v>HealthServiceHotWaterWD</v>
          </cell>
          <cell r="L36" t="str">
            <v>HealthServiceHotWaterSat</v>
          </cell>
          <cell r="M36" t="str">
            <v>HealthServiceHotWaterSun</v>
          </cell>
          <cell r="N36" t="str">
            <v>HealthServiceHotWaterSun</v>
          </cell>
          <cell r="O36" t="str">
            <v>OffDay</v>
          </cell>
          <cell r="P36" t="str">
            <v>OnDay</v>
          </cell>
        </row>
        <row r="37">
          <cell r="E37" t="str">
            <v>HealthElevatorWk</v>
          </cell>
          <cell r="F37" t="str">
            <v>Fraction</v>
          </cell>
          <cell r="G37" t="str">
            <v>HealthElevatorWD</v>
          </cell>
          <cell r="H37" t="str">
            <v>HealthElevatorWD</v>
          </cell>
          <cell r="I37" t="str">
            <v>HealthElevatorWD</v>
          </cell>
          <cell r="J37" t="str">
            <v>HealthElevatorWD</v>
          </cell>
          <cell r="K37" t="str">
            <v>HealthElevatorWD</v>
          </cell>
          <cell r="L37" t="str">
            <v>HealthElevatorSat</v>
          </cell>
          <cell r="M37" t="str">
            <v>HealthElevatorSun</v>
          </cell>
          <cell r="N37" t="str">
            <v>HealthElevatorSun</v>
          </cell>
          <cell r="O37" t="str">
            <v>OffDay</v>
          </cell>
          <cell r="P37" t="str">
            <v>OnDay</v>
          </cell>
        </row>
        <row r="38">
          <cell r="E38" t="str">
            <v>HealthRefrigerationWk</v>
          </cell>
          <cell r="F38" t="str">
            <v>Fraction</v>
          </cell>
          <cell r="G38" t="str">
            <v>HealthRefrigerationWD</v>
          </cell>
          <cell r="H38" t="str">
            <v>HealthRefrigerationWD</v>
          </cell>
          <cell r="I38" t="str">
            <v>HealthRefrigerationWD</v>
          </cell>
          <cell r="J38" t="str">
            <v>HealthRefrigerationWD</v>
          </cell>
          <cell r="K38" t="str">
            <v>HealthRefrigerationWD</v>
          </cell>
          <cell r="L38" t="str">
            <v>HealthRefrigerationSat</v>
          </cell>
          <cell r="M38" t="str">
            <v>HealthRefrigerationSun</v>
          </cell>
          <cell r="N38" t="str">
            <v>HealthRefrigerationSun</v>
          </cell>
          <cell r="O38" t="str">
            <v>HealthRefrigerationSun</v>
          </cell>
          <cell r="P38" t="str">
            <v>HealthRefrigerationWD</v>
          </cell>
        </row>
        <row r="39">
          <cell r="E39" t="str">
            <v>HealthGasEquipWk</v>
          </cell>
          <cell r="F39" t="str">
            <v>Fraction</v>
          </cell>
          <cell r="G39" t="str">
            <v>HealthGasEquipWD</v>
          </cell>
          <cell r="H39" t="str">
            <v>HealthGasEquipWD</v>
          </cell>
          <cell r="I39" t="str">
            <v>HealthGasEquipWD</v>
          </cell>
          <cell r="J39" t="str">
            <v>HealthGasEquipWD</v>
          </cell>
          <cell r="K39" t="str">
            <v>HealthGasEquipWD</v>
          </cell>
          <cell r="L39" t="str">
            <v>HealthGasEquipSat</v>
          </cell>
          <cell r="M39" t="str">
            <v>HealthGasEquipSun</v>
          </cell>
          <cell r="N39" t="str">
            <v>HealthGasEquipSun</v>
          </cell>
          <cell r="O39" t="str">
            <v>OffDay</v>
          </cell>
          <cell r="P39" t="str">
            <v>OnDay</v>
          </cell>
        </row>
        <row r="40">
          <cell r="E40" t="str">
            <v>HealthHtgSetPtWk</v>
          </cell>
          <cell r="F40" t="str">
            <v>Temperature</v>
          </cell>
          <cell r="G40" t="str">
            <v>HealthHtgSetPtWD</v>
          </cell>
          <cell r="H40" t="str">
            <v>HealthHtgSetPtWD</v>
          </cell>
          <cell r="I40" t="str">
            <v>HealthHtgSetPtWD</v>
          </cell>
          <cell r="J40" t="str">
            <v>HealthHtgSetPtWD</v>
          </cell>
          <cell r="K40" t="str">
            <v>HealthHtgSetPtWD</v>
          </cell>
          <cell r="L40" t="str">
            <v>HealthHtgSetPtSat</v>
          </cell>
          <cell r="M40" t="str">
            <v>HealthHtgSetPtSun</v>
          </cell>
          <cell r="N40" t="str">
            <v>HealthHtgSetPtSun</v>
          </cell>
          <cell r="O40" t="str">
            <v>HealthHtgSetPtWD</v>
          </cell>
          <cell r="P40" t="str">
            <v>HealthHtgSetPtWD</v>
          </cell>
        </row>
        <row r="41">
          <cell r="E41" t="str">
            <v>HealthClgSetPtWk</v>
          </cell>
          <cell r="F41" t="str">
            <v>Temperature</v>
          </cell>
          <cell r="G41" t="str">
            <v>HealthClgSetPtWD</v>
          </cell>
          <cell r="H41" t="str">
            <v>HealthClgSetPtWD</v>
          </cell>
          <cell r="I41" t="str">
            <v>HealthClgSetPtWD</v>
          </cell>
          <cell r="J41" t="str">
            <v>HealthClgSetPtWD</v>
          </cell>
          <cell r="K41" t="str">
            <v>HealthClgSetPtWD</v>
          </cell>
          <cell r="L41" t="str">
            <v>HealthClgSetPtSat</v>
          </cell>
          <cell r="M41" t="str">
            <v>HealthClgSetPtSun</v>
          </cell>
          <cell r="N41" t="str">
            <v>HealthClgSetPtSun</v>
          </cell>
          <cell r="O41" t="str">
            <v>HealthClgSetPtWD</v>
          </cell>
          <cell r="P41" t="str">
            <v>HealthClgSetPtWD</v>
          </cell>
        </row>
        <row r="42">
          <cell r="E42" t="str">
            <v>HealthInfiltrationWk</v>
          </cell>
          <cell r="F42" t="str">
            <v>Fraction</v>
          </cell>
          <cell r="G42" t="str">
            <v>HealthInfiltrationWD</v>
          </cell>
          <cell r="H42" t="str">
            <v>HealthInfiltrationWD</v>
          </cell>
          <cell r="I42" t="str">
            <v>HealthInfiltrationWD</v>
          </cell>
          <cell r="J42" t="str">
            <v>HealthInfiltrationWD</v>
          </cell>
          <cell r="K42" t="str">
            <v>HealthInfiltrationWD</v>
          </cell>
          <cell r="L42" t="str">
            <v>HealthInfiltrationSat</v>
          </cell>
          <cell r="M42" t="str">
            <v>HealthInfiltrationSun</v>
          </cell>
          <cell r="N42" t="str">
            <v>HealthInfiltrationSun</v>
          </cell>
          <cell r="O42" t="str">
            <v>HealthInfiltrationWD</v>
          </cell>
          <cell r="P42" t="str">
            <v>HealthInfiltrationWD</v>
          </cell>
        </row>
        <row r="43">
          <cell r="E43" t="str">
            <v>HealthWtrHtrSetPtWk</v>
          </cell>
          <cell r="F43" t="str">
            <v>Temperature</v>
          </cell>
          <cell r="G43" t="str">
            <v>HealthWtrHtrSetPtWD</v>
          </cell>
          <cell r="H43" t="str">
            <v>HealthWtrHtrSetPtWD</v>
          </cell>
          <cell r="I43" t="str">
            <v>HealthWtrHtrSetPtWD</v>
          </cell>
          <cell r="J43" t="str">
            <v>HealthWtrHtrSetPtWD</v>
          </cell>
          <cell r="K43" t="str">
            <v>HealthWtrHtrSetPtWD</v>
          </cell>
          <cell r="L43" t="str">
            <v>HealthWtrHtrSetPtSat</v>
          </cell>
          <cell r="M43" t="str">
            <v>HealthWtrHtrSetPtSun</v>
          </cell>
          <cell r="N43" t="str">
            <v>HealthWtrHtrSetPtSun</v>
          </cell>
          <cell r="O43" t="str">
            <v>HealthWtrHtrSetPtWD</v>
          </cell>
          <cell r="P43" t="str">
            <v>HealthWtrHtrSetPtWD</v>
          </cell>
        </row>
        <row r="44">
          <cell r="E44" t="str">
            <v>LabOccupancyWk</v>
          </cell>
          <cell r="F44" t="str">
            <v>Fraction</v>
          </cell>
          <cell r="G44" t="str">
            <v>LabOccupancyWD</v>
          </cell>
          <cell r="H44" t="str">
            <v>LabOccupancyWD</v>
          </cell>
          <cell r="I44" t="str">
            <v>LabOccupancyWD</v>
          </cell>
          <cell r="J44" t="str">
            <v>LabOccupancyWD</v>
          </cell>
          <cell r="K44" t="str">
            <v>LabOccupancyWD</v>
          </cell>
          <cell r="L44" t="str">
            <v>LabOccupancySat</v>
          </cell>
          <cell r="M44" t="str">
            <v>LabOccupancySun</v>
          </cell>
          <cell r="N44" t="str">
            <v>LabOccupancySun</v>
          </cell>
          <cell r="O44" t="str">
            <v>OffDay</v>
          </cell>
          <cell r="P44" t="str">
            <v>OnDay</v>
          </cell>
        </row>
        <row r="45">
          <cell r="E45" t="str">
            <v>LabLightsWk</v>
          </cell>
          <cell r="F45" t="str">
            <v>Fraction</v>
          </cell>
          <cell r="G45" t="str">
            <v>LabLightsWD</v>
          </cell>
          <cell r="H45" t="str">
            <v>LabLightsWD</v>
          </cell>
          <cell r="I45" t="str">
            <v>LabLightsWD</v>
          </cell>
          <cell r="J45" t="str">
            <v>LabLightsWD</v>
          </cell>
          <cell r="K45" t="str">
            <v>LabLightsWD</v>
          </cell>
          <cell r="L45" t="str">
            <v>LabLightsSat</v>
          </cell>
          <cell r="M45" t="str">
            <v>LabLightsSun</v>
          </cell>
          <cell r="N45" t="str">
            <v>LabLightsSun</v>
          </cell>
          <cell r="O45" t="str">
            <v>OffDay</v>
          </cell>
          <cell r="P45" t="str">
            <v>OnDay</v>
          </cell>
        </row>
        <row r="46">
          <cell r="E46" t="str">
            <v>LabReceptacleWk</v>
          </cell>
          <cell r="F46" t="str">
            <v>Fraction</v>
          </cell>
          <cell r="G46" t="str">
            <v>LabReceptacleWD</v>
          </cell>
          <cell r="H46" t="str">
            <v>LabReceptacleWD</v>
          </cell>
          <cell r="I46" t="str">
            <v>LabReceptacleWD</v>
          </cell>
          <cell r="J46" t="str">
            <v>LabReceptacleWD</v>
          </cell>
          <cell r="K46" t="str">
            <v>LabReceptacleWD</v>
          </cell>
          <cell r="L46" t="str">
            <v>LabReceptacleSat</v>
          </cell>
          <cell r="M46" t="str">
            <v>LabReceptacleSun</v>
          </cell>
          <cell r="N46" t="str">
            <v>LabReceptacleSun</v>
          </cell>
          <cell r="O46" t="str">
            <v>OffDay</v>
          </cell>
          <cell r="P46" t="str">
            <v>OnDay</v>
          </cell>
        </row>
        <row r="47">
          <cell r="E47" t="str">
            <v>LabHVACAvailWk</v>
          </cell>
          <cell r="F47" t="str">
            <v>OnOff</v>
          </cell>
          <cell r="G47" t="str">
            <v>LabHVACAvailWD</v>
          </cell>
          <cell r="H47" t="str">
            <v>LabHVACAvailWD</v>
          </cell>
          <cell r="I47" t="str">
            <v>LabHVACAvailWD</v>
          </cell>
          <cell r="J47" t="str">
            <v>LabHVACAvailWD</v>
          </cell>
          <cell r="K47" t="str">
            <v>LabHVACAvailWD</v>
          </cell>
          <cell r="L47" t="str">
            <v>LabHVACAvailSat</v>
          </cell>
          <cell r="M47" t="str">
            <v>LabHVACAvailSun</v>
          </cell>
          <cell r="N47" t="str">
            <v>LabHVACAvailSun</v>
          </cell>
          <cell r="O47" t="str">
            <v>OnDay</v>
          </cell>
          <cell r="P47" t="str">
            <v>OnDay</v>
          </cell>
        </row>
        <row r="48">
          <cell r="E48" t="str">
            <v>LabServiceHotWaterWk</v>
          </cell>
          <cell r="F48" t="str">
            <v>Fraction</v>
          </cell>
          <cell r="G48" t="str">
            <v>LabServiceHotWaterWD</v>
          </cell>
          <cell r="H48" t="str">
            <v>LabServiceHotWaterWD</v>
          </cell>
          <cell r="I48" t="str">
            <v>LabServiceHotWaterWD</v>
          </cell>
          <cell r="J48" t="str">
            <v>LabServiceHotWaterWD</v>
          </cell>
          <cell r="K48" t="str">
            <v>LabServiceHotWaterWD</v>
          </cell>
          <cell r="L48" t="str">
            <v>LabServiceHotWaterSat</v>
          </cell>
          <cell r="M48" t="str">
            <v>LabServiceHotWaterSun</v>
          </cell>
          <cell r="N48" t="str">
            <v>LabServiceHotWaterSun</v>
          </cell>
          <cell r="O48" t="str">
            <v>OffDay</v>
          </cell>
          <cell r="P48" t="str">
            <v>OnDay</v>
          </cell>
        </row>
        <row r="49">
          <cell r="E49" t="str">
            <v>LabElevatorWk</v>
          </cell>
          <cell r="F49" t="str">
            <v>Fraction</v>
          </cell>
          <cell r="G49" t="str">
            <v>LabElevatorWD</v>
          </cell>
          <cell r="H49" t="str">
            <v>LabElevatorWD</v>
          </cell>
          <cell r="I49" t="str">
            <v>LabElevatorWD</v>
          </cell>
          <cell r="J49" t="str">
            <v>LabElevatorWD</v>
          </cell>
          <cell r="K49" t="str">
            <v>LabElevatorWD</v>
          </cell>
          <cell r="L49" t="str">
            <v>LabElevatorSat</v>
          </cell>
          <cell r="M49" t="str">
            <v>LabElevatorSun</v>
          </cell>
          <cell r="N49" t="str">
            <v>LabElevatorSun</v>
          </cell>
          <cell r="O49" t="str">
            <v>OffDay</v>
          </cell>
          <cell r="P49" t="str">
            <v>OnDay</v>
          </cell>
        </row>
        <row r="50">
          <cell r="E50" t="str">
            <v>LabExhaustHoodCAVWk</v>
          </cell>
          <cell r="F50" t="str">
            <v>Fraction</v>
          </cell>
          <cell r="G50" t="str">
            <v>LabExhaustHoodCAVWD</v>
          </cell>
          <cell r="H50" t="str">
            <v>LabExhaustHoodCAVWD</v>
          </cell>
          <cell r="I50" t="str">
            <v>LabExhaustHoodCAVWD</v>
          </cell>
          <cell r="J50" t="str">
            <v>LabExhaustHoodCAVWD</v>
          </cell>
          <cell r="K50" t="str">
            <v>LabExhaustHoodCAVWD</v>
          </cell>
          <cell r="L50" t="str">
            <v>LabExhaustHoodCAVSat</v>
          </cell>
          <cell r="M50" t="str">
            <v>LabExhaustHoodCAVSun</v>
          </cell>
          <cell r="N50" t="str">
            <v>LabExhaustHoodCAVSun</v>
          </cell>
          <cell r="O50" t="str">
            <v>LabExhaustHoodCAVSun</v>
          </cell>
          <cell r="P50" t="str">
            <v>LabExhaustHoodCAVWD</v>
          </cell>
        </row>
        <row r="51">
          <cell r="E51" t="str">
            <v>LabExhaustHoodVAVWk</v>
          </cell>
          <cell r="F51" t="str">
            <v>Fraction</v>
          </cell>
          <cell r="G51" t="str">
            <v>LabExhaustHoodVAVWD</v>
          </cell>
          <cell r="H51" t="str">
            <v>LabExhaustHoodVAVWD</v>
          </cell>
          <cell r="I51" t="str">
            <v>LabExhaustHoodVAVWD</v>
          </cell>
          <cell r="J51" t="str">
            <v>LabExhaustHoodVAVWD</v>
          </cell>
          <cell r="K51" t="str">
            <v>LabExhaustHoodVAVWD</v>
          </cell>
          <cell r="L51" t="str">
            <v>LabExhaustHoodVAVSat</v>
          </cell>
          <cell r="M51" t="str">
            <v>LabExhaustHoodVAVSun</v>
          </cell>
          <cell r="N51" t="str">
            <v>LabExhaustHoodVAVSun</v>
          </cell>
          <cell r="O51" t="str">
            <v>LabExhaustHoodVAVSun</v>
          </cell>
          <cell r="P51" t="str">
            <v>LabExhaustHoodVAVWD</v>
          </cell>
        </row>
        <row r="52">
          <cell r="E52" t="str">
            <v>LabEquipmentTypicalUseWk</v>
          </cell>
          <cell r="F52" t="str">
            <v>Fraction</v>
          </cell>
          <cell r="G52" t="str">
            <v>LabEquipmentTypicalUseWD</v>
          </cell>
          <cell r="H52" t="str">
            <v>LabEquipmentTypicalUseWD</v>
          </cell>
          <cell r="I52" t="str">
            <v>LabEquipmentTypicalUseWD</v>
          </cell>
          <cell r="J52" t="str">
            <v>LabEquipmentTypicalUseWD</v>
          </cell>
          <cell r="K52" t="str">
            <v>LabEquipmentTypicalUseWD</v>
          </cell>
          <cell r="L52" t="str">
            <v>LabEquipmentTypicalUseSat</v>
          </cell>
          <cell r="M52" t="str">
            <v>LabEquipmentTypicalUseSun</v>
          </cell>
          <cell r="N52" t="str">
            <v>LabEquipmentTypicalUseSun</v>
          </cell>
          <cell r="O52" t="str">
            <v>LabEquipmentTypicalUseSun</v>
          </cell>
          <cell r="P52" t="str">
            <v>LabEquipmentTypicalUseWD</v>
          </cell>
        </row>
        <row r="53">
          <cell r="E53" t="str">
            <v>LabEquipmentHighUseWk</v>
          </cell>
          <cell r="F53" t="str">
            <v>Fraction</v>
          </cell>
          <cell r="G53" t="str">
            <v>LabEquipmentHighUseWD</v>
          </cell>
          <cell r="H53" t="str">
            <v>LabEquipmentHighUseWD</v>
          </cell>
          <cell r="I53" t="str">
            <v>LabEquipmentHighUseWD</v>
          </cell>
          <cell r="J53" t="str">
            <v>LabEquipmentHighUseWD</v>
          </cell>
          <cell r="K53" t="str">
            <v>LabEquipmentHighUseWD</v>
          </cell>
          <cell r="L53" t="str">
            <v>LabEquipmentHighUseSat</v>
          </cell>
          <cell r="M53" t="str">
            <v>LabEquipmentHighUseSun</v>
          </cell>
          <cell r="N53" t="str">
            <v>LabEquipmentHighUseSun</v>
          </cell>
          <cell r="O53" t="str">
            <v>LabEquipmentHighUseSun</v>
          </cell>
          <cell r="P53" t="str">
            <v>LabEquipmentHighUseWD</v>
          </cell>
        </row>
        <row r="54">
          <cell r="E54" t="str">
            <v>LabRefrigerationWk</v>
          </cell>
          <cell r="F54" t="str">
            <v>Fraction</v>
          </cell>
          <cell r="G54" t="str">
            <v>LabRefrigerationWD</v>
          </cell>
          <cell r="H54" t="str">
            <v>LabRefrigerationWD</v>
          </cell>
          <cell r="I54" t="str">
            <v>LabRefrigerationWD</v>
          </cell>
          <cell r="J54" t="str">
            <v>LabRefrigerationWD</v>
          </cell>
          <cell r="K54" t="str">
            <v>LabRefrigerationWD</v>
          </cell>
          <cell r="L54" t="str">
            <v>LabRefrigerationSat</v>
          </cell>
          <cell r="M54" t="str">
            <v>LabRefrigerationSun</v>
          </cell>
          <cell r="N54" t="str">
            <v>LabRefrigerationSun</v>
          </cell>
          <cell r="O54" t="str">
            <v>LabRefrigerationSun</v>
          </cell>
          <cell r="P54" t="str">
            <v>LabRefrigerationWD</v>
          </cell>
        </row>
        <row r="55">
          <cell r="E55" t="str">
            <v>LabGasEquipWk</v>
          </cell>
          <cell r="F55" t="str">
            <v>Fraction</v>
          </cell>
          <cell r="G55" t="str">
            <v>LabGasEquipWD</v>
          </cell>
          <cell r="H55" t="str">
            <v>LabGasEquipWD</v>
          </cell>
          <cell r="I55" t="str">
            <v>LabGasEquipWD</v>
          </cell>
          <cell r="J55" t="str">
            <v>LabGasEquipWD</v>
          </cell>
          <cell r="K55" t="str">
            <v>LabGasEquipWD</v>
          </cell>
          <cell r="L55" t="str">
            <v>LabGasEquipSat</v>
          </cell>
          <cell r="M55" t="str">
            <v>LabGasEquipSun</v>
          </cell>
          <cell r="N55" t="str">
            <v>LabGasEquipSun</v>
          </cell>
          <cell r="O55" t="str">
            <v>OffDay</v>
          </cell>
          <cell r="P55" t="str">
            <v>OnDay</v>
          </cell>
        </row>
        <row r="56">
          <cell r="E56" t="str">
            <v>LabHtgSetPtWk</v>
          </cell>
          <cell r="F56" t="str">
            <v>Temperature</v>
          </cell>
          <cell r="G56" t="str">
            <v>LabHtgSetPtWD</v>
          </cell>
          <cell r="H56" t="str">
            <v>LabHtgSetPtWD</v>
          </cell>
          <cell r="I56" t="str">
            <v>LabHtgSetPtWD</v>
          </cell>
          <cell r="J56" t="str">
            <v>LabHtgSetPtWD</v>
          </cell>
          <cell r="K56" t="str">
            <v>LabHtgSetPtWD</v>
          </cell>
          <cell r="L56" t="str">
            <v>LabHtgSetPtSat</v>
          </cell>
          <cell r="M56" t="str">
            <v>LabHtgSetPtSun</v>
          </cell>
          <cell r="N56" t="str">
            <v>LabHtgSetPtSun</v>
          </cell>
          <cell r="O56" t="str">
            <v>LabHtgSetPtWD</v>
          </cell>
          <cell r="P56" t="str">
            <v>LabHtgSetPtWD</v>
          </cell>
        </row>
        <row r="57">
          <cell r="E57" t="str">
            <v>LabClgSetPtWk</v>
          </cell>
          <cell r="F57" t="str">
            <v>Temperature</v>
          </cell>
          <cell r="G57" t="str">
            <v>LabClgSetPtWD</v>
          </cell>
          <cell r="H57" t="str">
            <v>LabClgSetPtWD</v>
          </cell>
          <cell r="I57" t="str">
            <v>LabClgSetPtWD</v>
          </cell>
          <cell r="J57" t="str">
            <v>LabClgSetPtWD</v>
          </cell>
          <cell r="K57" t="str">
            <v>LabClgSetPtWD</v>
          </cell>
          <cell r="L57" t="str">
            <v>LabClgSetPtSat</v>
          </cell>
          <cell r="M57" t="str">
            <v>LabClgSetPtSun</v>
          </cell>
          <cell r="N57" t="str">
            <v>LabClgSetPtSun</v>
          </cell>
          <cell r="O57" t="str">
            <v>LabClgSetPtWD</v>
          </cell>
          <cell r="P57" t="str">
            <v>LabClgSetPtWD</v>
          </cell>
        </row>
        <row r="58">
          <cell r="E58" t="str">
            <v>LabInfiltrationWk</v>
          </cell>
          <cell r="F58" t="str">
            <v>Fraction</v>
          </cell>
          <cell r="G58" t="str">
            <v>LabInfiltrationWD</v>
          </cell>
          <cell r="H58" t="str">
            <v>LabInfiltrationWD</v>
          </cell>
          <cell r="I58" t="str">
            <v>LabInfiltrationWD</v>
          </cell>
          <cell r="J58" t="str">
            <v>LabInfiltrationWD</v>
          </cell>
          <cell r="K58" t="str">
            <v>LabInfiltrationWD</v>
          </cell>
          <cell r="L58" t="str">
            <v>LabInfiltrationSat</v>
          </cell>
          <cell r="M58" t="str">
            <v>LabInfiltrationSun</v>
          </cell>
          <cell r="N58" t="str">
            <v>LabInfiltrationSun</v>
          </cell>
          <cell r="O58" t="str">
            <v>LabInfiltrationWD</v>
          </cell>
          <cell r="P58" t="str">
            <v>LabInfiltrationWD</v>
          </cell>
        </row>
        <row r="59">
          <cell r="E59" t="str">
            <v>LabWtrHtrSetPtWk</v>
          </cell>
          <cell r="F59" t="str">
            <v>Temperature</v>
          </cell>
          <cell r="G59" t="str">
            <v>LabWtrHtrSetPtWD</v>
          </cell>
          <cell r="H59" t="str">
            <v>LabWtrHtrSetPtWD</v>
          </cell>
          <cell r="I59" t="str">
            <v>LabWtrHtrSetPtWD</v>
          </cell>
          <cell r="J59" t="str">
            <v>LabWtrHtrSetPtWD</v>
          </cell>
          <cell r="K59" t="str">
            <v>LabWtrHtrSetPtWD</v>
          </cell>
          <cell r="L59" t="str">
            <v>LabWtrHtrSetPtSat</v>
          </cell>
          <cell r="M59" t="str">
            <v>LabWtrHtrSetPtSun</v>
          </cell>
          <cell r="N59" t="str">
            <v>LabWtrHtrSetPtSun</v>
          </cell>
          <cell r="O59" t="str">
            <v>LabWtrHtrSetPtWD</v>
          </cell>
          <cell r="P59" t="str">
            <v>LabWtrHtrSetPtWD</v>
          </cell>
        </row>
        <row r="60">
          <cell r="E60" t="str">
            <v>ManufacturingOccupancyWk</v>
          </cell>
          <cell r="F60" t="str">
            <v>Fraction</v>
          </cell>
          <cell r="G60" t="str">
            <v>ManufacturingOccupancyWD</v>
          </cell>
          <cell r="H60" t="str">
            <v>ManufacturingOccupancyWD</v>
          </cell>
          <cell r="I60" t="str">
            <v>ManufacturingOccupancyWD</v>
          </cell>
          <cell r="J60" t="str">
            <v>ManufacturingOccupancyWD</v>
          </cell>
          <cell r="K60" t="str">
            <v>ManufacturingOccupancyWD</v>
          </cell>
          <cell r="L60" t="str">
            <v>ManufacturingOccupancySat</v>
          </cell>
          <cell r="M60" t="str">
            <v>ManufacturingOccupancySun</v>
          </cell>
          <cell r="N60" t="str">
            <v>ManufacturingOccupancySun</v>
          </cell>
          <cell r="O60" t="str">
            <v>OffDay</v>
          </cell>
          <cell r="P60" t="str">
            <v>OnDay</v>
          </cell>
        </row>
        <row r="61">
          <cell r="E61" t="str">
            <v>ManufacturingLightsWk</v>
          </cell>
          <cell r="F61" t="str">
            <v>Fraction</v>
          </cell>
          <cell r="G61" t="str">
            <v>ManufacturingLightsWD</v>
          </cell>
          <cell r="H61" t="str">
            <v>ManufacturingLightsWD</v>
          </cell>
          <cell r="I61" t="str">
            <v>ManufacturingLightsWD</v>
          </cell>
          <cell r="J61" t="str">
            <v>ManufacturingLightsWD</v>
          </cell>
          <cell r="K61" t="str">
            <v>ManufacturingLightsWD</v>
          </cell>
          <cell r="L61" t="str">
            <v>ManufacturingLightsSat</v>
          </cell>
          <cell r="M61" t="str">
            <v>ManufacturingLightsSun</v>
          </cell>
          <cell r="N61" t="str">
            <v>ManufacturingLightsSun</v>
          </cell>
          <cell r="O61" t="str">
            <v>OffDay</v>
          </cell>
          <cell r="P61" t="str">
            <v>OnDay</v>
          </cell>
        </row>
        <row r="62">
          <cell r="E62" t="str">
            <v>ManufacturingReceptacleWk</v>
          </cell>
          <cell r="F62" t="str">
            <v>Fraction</v>
          </cell>
          <cell r="G62" t="str">
            <v>ManufacturingReceptacleWD</v>
          </cell>
          <cell r="H62" t="str">
            <v>ManufacturingReceptacleWD</v>
          </cell>
          <cell r="I62" t="str">
            <v>ManufacturingReceptacleWD</v>
          </cell>
          <cell r="J62" t="str">
            <v>ManufacturingReceptacleWD</v>
          </cell>
          <cell r="K62" t="str">
            <v>ManufacturingReceptacleWD</v>
          </cell>
          <cell r="L62" t="str">
            <v>ManufacturingReceptacleSat</v>
          </cell>
          <cell r="M62" t="str">
            <v>ManufacturingReceptacleSun</v>
          </cell>
          <cell r="N62" t="str">
            <v>ManufacturingReceptacleSun</v>
          </cell>
          <cell r="O62" t="str">
            <v>OffDay</v>
          </cell>
          <cell r="P62" t="str">
            <v>OnDay</v>
          </cell>
        </row>
        <row r="63">
          <cell r="E63" t="str">
            <v>ManufacturingHVACAvailWk</v>
          </cell>
          <cell r="F63" t="str">
            <v>OnOff</v>
          </cell>
          <cell r="G63" t="str">
            <v>ManufacturingHVACAvailWD</v>
          </cell>
          <cell r="H63" t="str">
            <v>ManufacturingHVACAvailWD</v>
          </cell>
          <cell r="I63" t="str">
            <v>ManufacturingHVACAvailWD</v>
          </cell>
          <cell r="J63" t="str">
            <v>ManufacturingHVACAvailWD</v>
          </cell>
          <cell r="K63" t="str">
            <v>ManufacturingHVACAvailWD</v>
          </cell>
          <cell r="L63" t="str">
            <v>ManufacturingHVACAvailSat</v>
          </cell>
          <cell r="M63" t="str">
            <v>ManufacturingHVACAvailSun</v>
          </cell>
          <cell r="N63" t="str">
            <v>ManufacturingHVACAvailSun</v>
          </cell>
          <cell r="O63" t="str">
            <v>OnDay</v>
          </cell>
          <cell r="P63" t="str">
            <v>OnDay</v>
          </cell>
        </row>
        <row r="64">
          <cell r="E64" t="str">
            <v>ManufacturingServiceHotWaterWk</v>
          </cell>
          <cell r="F64" t="str">
            <v>Fraction</v>
          </cell>
          <cell r="G64" t="str">
            <v>ManufacturingServiceHotWaterWD</v>
          </cell>
          <cell r="H64" t="str">
            <v>ManufacturingServiceHotWaterWD</v>
          </cell>
          <cell r="I64" t="str">
            <v>ManufacturingServiceHotWaterWD</v>
          </cell>
          <cell r="J64" t="str">
            <v>ManufacturingServiceHotWaterWD</v>
          </cell>
          <cell r="K64" t="str">
            <v>ManufacturingServiceHotWaterWD</v>
          </cell>
          <cell r="L64" t="str">
            <v>ManufacturingServiceHotWaterSat</v>
          </cell>
          <cell r="M64" t="str">
            <v>ManufacturingServiceHotWaterSun</v>
          </cell>
          <cell r="N64" t="str">
            <v>ManufacturingServiceHotWaterSun</v>
          </cell>
          <cell r="O64" t="str">
            <v>OffDay</v>
          </cell>
          <cell r="P64" t="str">
            <v>OnDay</v>
          </cell>
        </row>
        <row r="65">
          <cell r="E65" t="str">
            <v>ManufacturingElevatorWk</v>
          </cell>
          <cell r="F65" t="str">
            <v>Fraction</v>
          </cell>
          <cell r="G65" t="str">
            <v>ManufacturingElevatorWD</v>
          </cell>
          <cell r="H65" t="str">
            <v>ManufacturingElevatorWD</v>
          </cell>
          <cell r="I65" t="str">
            <v>ManufacturingElevatorWD</v>
          </cell>
          <cell r="J65" t="str">
            <v>ManufacturingElevatorWD</v>
          </cell>
          <cell r="K65" t="str">
            <v>ManufacturingElevatorWD</v>
          </cell>
          <cell r="L65" t="str">
            <v>ManufacturingElevatorSat</v>
          </cell>
          <cell r="M65" t="str">
            <v>ManufacturingElevatorSun</v>
          </cell>
          <cell r="N65" t="str">
            <v>ManufacturingElevatorSun</v>
          </cell>
          <cell r="O65" t="str">
            <v>OffDay</v>
          </cell>
          <cell r="P65" t="str">
            <v>OnDay</v>
          </cell>
        </row>
        <row r="66">
          <cell r="E66" t="str">
            <v>ManufacturingRefrigerationWk</v>
          </cell>
          <cell r="F66" t="str">
            <v>Fraction</v>
          </cell>
          <cell r="G66" t="str">
            <v>ManufacturingRefrigerationWD</v>
          </cell>
          <cell r="H66" t="str">
            <v>ManufacturingRefrigerationWD</v>
          </cell>
          <cell r="I66" t="str">
            <v>ManufacturingRefrigerationWD</v>
          </cell>
          <cell r="J66" t="str">
            <v>ManufacturingRefrigerationWD</v>
          </cell>
          <cell r="K66" t="str">
            <v>ManufacturingRefrigerationWD</v>
          </cell>
          <cell r="L66" t="str">
            <v>ManufacturingRefrigerationSat</v>
          </cell>
          <cell r="M66" t="str">
            <v>ManufacturingRefrigerationSun</v>
          </cell>
          <cell r="N66" t="str">
            <v>ManufacturingRefrigerationSun</v>
          </cell>
          <cell r="O66" t="str">
            <v>ManufacturingRefrigerationSun</v>
          </cell>
          <cell r="P66" t="str">
            <v>ManufacturingRefrigerationWD</v>
          </cell>
        </row>
        <row r="67">
          <cell r="E67" t="str">
            <v>ManufacturingGasEquipWk</v>
          </cell>
          <cell r="F67" t="str">
            <v>Fraction</v>
          </cell>
          <cell r="G67" t="str">
            <v>ManufacturingGasEquipWD</v>
          </cell>
          <cell r="H67" t="str">
            <v>ManufacturingGasEquipWD</v>
          </cell>
          <cell r="I67" t="str">
            <v>ManufacturingGasEquipWD</v>
          </cell>
          <cell r="J67" t="str">
            <v>ManufacturingGasEquipWD</v>
          </cell>
          <cell r="K67" t="str">
            <v>ManufacturingGasEquipWD</v>
          </cell>
          <cell r="L67" t="str">
            <v>ManufacturingGasEquipSat</v>
          </cell>
          <cell r="M67" t="str">
            <v>ManufacturingGasEquipSun</v>
          </cell>
          <cell r="N67" t="str">
            <v>ManufacturingGasEquipSun</v>
          </cell>
          <cell r="O67" t="str">
            <v>OffDay</v>
          </cell>
          <cell r="P67" t="str">
            <v>OnDay</v>
          </cell>
        </row>
        <row r="68">
          <cell r="E68" t="str">
            <v>ManufacturingHtgSetPtWk</v>
          </cell>
          <cell r="F68" t="str">
            <v>Temperature</v>
          </cell>
          <cell r="G68" t="str">
            <v>ManufacturingHtgSetPtWD</v>
          </cell>
          <cell r="H68" t="str">
            <v>ManufacturingHtgSetPtWD</v>
          </cell>
          <cell r="I68" t="str">
            <v>ManufacturingHtgSetPtWD</v>
          </cell>
          <cell r="J68" t="str">
            <v>ManufacturingHtgSetPtWD</v>
          </cell>
          <cell r="K68" t="str">
            <v>ManufacturingHtgSetPtWD</v>
          </cell>
          <cell r="L68" t="str">
            <v>ManufacturingHtgSetPtSat</v>
          </cell>
          <cell r="M68" t="str">
            <v>ManufacturingHtgSetPtSun</v>
          </cell>
          <cell r="N68" t="str">
            <v>ManufacturingHtgSetPtSun</v>
          </cell>
          <cell r="O68" t="str">
            <v>ManufacturingHtgSetPtWD</v>
          </cell>
          <cell r="P68" t="str">
            <v>ManufacturingHtgSetPtWD</v>
          </cell>
        </row>
        <row r="69">
          <cell r="E69" t="str">
            <v>ManufacturingClgSetPtWk</v>
          </cell>
          <cell r="F69" t="str">
            <v>Temperature</v>
          </cell>
          <cell r="G69" t="str">
            <v>ManufacturingClgSetPtWD</v>
          </cell>
          <cell r="H69" t="str">
            <v>ManufacturingClgSetPtWD</v>
          </cell>
          <cell r="I69" t="str">
            <v>ManufacturingClgSetPtWD</v>
          </cell>
          <cell r="J69" t="str">
            <v>ManufacturingClgSetPtWD</v>
          </cell>
          <cell r="K69" t="str">
            <v>ManufacturingClgSetPtWD</v>
          </cell>
          <cell r="L69" t="str">
            <v>ManufacturingClgSetPtSat</v>
          </cell>
          <cell r="M69" t="str">
            <v>ManufacturingClgSetPtSun</v>
          </cell>
          <cell r="N69" t="str">
            <v>ManufacturingClgSetPtSun</v>
          </cell>
          <cell r="O69" t="str">
            <v>ManufacturingClgSetPtWD</v>
          </cell>
          <cell r="P69" t="str">
            <v>ManufacturingClgSetPtWD</v>
          </cell>
        </row>
        <row r="70">
          <cell r="E70" t="str">
            <v>ManufacturingInfiltrationWk</v>
          </cell>
          <cell r="F70" t="str">
            <v>Fraction</v>
          </cell>
          <cell r="G70" t="str">
            <v>ManufacturingInfiltrationWD</v>
          </cell>
          <cell r="H70" t="str">
            <v>ManufacturingInfiltrationWD</v>
          </cell>
          <cell r="I70" t="str">
            <v>ManufacturingInfiltrationWD</v>
          </cell>
          <cell r="J70" t="str">
            <v>ManufacturingInfiltrationWD</v>
          </cell>
          <cell r="K70" t="str">
            <v>ManufacturingInfiltrationWD</v>
          </cell>
          <cell r="L70" t="str">
            <v>ManufacturingInfiltrationSat</v>
          </cell>
          <cell r="M70" t="str">
            <v>ManufacturingInfiltrationSun</v>
          </cell>
          <cell r="N70" t="str">
            <v>ManufacturingInfiltrationSun</v>
          </cell>
          <cell r="O70" t="str">
            <v>ManufacturingInfiltrationWD</v>
          </cell>
          <cell r="P70" t="str">
            <v>ManufacturingInfiltrationWD</v>
          </cell>
        </row>
        <row r="71">
          <cell r="E71" t="str">
            <v>ManufacturingWtrHtrSetPtWk</v>
          </cell>
          <cell r="F71" t="str">
            <v>Temperature</v>
          </cell>
          <cell r="G71" t="str">
            <v>ManufacturingWtrHtrSetPtWD</v>
          </cell>
          <cell r="H71" t="str">
            <v>ManufacturingWtrHtrSetPtWD</v>
          </cell>
          <cell r="I71" t="str">
            <v>ManufacturingWtrHtrSetPtWD</v>
          </cell>
          <cell r="J71" t="str">
            <v>ManufacturingWtrHtrSetPtWD</v>
          </cell>
          <cell r="K71" t="str">
            <v>ManufacturingWtrHtrSetPtWD</v>
          </cell>
          <cell r="L71" t="str">
            <v>ManufacturingWtrHtrSetPtSat</v>
          </cell>
          <cell r="M71" t="str">
            <v>ManufacturingWtrHtrSetPtSun</v>
          </cell>
          <cell r="N71" t="str">
            <v>ManufacturingWtrHtrSetPtSun</v>
          </cell>
          <cell r="O71" t="str">
            <v>ManufacturingWtrHtrSetPtWD</v>
          </cell>
          <cell r="P71" t="str">
            <v>ManufacturingWtrHtrSetPtWD</v>
          </cell>
        </row>
        <row r="72">
          <cell r="E72" t="str">
            <v>OfficeOccupancyWk</v>
          </cell>
          <cell r="F72" t="str">
            <v>Fraction</v>
          </cell>
          <cell r="G72" t="str">
            <v>OfficeOccupancyWD</v>
          </cell>
          <cell r="H72" t="str">
            <v>OfficeOccupancyWD</v>
          </cell>
          <cell r="I72" t="str">
            <v>OfficeOccupancyWD</v>
          </cell>
          <cell r="J72" t="str">
            <v>OfficeOccupancyWD</v>
          </cell>
          <cell r="K72" t="str">
            <v>OfficeOccupancyWD</v>
          </cell>
          <cell r="L72" t="str">
            <v>OfficeOccupancySat</v>
          </cell>
          <cell r="M72" t="str">
            <v>OfficeOccupancySun</v>
          </cell>
          <cell r="N72" t="str">
            <v>OfficeOccupancySun</v>
          </cell>
          <cell r="O72" t="str">
            <v>OffDay</v>
          </cell>
          <cell r="P72" t="str">
            <v>OnDay</v>
          </cell>
        </row>
        <row r="73">
          <cell r="E73" t="str">
            <v>OfficeLightsWk</v>
          </cell>
          <cell r="F73" t="str">
            <v>Fraction</v>
          </cell>
          <cell r="G73" t="str">
            <v>OfficeLightsWD</v>
          </cell>
          <cell r="H73" t="str">
            <v>OfficeLightsWD</v>
          </cell>
          <cell r="I73" t="str">
            <v>OfficeLightsWD</v>
          </cell>
          <cell r="J73" t="str">
            <v>OfficeLightsWD</v>
          </cell>
          <cell r="K73" t="str">
            <v>OfficeLightsWD</v>
          </cell>
          <cell r="L73" t="str">
            <v>OfficeLightsSat</v>
          </cell>
          <cell r="M73" t="str">
            <v>OfficeLightsSun</v>
          </cell>
          <cell r="N73" t="str">
            <v>OfficeLightsSun</v>
          </cell>
          <cell r="O73" t="str">
            <v>OffDay</v>
          </cell>
          <cell r="P73" t="str">
            <v>OnDay</v>
          </cell>
        </row>
        <row r="74">
          <cell r="E74" t="str">
            <v>OfficeReceptacleWk</v>
          </cell>
          <cell r="F74" t="str">
            <v>Fraction</v>
          </cell>
          <cell r="G74" t="str">
            <v>OfficeReceptacleWD</v>
          </cell>
          <cell r="H74" t="str">
            <v>OfficeReceptacleWD</v>
          </cell>
          <cell r="I74" t="str">
            <v>OfficeReceptacleWD</v>
          </cell>
          <cell r="J74" t="str">
            <v>OfficeReceptacleWD</v>
          </cell>
          <cell r="K74" t="str">
            <v>OfficeReceptacleWD</v>
          </cell>
          <cell r="L74" t="str">
            <v>OfficeReceptacleSat</v>
          </cell>
          <cell r="M74" t="str">
            <v>OfficeReceptacleSun</v>
          </cell>
          <cell r="N74" t="str">
            <v>OfficeReceptacleSun</v>
          </cell>
          <cell r="O74" t="str">
            <v>OffDay</v>
          </cell>
          <cell r="P74" t="str">
            <v>OnDay</v>
          </cell>
        </row>
        <row r="75">
          <cell r="E75" t="str">
            <v>OfficeHVACAvailWk</v>
          </cell>
          <cell r="F75" t="str">
            <v>OnOff</v>
          </cell>
          <cell r="G75" t="str">
            <v>OfficeHVACAvailWD</v>
          </cell>
          <cell r="H75" t="str">
            <v>OfficeHVACAvailWD</v>
          </cell>
          <cell r="I75" t="str">
            <v>OfficeHVACAvailWD</v>
          </cell>
          <cell r="J75" t="str">
            <v>OfficeHVACAvailWD</v>
          </cell>
          <cell r="K75" t="str">
            <v>OfficeHVACAvailWD</v>
          </cell>
          <cell r="L75" t="str">
            <v>OfficeHVACAvailSat</v>
          </cell>
          <cell r="M75" t="str">
            <v>OfficeHVACAvailSun</v>
          </cell>
          <cell r="N75" t="str">
            <v>OfficeHVACAvailSun</v>
          </cell>
          <cell r="O75" t="str">
            <v>OnDay</v>
          </cell>
          <cell r="P75" t="str">
            <v>OnDay</v>
          </cell>
        </row>
        <row r="76">
          <cell r="E76" t="str">
            <v>OfficeServiceHotWaterWk</v>
          </cell>
          <cell r="F76" t="str">
            <v>Fraction</v>
          </cell>
          <cell r="G76" t="str">
            <v>OfficeServiceHotWaterWD</v>
          </cell>
          <cell r="H76" t="str">
            <v>OfficeServiceHotWaterWD</v>
          </cell>
          <cell r="I76" t="str">
            <v>OfficeServiceHotWaterWD</v>
          </cell>
          <cell r="J76" t="str">
            <v>OfficeServiceHotWaterWD</v>
          </cell>
          <cell r="K76" t="str">
            <v>OfficeServiceHotWaterWD</v>
          </cell>
          <cell r="L76" t="str">
            <v>OfficeServiceHotWaterSat</v>
          </cell>
          <cell r="M76" t="str">
            <v>OfficeServiceHotWaterSun</v>
          </cell>
          <cell r="N76" t="str">
            <v>OfficeServiceHotWaterSun</v>
          </cell>
          <cell r="O76" t="str">
            <v>OffDay</v>
          </cell>
          <cell r="P76" t="str">
            <v>OnDay</v>
          </cell>
        </row>
        <row r="77">
          <cell r="E77" t="str">
            <v>OfficeElevatorWk</v>
          </cell>
          <cell r="F77" t="str">
            <v>Fraction</v>
          </cell>
          <cell r="G77" t="str">
            <v>OfficeElevatorWD</v>
          </cell>
          <cell r="H77" t="str">
            <v>OfficeElevatorWD</v>
          </cell>
          <cell r="I77" t="str">
            <v>OfficeElevatorWD</v>
          </cell>
          <cell r="J77" t="str">
            <v>OfficeElevatorWD</v>
          </cell>
          <cell r="K77" t="str">
            <v>OfficeElevatorWD</v>
          </cell>
          <cell r="L77" t="str">
            <v>OfficeElevatorSat</v>
          </cell>
          <cell r="M77" t="str">
            <v>OfficeElevatorSun</v>
          </cell>
          <cell r="N77" t="str">
            <v>OfficeElevatorSun</v>
          </cell>
          <cell r="O77" t="str">
            <v>OffDay</v>
          </cell>
          <cell r="P77" t="str">
            <v>OnDay</v>
          </cell>
        </row>
        <row r="78">
          <cell r="E78" t="str">
            <v>OfficeRefrigerationWk</v>
          </cell>
          <cell r="F78" t="str">
            <v>Fraction</v>
          </cell>
          <cell r="G78" t="str">
            <v>OfficeRefrigerationWD</v>
          </cell>
          <cell r="H78" t="str">
            <v>OfficeRefrigerationWD</v>
          </cell>
          <cell r="I78" t="str">
            <v>OfficeRefrigerationWD</v>
          </cell>
          <cell r="J78" t="str">
            <v>OfficeRefrigerationWD</v>
          </cell>
          <cell r="K78" t="str">
            <v>OfficeRefrigerationWD</v>
          </cell>
          <cell r="L78" t="str">
            <v>OfficeRefrigerationSat</v>
          </cell>
          <cell r="M78" t="str">
            <v>OfficeRefrigerationSun</v>
          </cell>
          <cell r="N78" t="str">
            <v>OfficeRefrigerationSun</v>
          </cell>
          <cell r="O78" t="str">
            <v>OfficeRefrigerationSun</v>
          </cell>
          <cell r="P78" t="str">
            <v>OfficeRefrigerationWD</v>
          </cell>
        </row>
        <row r="79">
          <cell r="E79" t="str">
            <v>OfficeHtgSetPtWk</v>
          </cell>
          <cell r="F79" t="str">
            <v>Temperature</v>
          </cell>
          <cell r="G79" t="str">
            <v>OfficeHtgSetPtWD</v>
          </cell>
          <cell r="H79" t="str">
            <v>OfficeHtgSetPtWD</v>
          </cell>
          <cell r="I79" t="str">
            <v>OfficeHtgSetPtWD</v>
          </cell>
          <cell r="J79" t="str">
            <v>OfficeHtgSetPtWD</v>
          </cell>
          <cell r="K79" t="str">
            <v>OfficeHtgSetPtWD</v>
          </cell>
          <cell r="L79" t="str">
            <v>OfficeHtgSetPtSat</v>
          </cell>
          <cell r="M79" t="str">
            <v>OfficeHtgSetPtSun</v>
          </cell>
          <cell r="N79" t="str">
            <v>OfficeHtgSetPtSun</v>
          </cell>
          <cell r="O79" t="str">
            <v>OfficeHtgSetPtWD</v>
          </cell>
          <cell r="P79" t="str">
            <v>OfficeHtgSetPtWD</v>
          </cell>
        </row>
        <row r="80">
          <cell r="E80" t="str">
            <v>OfficeClgSetPtWk</v>
          </cell>
          <cell r="F80" t="str">
            <v>Temperature</v>
          </cell>
          <cell r="G80" t="str">
            <v>OfficeClgSetPtWD</v>
          </cell>
          <cell r="H80" t="str">
            <v>OfficeClgSetPtWD</v>
          </cell>
          <cell r="I80" t="str">
            <v>OfficeClgSetPtWD</v>
          </cell>
          <cell r="J80" t="str">
            <v>OfficeClgSetPtWD</v>
          </cell>
          <cell r="K80" t="str">
            <v>OfficeClgSetPtWD</v>
          </cell>
          <cell r="L80" t="str">
            <v>OfficeClgSetPtSat</v>
          </cell>
          <cell r="M80" t="str">
            <v>OfficeClgSetPtSun</v>
          </cell>
          <cell r="N80" t="str">
            <v>OfficeClgSetPtSun</v>
          </cell>
          <cell r="O80" t="str">
            <v>OfficeClgSetPtWD</v>
          </cell>
          <cell r="P80" t="str">
            <v>OfficeClgSetPtWD</v>
          </cell>
        </row>
        <row r="81">
          <cell r="E81" t="str">
            <v>OfficeInfiltrationWk</v>
          </cell>
          <cell r="F81" t="str">
            <v>Fraction</v>
          </cell>
          <cell r="G81" t="str">
            <v>OfficeInfiltrationWD</v>
          </cell>
          <cell r="H81" t="str">
            <v>OfficeInfiltrationWD</v>
          </cell>
          <cell r="I81" t="str">
            <v>OfficeInfiltrationWD</v>
          </cell>
          <cell r="J81" t="str">
            <v>OfficeInfiltrationWD</v>
          </cell>
          <cell r="K81" t="str">
            <v>OfficeInfiltrationWD</v>
          </cell>
          <cell r="L81" t="str">
            <v>OfficeInfiltrationSat</v>
          </cell>
          <cell r="M81" t="str">
            <v>OfficeInfiltrationSun</v>
          </cell>
          <cell r="N81" t="str">
            <v>OfficeInfiltrationSun</v>
          </cell>
          <cell r="O81" t="str">
            <v>OfficeInfiltrationWD</v>
          </cell>
          <cell r="P81" t="str">
            <v>OfficeInfiltrationWD</v>
          </cell>
        </row>
        <row r="82">
          <cell r="E82" t="str">
            <v>OfficeEscalatorWk</v>
          </cell>
          <cell r="F82" t="str">
            <v>Fraction</v>
          </cell>
          <cell r="G82" t="str">
            <v>OfficeEscalatorWD</v>
          </cell>
          <cell r="H82" t="str">
            <v>OfficeEscalatorWD</v>
          </cell>
          <cell r="I82" t="str">
            <v>OfficeEscalatorWD</v>
          </cell>
          <cell r="J82" t="str">
            <v>OfficeEscalatorWD</v>
          </cell>
          <cell r="K82" t="str">
            <v>OfficeEscalatorWD</v>
          </cell>
          <cell r="L82" t="str">
            <v>OfficeEscalatorSat</v>
          </cell>
          <cell r="M82" t="str">
            <v>OfficeEscalatorSun</v>
          </cell>
          <cell r="N82" t="str">
            <v>OfficeEscalatorSun</v>
          </cell>
          <cell r="O82" t="str">
            <v>OffDay</v>
          </cell>
          <cell r="P82" t="str">
            <v>OnDay</v>
          </cell>
        </row>
        <row r="83">
          <cell r="E83" t="str">
            <v>OfficeWtrHtrSetPtWk</v>
          </cell>
          <cell r="F83" t="str">
            <v>Temperature</v>
          </cell>
          <cell r="G83" t="str">
            <v>OfficeWtrHtrSetPtWD</v>
          </cell>
          <cell r="H83" t="str">
            <v>OfficeWtrHtrSetPtWD</v>
          </cell>
          <cell r="I83" t="str">
            <v>OfficeWtrHtrSetPtWD</v>
          </cell>
          <cell r="J83" t="str">
            <v>OfficeWtrHtrSetPtWD</v>
          </cell>
          <cell r="K83" t="str">
            <v>OfficeWtrHtrSetPtWD</v>
          </cell>
          <cell r="L83" t="str">
            <v>OfficeWtrHtrSetPtSat</v>
          </cell>
          <cell r="M83" t="str">
            <v>OfficeWtrHtrSetPtSun</v>
          </cell>
          <cell r="N83" t="str">
            <v>OfficeWtrHtrSetPtSun</v>
          </cell>
          <cell r="O83" t="str">
            <v>OfficeWtrHtrSetPtWD</v>
          </cell>
          <cell r="P83" t="str">
            <v>OfficeWtrHtrSetPtWD</v>
          </cell>
        </row>
        <row r="84">
          <cell r="E84" t="str">
            <v>ParkingOccupancyWk</v>
          </cell>
          <cell r="F84" t="str">
            <v>Fraction</v>
          </cell>
          <cell r="G84" t="str">
            <v>ParkingOccupancyWD</v>
          </cell>
          <cell r="H84" t="str">
            <v>ParkingOccupancyWD</v>
          </cell>
          <cell r="I84" t="str">
            <v>ParkingOccupancyWD</v>
          </cell>
          <cell r="J84" t="str">
            <v>ParkingOccupancyWD</v>
          </cell>
          <cell r="K84" t="str">
            <v>ParkingOccupancyWD</v>
          </cell>
          <cell r="L84" t="str">
            <v>ParkingOccupancySat</v>
          </cell>
          <cell r="M84" t="str">
            <v>ParkingOccupancySun</v>
          </cell>
          <cell r="N84" t="str">
            <v>ParkingOccupancySun</v>
          </cell>
          <cell r="O84" t="str">
            <v>OffDay</v>
          </cell>
          <cell r="P84" t="str">
            <v>OnDay</v>
          </cell>
        </row>
        <row r="85">
          <cell r="E85" t="str">
            <v>ParkingLightsWk</v>
          </cell>
          <cell r="F85" t="str">
            <v>Fraction</v>
          </cell>
          <cell r="G85" t="str">
            <v>ParkingLightsWD</v>
          </cell>
          <cell r="H85" t="str">
            <v>ParkingLightsWD</v>
          </cell>
          <cell r="I85" t="str">
            <v>ParkingLightsWD</v>
          </cell>
          <cell r="J85" t="str">
            <v>ParkingLightsWD</v>
          </cell>
          <cell r="K85" t="str">
            <v>ParkingLightsWD</v>
          </cell>
          <cell r="L85" t="str">
            <v>ParkingLightsSat</v>
          </cell>
          <cell r="M85" t="str">
            <v>ParkingLightsSun</v>
          </cell>
          <cell r="N85" t="str">
            <v>ParkingLightsSun</v>
          </cell>
          <cell r="O85" t="str">
            <v>OffDay</v>
          </cell>
          <cell r="P85" t="str">
            <v>OnDay</v>
          </cell>
        </row>
        <row r="86">
          <cell r="E86" t="str">
            <v>ParkingReceptacleWk</v>
          </cell>
          <cell r="F86" t="str">
            <v>Fraction</v>
          </cell>
          <cell r="G86" t="str">
            <v>ParkingReceptacleWD</v>
          </cell>
          <cell r="H86" t="str">
            <v>ParkingReceptacleWD</v>
          </cell>
          <cell r="I86" t="str">
            <v>ParkingReceptacleWD</v>
          </cell>
          <cell r="J86" t="str">
            <v>ParkingReceptacleWD</v>
          </cell>
          <cell r="K86" t="str">
            <v>ParkingReceptacleWD</v>
          </cell>
          <cell r="L86" t="str">
            <v>ParkingReceptacleSat</v>
          </cell>
          <cell r="M86" t="str">
            <v>ParkingReceptacleSun</v>
          </cell>
          <cell r="N86" t="str">
            <v>ParkingReceptacleSun</v>
          </cell>
          <cell r="O86" t="str">
            <v>OffDay</v>
          </cell>
          <cell r="P86" t="str">
            <v>OnDay</v>
          </cell>
        </row>
        <row r="87">
          <cell r="E87" t="str">
            <v>ParkingHVACAvailWk</v>
          </cell>
          <cell r="F87" t="str">
            <v>OnOff</v>
          </cell>
          <cell r="G87" t="str">
            <v>ParkingHVACAvailWD</v>
          </cell>
          <cell r="H87" t="str">
            <v>ParkingHVACAvailWD</v>
          </cell>
          <cell r="I87" t="str">
            <v>ParkingHVACAvailWD</v>
          </cell>
          <cell r="J87" t="str">
            <v>ParkingHVACAvailWD</v>
          </cell>
          <cell r="K87" t="str">
            <v>ParkingHVACAvailWD</v>
          </cell>
          <cell r="L87" t="str">
            <v>ParkingHVACAvailSat</v>
          </cell>
          <cell r="M87" t="str">
            <v>ParkingHVACAvailSun</v>
          </cell>
          <cell r="N87" t="str">
            <v>ParkingHVACAvailSun</v>
          </cell>
          <cell r="O87" t="str">
            <v>OnDay</v>
          </cell>
          <cell r="P87" t="str">
            <v>OnDay</v>
          </cell>
        </row>
        <row r="88">
          <cell r="E88" t="str">
            <v>ParkingServiceHotWaterWk</v>
          </cell>
          <cell r="F88" t="str">
            <v>Fraction</v>
          </cell>
          <cell r="G88" t="str">
            <v>ParkingServiceHotWaterWD</v>
          </cell>
          <cell r="H88" t="str">
            <v>ParkingServiceHotWaterWD</v>
          </cell>
          <cell r="I88" t="str">
            <v>ParkingServiceHotWaterWD</v>
          </cell>
          <cell r="J88" t="str">
            <v>ParkingServiceHotWaterWD</v>
          </cell>
          <cell r="K88" t="str">
            <v>ParkingServiceHotWaterWD</v>
          </cell>
          <cell r="L88" t="str">
            <v>ParkingServiceHotWaterSat</v>
          </cell>
          <cell r="M88" t="str">
            <v>ParkingServiceHotWaterSun</v>
          </cell>
          <cell r="N88" t="str">
            <v>ParkingServiceHotWaterSun</v>
          </cell>
          <cell r="O88" t="str">
            <v>OffDay</v>
          </cell>
          <cell r="P88" t="str">
            <v>OnDay</v>
          </cell>
        </row>
        <row r="89">
          <cell r="E89" t="str">
            <v>ParkingElevatorWk</v>
          </cell>
          <cell r="F89" t="str">
            <v>Fraction</v>
          </cell>
          <cell r="G89" t="str">
            <v>ParkingElevatorWD</v>
          </cell>
          <cell r="H89" t="str">
            <v>ParkingElevatorWD</v>
          </cell>
          <cell r="I89" t="str">
            <v>ParkingElevatorWD</v>
          </cell>
          <cell r="J89" t="str">
            <v>ParkingElevatorWD</v>
          </cell>
          <cell r="K89" t="str">
            <v>ParkingElevatorWD</v>
          </cell>
          <cell r="L89" t="str">
            <v>ParkingElevatorSat</v>
          </cell>
          <cell r="M89" t="str">
            <v>ParkingElevatorSun</v>
          </cell>
          <cell r="N89" t="str">
            <v>ParkingElevatorSun</v>
          </cell>
          <cell r="O89" t="str">
            <v>OffDay</v>
          </cell>
          <cell r="P89" t="str">
            <v>OnDay</v>
          </cell>
        </row>
        <row r="90">
          <cell r="E90" t="str">
            <v>ParkingHtgSetPtWk</v>
          </cell>
          <cell r="F90" t="str">
            <v>Temperature</v>
          </cell>
          <cell r="G90" t="str">
            <v>ParkingHtgSetPtWD</v>
          </cell>
          <cell r="H90" t="str">
            <v>ParkingHtgSetPtWD</v>
          </cell>
          <cell r="I90" t="str">
            <v>ParkingHtgSetPtWD</v>
          </cell>
          <cell r="J90" t="str">
            <v>ParkingHtgSetPtWD</v>
          </cell>
          <cell r="K90" t="str">
            <v>ParkingHtgSetPtWD</v>
          </cell>
          <cell r="L90" t="str">
            <v>ParkingHtgSetPtSat</v>
          </cell>
          <cell r="M90" t="str">
            <v>ParkingHtgSetPtSun</v>
          </cell>
          <cell r="N90" t="str">
            <v>ParkingHtgSetPtSun</v>
          </cell>
          <cell r="O90" t="str">
            <v>ParkingHtgSetPtWD</v>
          </cell>
          <cell r="P90" t="str">
            <v>ParkingHtgSetPtWD</v>
          </cell>
        </row>
        <row r="91">
          <cell r="E91" t="str">
            <v>ParkingClgSetPtWk</v>
          </cell>
          <cell r="F91" t="str">
            <v>Temperature</v>
          </cell>
          <cell r="G91" t="str">
            <v>ParkingClgSetPtWD</v>
          </cell>
          <cell r="H91" t="str">
            <v>ParkingClgSetPtWD</v>
          </cell>
          <cell r="I91" t="str">
            <v>ParkingClgSetPtWD</v>
          </cell>
          <cell r="J91" t="str">
            <v>ParkingClgSetPtWD</v>
          </cell>
          <cell r="K91" t="str">
            <v>ParkingClgSetPtWD</v>
          </cell>
          <cell r="L91" t="str">
            <v>ParkingClgSetPtSat</v>
          </cell>
          <cell r="M91" t="str">
            <v>ParkingClgSetPtSun</v>
          </cell>
          <cell r="N91" t="str">
            <v>ParkingClgSetPtSun</v>
          </cell>
          <cell r="O91" t="str">
            <v>ParkingClgSetPtWD</v>
          </cell>
          <cell r="P91" t="str">
            <v>ParkingClgSetPtWD</v>
          </cell>
        </row>
        <row r="92">
          <cell r="E92" t="str">
            <v>ParkingInfiltrationWk</v>
          </cell>
          <cell r="F92" t="str">
            <v>Fraction</v>
          </cell>
          <cell r="G92" t="str">
            <v>ParkingInfiltrationWD</v>
          </cell>
          <cell r="H92" t="str">
            <v>ParkingInfiltrationWD</v>
          </cell>
          <cell r="I92" t="str">
            <v>ParkingInfiltrationWD</v>
          </cell>
          <cell r="J92" t="str">
            <v>ParkingInfiltrationWD</v>
          </cell>
          <cell r="K92" t="str">
            <v>ParkingInfiltrationWD</v>
          </cell>
          <cell r="L92" t="str">
            <v>ParkingInfiltrationSat</v>
          </cell>
          <cell r="M92" t="str">
            <v>ParkingInfiltrationSun</v>
          </cell>
          <cell r="N92" t="str">
            <v>ParkingInfiltrationSun</v>
          </cell>
          <cell r="O92" t="str">
            <v>ParkingInfiltrationWD</v>
          </cell>
          <cell r="P92" t="str">
            <v>ParkingInfiltrationWD</v>
          </cell>
        </row>
        <row r="93">
          <cell r="E93" t="str">
            <v>ResidentialCommonOccupancyWk</v>
          </cell>
          <cell r="F93" t="str">
            <v>Fraction</v>
          </cell>
          <cell r="G93" t="str">
            <v>ResidentialCommonOccupancyWD</v>
          </cell>
          <cell r="H93" t="str">
            <v>ResidentialCommonOccupancyWD</v>
          </cell>
          <cell r="I93" t="str">
            <v>ResidentialCommonOccupancyWD</v>
          </cell>
          <cell r="J93" t="str">
            <v>ResidentialCommonOccupancyWD</v>
          </cell>
          <cell r="K93" t="str">
            <v>ResidentialCommonOccupancyWD</v>
          </cell>
          <cell r="L93" t="str">
            <v>ResidentialCommonOccupancySat</v>
          </cell>
          <cell r="M93" t="str">
            <v>ResidentialCommonOccupancySun</v>
          </cell>
          <cell r="N93" t="str">
            <v>ResidentialCommonOccupancySun</v>
          </cell>
          <cell r="O93" t="str">
            <v>OffDay</v>
          </cell>
          <cell r="P93" t="str">
            <v>OnDay</v>
          </cell>
        </row>
        <row r="94">
          <cell r="E94" t="str">
            <v>ResidentialCommonLightsWk</v>
          </cell>
          <cell r="F94" t="str">
            <v>Fraction</v>
          </cell>
          <cell r="G94" t="str">
            <v>ResidentialCommonLightsWD</v>
          </cell>
          <cell r="H94" t="str">
            <v>ResidentialCommonLightsWD</v>
          </cell>
          <cell r="I94" t="str">
            <v>ResidentialCommonLightsWD</v>
          </cell>
          <cell r="J94" t="str">
            <v>ResidentialCommonLightsWD</v>
          </cell>
          <cell r="K94" t="str">
            <v>ResidentialCommonLightsWD</v>
          </cell>
          <cell r="L94" t="str">
            <v>ResidentialCommonLightsSat</v>
          </cell>
          <cell r="M94" t="str">
            <v>ResidentialCommonLightsSun</v>
          </cell>
          <cell r="N94" t="str">
            <v>ResidentialCommonLightsSun</v>
          </cell>
          <cell r="O94" t="str">
            <v>OffDay</v>
          </cell>
          <cell r="P94" t="str">
            <v>OnDay</v>
          </cell>
        </row>
        <row r="95">
          <cell r="E95" t="str">
            <v>ResidentialCommonReceptacleWk</v>
          </cell>
          <cell r="F95" t="str">
            <v>Fraction</v>
          </cell>
          <cell r="G95" t="str">
            <v>ResidentialCommonReceptacleWD</v>
          </cell>
          <cell r="H95" t="str">
            <v>ResidentialCommonReceptacleWD</v>
          </cell>
          <cell r="I95" t="str">
            <v>ResidentialCommonReceptacleWD</v>
          </cell>
          <cell r="J95" t="str">
            <v>ResidentialCommonReceptacleWD</v>
          </cell>
          <cell r="K95" t="str">
            <v>ResidentialCommonReceptacleWD</v>
          </cell>
          <cell r="L95" t="str">
            <v>ResidentialCommonReceptacleSat</v>
          </cell>
          <cell r="M95" t="str">
            <v>ResidentialCommonReceptacleSun</v>
          </cell>
          <cell r="N95" t="str">
            <v>ResidentialCommonReceptacleSun</v>
          </cell>
          <cell r="O95" t="str">
            <v>OffDay</v>
          </cell>
          <cell r="P95" t="str">
            <v>OnDay</v>
          </cell>
        </row>
        <row r="96">
          <cell r="E96" t="str">
            <v>ResidentialCommonHVACAvailWk</v>
          </cell>
          <cell r="F96" t="str">
            <v>OnOff</v>
          </cell>
          <cell r="G96" t="str">
            <v>ResidentialCommonHVACAvailWD</v>
          </cell>
          <cell r="H96" t="str">
            <v>ResidentialCommonHVACAvailWD</v>
          </cell>
          <cell r="I96" t="str">
            <v>ResidentialCommonHVACAvailWD</v>
          </cell>
          <cell r="J96" t="str">
            <v>ResidentialCommonHVACAvailWD</v>
          </cell>
          <cell r="K96" t="str">
            <v>ResidentialCommonHVACAvailWD</v>
          </cell>
          <cell r="L96" t="str">
            <v>ResidentialCommonHVACAvailSat</v>
          </cell>
          <cell r="M96" t="str">
            <v>ResidentialCommonHVACAvailSun</v>
          </cell>
          <cell r="N96" t="str">
            <v>ResidentialCommonHVACAvailSun</v>
          </cell>
          <cell r="O96" t="str">
            <v>OnDay</v>
          </cell>
          <cell r="P96" t="str">
            <v>OnDay</v>
          </cell>
        </row>
        <row r="97">
          <cell r="E97" t="str">
            <v>ResidentialCommonServiceHotWaterWk</v>
          </cell>
          <cell r="F97" t="str">
            <v>Fraction</v>
          </cell>
          <cell r="G97" t="str">
            <v>ResidentialCommonServiceHotWaterWD</v>
          </cell>
          <cell r="H97" t="str">
            <v>ResidentialCommonServiceHotWaterWD</v>
          </cell>
          <cell r="I97" t="str">
            <v>ResidentialCommonServiceHotWaterWD</v>
          </cell>
          <cell r="J97" t="str">
            <v>ResidentialCommonServiceHotWaterWD</v>
          </cell>
          <cell r="K97" t="str">
            <v>ResidentialCommonServiceHotWaterWD</v>
          </cell>
          <cell r="L97" t="str">
            <v>ResidentialCommonServiceHotWaterSat</v>
          </cell>
          <cell r="M97" t="str">
            <v>ResidentialCommonServiceHotWaterSun</v>
          </cell>
          <cell r="N97" t="str">
            <v>ResidentialCommonServiceHotWaterSun</v>
          </cell>
          <cell r="O97" t="str">
            <v>OffDay</v>
          </cell>
          <cell r="P97" t="str">
            <v>OnDay</v>
          </cell>
        </row>
        <row r="98">
          <cell r="E98" t="str">
            <v>ResidentialCommonGasEquipWk</v>
          </cell>
          <cell r="F98" t="str">
            <v>Fraction</v>
          </cell>
          <cell r="G98" t="str">
            <v>ResidentialCommonGasEquipWD</v>
          </cell>
          <cell r="H98" t="str">
            <v>ResidentialCommonGasEquipWD</v>
          </cell>
          <cell r="I98" t="str">
            <v>ResidentialCommonGasEquipWD</v>
          </cell>
          <cell r="J98" t="str">
            <v>ResidentialCommonGasEquipWD</v>
          </cell>
          <cell r="K98" t="str">
            <v>ResidentialCommonGasEquipWD</v>
          </cell>
          <cell r="L98" t="str">
            <v>ResidentialCommonGasEquipSat</v>
          </cell>
          <cell r="M98" t="str">
            <v>ResidentialCommonGasEquipSun</v>
          </cell>
          <cell r="N98" t="str">
            <v>ResidentialCommonGasEquipSun</v>
          </cell>
          <cell r="O98" t="str">
            <v>OffDay</v>
          </cell>
          <cell r="P98" t="str">
            <v>OnDay</v>
          </cell>
        </row>
        <row r="99">
          <cell r="E99" t="str">
            <v>ResidentialCommonHtgSetPtWk</v>
          </cell>
          <cell r="F99" t="str">
            <v>Temperature</v>
          </cell>
          <cell r="G99" t="str">
            <v>ResidentialCommonHtgSetPtWD</v>
          </cell>
          <cell r="H99" t="str">
            <v>ResidentialCommonHtgSetPtWD</v>
          </cell>
          <cell r="I99" t="str">
            <v>ResidentialCommonHtgSetPtWD</v>
          </cell>
          <cell r="J99" t="str">
            <v>ResidentialCommonHtgSetPtWD</v>
          </cell>
          <cell r="K99" t="str">
            <v>ResidentialCommonHtgSetPtWD</v>
          </cell>
          <cell r="L99" t="str">
            <v>ResidentialCommonHtgSetPtSat</v>
          </cell>
          <cell r="M99" t="str">
            <v>ResidentialCommonHtgSetPtSun</v>
          </cell>
          <cell r="N99" t="str">
            <v>ResidentialCommonHtgSetPtSun</v>
          </cell>
          <cell r="O99" t="str">
            <v>ResidentialCommonHtgSetPtWD</v>
          </cell>
          <cell r="P99" t="str">
            <v>ResidentialCommonHtgSetPtWD</v>
          </cell>
        </row>
        <row r="100">
          <cell r="E100" t="str">
            <v>ResidentialCommonClgSetPtWk</v>
          </cell>
          <cell r="F100" t="str">
            <v>Temperature</v>
          </cell>
          <cell r="G100" t="str">
            <v>ResidentialCommonClgSetPtWD</v>
          </cell>
          <cell r="H100" t="str">
            <v>ResidentialCommonClgSetPtWD</v>
          </cell>
          <cell r="I100" t="str">
            <v>ResidentialCommonClgSetPtWD</v>
          </cell>
          <cell r="J100" t="str">
            <v>ResidentialCommonClgSetPtWD</v>
          </cell>
          <cell r="K100" t="str">
            <v>ResidentialCommonClgSetPtWD</v>
          </cell>
          <cell r="L100" t="str">
            <v>ResidentialCommonClgSetPtSat</v>
          </cell>
          <cell r="M100" t="str">
            <v>ResidentialCommonClgSetPtSun</v>
          </cell>
          <cell r="N100" t="str">
            <v>ResidentialCommonClgSetPtSun</v>
          </cell>
          <cell r="O100" t="str">
            <v>ResidentialCommonClgSetPtWD</v>
          </cell>
          <cell r="P100" t="str">
            <v>ResidentialCommonClgSetPtWD</v>
          </cell>
        </row>
        <row r="101">
          <cell r="E101" t="str">
            <v>ResidentialCommonInfiltrationWk</v>
          </cell>
          <cell r="F101" t="str">
            <v>Fraction</v>
          </cell>
          <cell r="G101" t="str">
            <v>ResidentialCommonInfiltrationWD</v>
          </cell>
          <cell r="H101" t="str">
            <v>ResidentialCommonInfiltrationWD</v>
          </cell>
          <cell r="I101" t="str">
            <v>ResidentialCommonInfiltrationWD</v>
          </cell>
          <cell r="J101" t="str">
            <v>ResidentialCommonInfiltrationWD</v>
          </cell>
          <cell r="K101" t="str">
            <v>ResidentialCommonInfiltrationWD</v>
          </cell>
          <cell r="L101" t="str">
            <v>ResidentialCommonInfiltrationSat</v>
          </cell>
          <cell r="M101" t="str">
            <v>ResidentialCommonInfiltrationSun</v>
          </cell>
          <cell r="N101" t="str">
            <v>ResidentialCommonInfiltrationSun</v>
          </cell>
          <cell r="O101" t="str">
            <v>ResidentialCommonInfiltrationWD</v>
          </cell>
          <cell r="P101" t="str">
            <v>ResidentialCommonInfiltrationWD</v>
          </cell>
        </row>
        <row r="102">
          <cell r="E102" t="str">
            <v>ResidentialCommonWtrHtrSetPtWk</v>
          </cell>
          <cell r="F102" t="str">
            <v>Temperature</v>
          </cell>
          <cell r="G102" t="str">
            <v>ResidentialCommonWtrHtrSetPtWD</v>
          </cell>
          <cell r="H102" t="str">
            <v>ResidentialCommonWtrHtrSetPtWD</v>
          </cell>
          <cell r="I102" t="str">
            <v>ResidentialCommonWtrHtrSetPtWD</v>
          </cell>
          <cell r="J102" t="str">
            <v>ResidentialCommonWtrHtrSetPtWD</v>
          </cell>
          <cell r="K102" t="str">
            <v>ResidentialCommonWtrHtrSetPtWD</v>
          </cell>
          <cell r="L102" t="str">
            <v>ResidentialCommonWtrHtrSetPtSat</v>
          </cell>
          <cell r="M102" t="str">
            <v>ResidentialCommonWtrHtrSetPtSun</v>
          </cell>
          <cell r="N102" t="str">
            <v>ResidentialCommonWtrHtrSetPtSun</v>
          </cell>
          <cell r="O102" t="str">
            <v>ResidentialCommonWtrHtrSetPtWD</v>
          </cell>
          <cell r="P102" t="str">
            <v>ResidentialCommonWtrHtrSetPtWD</v>
          </cell>
        </row>
        <row r="103">
          <cell r="E103" t="str">
            <v>ResidentialLivingOccupancyWk</v>
          </cell>
          <cell r="F103" t="str">
            <v>Fraction</v>
          </cell>
          <cell r="G103" t="str">
            <v>ResidentialLivingOccupancyWD</v>
          </cell>
          <cell r="H103" t="str">
            <v>ResidentialLivingOccupancyWD</v>
          </cell>
          <cell r="I103" t="str">
            <v>ResidentialLivingOccupancyWD</v>
          </cell>
          <cell r="J103" t="str">
            <v>ResidentialLivingOccupancyWD</v>
          </cell>
          <cell r="K103" t="str">
            <v>ResidentialLivingOccupancyWD</v>
          </cell>
          <cell r="L103" t="str">
            <v>ResidentialLivingOccupancySat</v>
          </cell>
          <cell r="M103" t="str">
            <v>ResidentialLivingOccupancySun</v>
          </cell>
          <cell r="N103" t="str">
            <v>ResidentialLivingOccupancySun</v>
          </cell>
          <cell r="O103" t="str">
            <v>OffDay</v>
          </cell>
          <cell r="P103" t="str">
            <v>OnDay</v>
          </cell>
        </row>
        <row r="104">
          <cell r="E104" t="str">
            <v>ResidentialLivingLightsWk</v>
          </cell>
          <cell r="F104" t="str">
            <v>Fraction</v>
          </cell>
          <cell r="G104" t="str">
            <v>ResidentialLivingLightsWD</v>
          </cell>
          <cell r="H104" t="str">
            <v>ResidentialLivingLightsWD</v>
          </cell>
          <cell r="I104" t="str">
            <v>ResidentialLivingLightsWD</v>
          </cell>
          <cell r="J104" t="str">
            <v>ResidentialLivingLightsWD</v>
          </cell>
          <cell r="K104" t="str">
            <v>ResidentialLivingLightsWD</v>
          </cell>
          <cell r="L104" t="str">
            <v>ResidentialLivingLightsSat</v>
          </cell>
          <cell r="M104" t="str">
            <v>ResidentialLivingLightsSun</v>
          </cell>
          <cell r="N104" t="str">
            <v>ResidentialLivingLightsSun</v>
          </cell>
          <cell r="O104" t="str">
            <v>OffDay</v>
          </cell>
          <cell r="P104" t="str">
            <v>OnDay</v>
          </cell>
        </row>
        <row r="105">
          <cell r="E105" t="str">
            <v>ResidentialLivingReceptacleWk</v>
          </cell>
          <cell r="F105" t="str">
            <v>Fraction</v>
          </cell>
          <cell r="G105" t="str">
            <v>ResidentialLivingReceptacleWD</v>
          </cell>
          <cell r="H105" t="str">
            <v>ResidentialLivingReceptacleWD</v>
          </cell>
          <cell r="I105" t="str">
            <v>ResidentialLivingReceptacleWD</v>
          </cell>
          <cell r="J105" t="str">
            <v>ResidentialLivingReceptacleWD</v>
          </cell>
          <cell r="K105" t="str">
            <v>ResidentialLivingReceptacleWD</v>
          </cell>
          <cell r="L105" t="str">
            <v>ResidentialLivingReceptacleSat</v>
          </cell>
          <cell r="M105" t="str">
            <v>ResidentialLivingReceptacleSun</v>
          </cell>
          <cell r="N105" t="str">
            <v>ResidentialLivingReceptacleSun</v>
          </cell>
          <cell r="O105" t="str">
            <v>OffDay</v>
          </cell>
          <cell r="P105" t="str">
            <v>OnDay</v>
          </cell>
        </row>
        <row r="106">
          <cell r="E106" t="str">
            <v>ResidentialLivingHVACAvailWk</v>
          </cell>
          <cell r="F106" t="str">
            <v>OnOff</v>
          </cell>
          <cell r="G106" t="str">
            <v>ResidentialLivingHVACAvailWD</v>
          </cell>
          <cell r="H106" t="str">
            <v>ResidentialLivingHVACAvailWD</v>
          </cell>
          <cell r="I106" t="str">
            <v>ResidentialLivingHVACAvailWD</v>
          </cell>
          <cell r="J106" t="str">
            <v>ResidentialLivingHVACAvailWD</v>
          </cell>
          <cell r="K106" t="str">
            <v>ResidentialLivingHVACAvailWD</v>
          </cell>
          <cell r="L106" t="str">
            <v>ResidentialLivingHVACAvailSat</v>
          </cell>
          <cell r="M106" t="str">
            <v>ResidentialLivingHVACAvailSun</v>
          </cell>
          <cell r="N106" t="str">
            <v>ResidentialLivingHVACAvailSun</v>
          </cell>
          <cell r="O106" t="str">
            <v>OnDay</v>
          </cell>
          <cell r="P106" t="str">
            <v>OnDay</v>
          </cell>
        </row>
        <row r="107">
          <cell r="E107" t="str">
            <v>ResidentialLivingServiceHotWaterWk</v>
          </cell>
          <cell r="F107" t="str">
            <v>Fraction</v>
          </cell>
          <cell r="G107" t="str">
            <v>ResidentialLivingServiceHotWaterWD</v>
          </cell>
          <cell r="H107" t="str">
            <v>ResidentialLivingServiceHotWaterWD</v>
          </cell>
          <cell r="I107" t="str">
            <v>ResidentialLivingServiceHotWaterWD</v>
          </cell>
          <cell r="J107" t="str">
            <v>ResidentialLivingServiceHotWaterWD</v>
          </cell>
          <cell r="K107" t="str">
            <v>ResidentialLivingServiceHotWaterWD</v>
          </cell>
          <cell r="L107" t="str">
            <v>ResidentialLivingServiceHotWaterSat</v>
          </cell>
          <cell r="M107" t="str">
            <v>ResidentialLivingServiceHotWaterSun</v>
          </cell>
          <cell r="N107" t="str">
            <v>ResidentialLivingServiceHotWaterSun</v>
          </cell>
          <cell r="O107" t="str">
            <v>OffDay</v>
          </cell>
          <cell r="P107" t="str">
            <v>OnDay</v>
          </cell>
        </row>
        <row r="108">
          <cell r="E108" t="str">
            <v>ResidentialLivingGasEquipWk</v>
          </cell>
          <cell r="F108" t="str">
            <v>Fraction</v>
          </cell>
          <cell r="G108" t="str">
            <v>ResidentialLivingGasEquipWD</v>
          </cell>
          <cell r="H108" t="str">
            <v>ResidentialLivingGasEquipWD</v>
          </cell>
          <cell r="I108" t="str">
            <v>ResidentialLivingGasEquipWD</v>
          </cell>
          <cell r="J108" t="str">
            <v>ResidentialLivingGasEquipWD</v>
          </cell>
          <cell r="K108" t="str">
            <v>ResidentialLivingGasEquipWD</v>
          </cell>
          <cell r="L108" t="str">
            <v>ResidentialLivingGasEquipSat</v>
          </cell>
          <cell r="M108" t="str">
            <v>ResidentialLivingGasEquipSun</v>
          </cell>
          <cell r="N108" t="str">
            <v>ResidentialLivingGasEquipSun</v>
          </cell>
          <cell r="O108" t="str">
            <v>OffDay</v>
          </cell>
          <cell r="P108" t="str">
            <v>OnDay</v>
          </cell>
        </row>
        <row r="109">
          <cell r="E109" t="str">
            <v>ResidentialLivingHtgSetPtWk</v>
          </cell>
          <cell r="F109" t="str">
            <v>Temperature</v>
          </cell>
          <cell r="G109" t="str">
            <v>ResidentialLivingHtgSetPtWD</v>
          </cell>
          <cell r="H109" t="str">
            <v>ResidentialLivingHtgSetPtWD</v>
          </cell>
          <cell r="I109" t="str">
            <v>ResidentialLivingHtgSetPtWD</v>
          </cell>
          <cell r="J109" t="str">
            <v>ResidentialLivingHtgSetPtWD</v>
          </cell>
          <cell r="K109" t="str">
            <v>ResidentialLivingHtgSetPtWD</v>
          </cell>
          <cell r="L109" t="str">
            <v>ResidentialLivingHtgSetPtSat</v>
          </cell>
          <cell r="M109" t="str">
            <v>ResidentialLivingHtgSetPtSun</v>
          </cell>
          <cell r="N109" t="str">
            <v>ResidentialLivingHtgSetPtSun</v>
          </cell>
          <cell r="O109" t="str">
            <v>ResidentialLivingHtgSetPtWD</v>
          </cell>
          <cell r="P109" t="str">
            <v>ResidentialLivingHtgSetPtWD</v>
          </cell>
        </row>
        <row r="110">
          <cell r="E110" t="str">
            <v>ResidentialLivingClgSetPtWk</v>
          </cell>
          <cell r="F110" t="str">
            <v>Temperature</v>
          </cell>
          <cell r="G110" t="str">
            <v>ResidentialLivingClgSetPtWD</v>
          </cell>
          <cell r="H110" t="str">
            <v>ResidentialLivingClgSetPtWD</v>
          </cell>
          <cell r="I110" t="str">
            <v>ResidentialLivingClgSetPtWD</v>
          </cell>
          <cell r="J110" t="str">
            <v>ResidentialLivingClgSetPtWD</v>
          </cell>
          <cell r="K110" t="str">
            <v>ResidentialLivingClgSetPtWD</v>
          </cell>
          <cell r="L110" t="str">
            <v>ResidentialLivingClgSetPtSat</v>
          </cell>
          <cell r="M110" t="str">
            <v>ResidentialLivingClgSetPtSun</v>
          </cell>
          <cell r="N110" t="str">
            <v>ResidentialLivingClgSetPtSun</v>
          </cell>
          <cell r="O110" t="str">
            <v>ResidentialLivingClgSetPtWD</v>
          </cell>
          <cell r="P110" t="str">
            <v>ResidentialLivingClgSetPtWD</v>
          </cell>
        </row>
        <row r="111">
          <cell r="E111" t="str">
            <v>ResidentialLivingInfiltrationWk</v>
          </cell>
          <cell r="F111" t="str">
            <v>Fraction</v>
          </cell>
          <cell r="G111" t="str">
            <v>ResidentialLivingInfiltrationWD</v>
          </cell>
          <cell r="H111" t="str">
            <v>ResidentialLivingInfiltrationWD</v>
          </cell>
          <cell r="I111" t="str">
            <v>ResidentialLivingInfiltrationWD</v>
          </cell>
          <cell r="J111" t="str">
            <v>ResidentialLivingInfiltrationWD</v>
          </cell>
          <cell r="K111" t="str">
            <v>ResidentialLivingInfiltrationWD</v>
          </cell>
          <cell r="L111" t="str">
            <v>ResidentialLivingInfiltrationSat</v>
          </cell>
          <cell r="M111" t="str">
            <v>ResidentialLivingInfiltrationSun</v>
          </cell>
          <cell r="N111" t="str">
            <v>ResidentialLivingInfiltrationSun</v>
          </cell>
          <cell r="O111" t="str">
            <v>ResidentialLivingInfiltrationWD</v>
          </cell>
          <cell r="P111" t="str">
            <v>ResidentialLivingInfiltrationWD</v>
          </cell>
        </row>
        <row r="112">
          <cell r="E112" t="str">
            <v>ResidentialLivingWtrHtrSetPtWk</v>
          </cell>
          <cell r="F112" t="str">
            <v>Temperature</v>
          </cell>
          <cell r="G112" t="str">
            <v>ResidentialLivingWtrHtrSetPtWD</v>
          </cell>
          <cell r="H112" t="str">
            <v>ResidentialLivingWtrHtrSetPtWD</v>
          </cell>
          <cell r="I112" t="str">
            <v>ResidentialLivingWtrHtrSetPtWD</v>
          </cell>
          <cell r="J112" t="str">
            <v>ResidentialLivingWtrHtrSetPtWD</v>
          </cell>
          <cell r="K112" t="str">
            <v>ResidentialLivingWtrHtrSetPtWD</v>
          </cell>
          <cell r="L112" t="str">
            <v>ResidentialLivingWtrHtrSetPtSat</v>
          </cell>
          <cell r="M112" t="str">
            <v>ResidentialLivingWtrHtrSetPtSun</v>
          </cell>
          <cell r="N112" t="str">
            <v>ResidentialLivingWtrHtrSetPtSun</v>
          </cell>
          <cell r="O112" t="str">
            <v>ResidentialLivingWtrHtrSetPtWD</v>
          </cell>
          <cell r="P112" t="str">
            <v>ResidentialLivingWtrHtrSetPtWD</v>
          </cell>
        </row>
        <row r="113">
          <cell r="E113" t="str">
            <v>RestaurantOccupancyWk</v>
          </cell>
          <cell r="F113" t="str">
            <v>Fraction</v>
          </cell>
          <cell r="G113" t="str">
            <v>RestaurantOccupancyWD</v>
          </cell>
          <cell r="H113" t="str">
            <v>RestaurantOccupancyWD</v>
          </cell>
          <cell r="I113" t="str">
            <v>RestaurantOccupancyWD</v>
          </cell>
          <cell r="J113" t="str">
            <v>RestaurantOccupancyWD</v>
          </cell>
          <cell r="K113" t="str">
            <v>RestaurantOccupancyWD</v>
          </cell>
          <cell r="L113" t="str">
            <v>RestaurantOccupancySat</v>
          </cell>
          <cell r="M113" t="str">
            <v>RestaurantOccupancySun</v>
          </cell>
          <cell r="N113" t="str">
            <v>RestaurantOccupancySun</v>
          </cell>
          <cell r="O113" t="str">
            <v>OffDay</v>
          </cell>
          <cell r="P113" t="str">
            <v>OnDay</v>
          </cell>
        </row>
        <row r="114">
          <cell r="E114" t="str">
            <v>RestaurantLightsWk</v>
          </cell>
          <cell r="F114" t="str">
            <v>Fraction</v>
          </cell>
          <cell r="G114" t="str">
            <v>RestaurantLightsWD</v>
          </cell>
          <cell r="H114" t="str">
            <v>RestaurantLightsWD</v>
          </cell>
          <cell r="I114" t="str">
            <v>RestaurantLightsWD</v>
          </cell>
          <cell r="J114" t="str">
            <v>RestaurantLightsWD</v>
          </cell>
          <cell r="K114" t="str">
            <v>RestaurantLightsWD</v>
          </cell>
          <cell r="L114" t="str">
            <v>RestaurantLightsSat</v>
          </cell>
          <cell r="M114" t="str">
            <v>RestaurantLightsSun</v>
          </cell>
          <cell r="N114" t="str">
            <v>RestaurantLightsSun</v>
          </cell>
          <cell r="O114" t="str">
            <v>OffDay</v>
          </cell>
          <cell r="P114" t="str">
            <v>OnDay</v>
          </cell>
        </row>
        <row r="115">
          <cell r="E115" t="str">
            <v>RestaurantReceptacleWk</v>
          </cell>
          <cell r="F115" t="str">
            <v>Fraction</v>
          </cell>
          <cell r="G115" t="str">
            <v>RestaurantReceptacleWD</v>
          </cell>
          <cell r="H115" t="str">
            <v>RestaurantReceptacleWD</v>
          </cell>
          <cell r="I115" t="str">
            <v>RestaurantReceptacleWD</v>
          </cell>
          <cell r="J115" t="str">
            <v>RestaurantReceptacleWD</v>
          </cell>
          <cell r="K115" t="str">
            <v>RestaurantReceptacleWD</v>
          </cell>
          <cell r="L115" t="str">
            <v>RestaurantReceptacleSat</v>
          </cell>
          <cell r="M115" t="str">
            <v>RestaurantReceptacleSun</v>
          </cell>
          <cell r="N115" t="str">
            <v>RestaurantReceptacleSun</v>
          </cell>
          <cell r="O115" t="str">
            <v>OffDay</v>
          </cell>
          <cell r="P115" t="str">
            <v>OnDay</v>
          </cell>
        </row>
        <row r="116">
          <cell r="E116" t="str">
            <v>RestaurantHVACAvailWk</v>
          </cell>
          <cell r="F116" t="str">
            <v>OnOff</v>
          </cell>
          <cell r="G116" t="str">
            <v>RestaurantHVACAvailWD</v>
          </cell>
          <cell r="H116" t="str">
            <v>RestaurantHVACAvailWD</v>
          </cell>
          <cell r="I116" t="str">
            <v>RestaurantHVACAvailWD</v>
          </cell>
          <cell r="J116" t="str">
            <v>RestaurantHVACAvailWD</v>
          </cell>
          <cell r="K116" t="str">
            <v>RestaurantHVACAvailWD</v>
          </cell>
          <cell r="L116" t="str">
            <v>RestaurantHVACAvailSat</v>
          </cell>
          <cell r="M116" t="str">
            <v>RestaurantHVACAvailSun</v>
          </cell>
          <cell r="N116" t="str">
            <v>RestaurantHVACAvailSun</v>
          </cell>
          <cell r="O116" t="str">
            <v>OnDay</v>
          </cell>
          <cell r="P116" t="str">
            <v>OnDay</v>
          </cell>
        </row>
        <row r="117">
          <cell r="E117" t="str">
            <v>RestaurantServiceHotWaterWk</v>
          </cell>
          <cell r="F117" t="str">
            <v>Fraction</v>
          </cell>
          <cell r="G117" t="str">
            <v>RestaurantServiceHotWaterWD</v>
          </cell>
          <cell r="H117" t="str">
            <v>RestaurantServiceHotWaterWD</v>
          </cell>
          <cell r="I117" t="str">
            <v>RestaurantServiceHotWaterWD</v>
          </cell>
          <cell r="J117" t="str">
            <v>RestaurantServiceHotWaterWD</v>
          </cell>
          <cell r="K117" t="str">
            <v>RestaurantServiceHotWaterWD</v>
          </cell>
          <cell r="L117" t="str">
            <v>RestaurantServiceHotWaterSat</v>
          </cell>
          <cell r="M117" t="str">
            <v>RestaurantServiceHotWaterSun</v>
          </cell>
          <cell r="N117" t="str">
            <v>RestaurantServiceHotWaterSun</v>
          </cell>
          <cell r="O117" t="str">
            <v>OffDay</v>
          </cell>
          <cell r="P117" t="str">
            <v>OnDay</v>
          </cell>
        </row>
        <row r="118">
          <cell r="E118" t="str">
            <v>RestaurantElevatorWk</v>
          </cell>
          <cell r="F118" t="str">
            <v>Fraction</v>
          </cell>
          <cell r="G118" t="str">
            <v>RestaurantElevatorWD</v>
          </cell>
          <cell r="H118" t="str">
            <v>RestaurantElevatorWD</v>
          </cell>
          <cell r="I118" t="str">
            <v>RestaurantElevatorWD</v>
          </cell>
          <cell r="J118" t="str">
            <v>RestaurantElevatorWD</v>
          </cell>
          <cell r="K118" t="str">
            <v>RestaurantElevatorWD</v>
          </cell>
          <cell r="L118" t="str">
            <v>RestaurantElevatorSat</v>
          </cell>
          <cell r="M118" t="str">
            <v>RestaurantElevatorSun</v>
          </cell>
          <cell r="N118" t="str">
            <v>RestaurantElevatorSun</v>
          </cell>
          <cell r="O118" t="str">
            <v>OffDay</v>
          </cell>
          <cell r="P118" t="str">
            <v>OnDay</v>
          </cell>
        </row>
        <row r="119">
          <cell r="E119" t="str">
            <v>RestaurantExhaustHoodEqualOrLessThan5000cfmWk</v>
          </cell>
          <cell r="F119" t="str">
            <v>Fraction</v>
          </cell>
          <cell r="G119" t="str">
            <v>RestaurantExhaustHoodEqualOrLessThan5000cfmWD</v>
          </cell>
          <cell r="H119" t="str">
            <v>RestaurantExhaustHoodEqualOrLessThan5000cfmWD</v>
          </cell>
          <cell r="I119" t="str">
            <v>RestaurantExhaustHoodEqualOrLessThan5000cfmWD</v>
          </cell>
          <cell r="J119" t="str">
            <v>RestaurantExhaustHoodEqualOrLessThan5000cfmWD</v>
          </cell>
          <cell r="K119" t="str">
            <v>RestaurantExhaustHoodEqualOrLessThan5000cfmWD</v>
          </cell>
          <cell r="L119" t="str">
            <v>RestaurantExhaustHoodEqualOrLessThan5000cfmSat</v>
          </cell>
          <cell r="M119" t="str">
            <v>RestaurantExhaustHoodEqualOrLessThan5000cfmSun</v>
          </cell>
          <cell r="N119" t="str">
            <v>RestaurantExhaustHoodEqualOrLessThan5000cfmSun</v>
          </cell>
          <cell r="O119" t="str">
            <v>RestaurantExhaustHoodEqualOrLessThan5000cfmSun</v>
          </cell>
          <cell r="P119" t="str">
            <v>RestaurantExhaustHoodEqualOrLessThan5000cfmWD</v>
          </cell>
        </row>
        <row r="120">
          <cell r="E120" t="str">
            <v>RestaurantExhaustHoodGreaterThan5000cfmWk</v>
          </cell>
          <cell r="F120" t="str">
            <v>Fraction</v>
          </cell>
          <cell r="G120" t="str">
            <v>RestaurantExhaustHoodGreaterThan5000cfmWD</v>
          </cell>
          <cell r="H120" t="str">
            <v>RestaurantExhaustHoodGreaterThan5000cfmWD</v>
          </cell>
          <cell r="I120" t="str">
            <v>RestaurantExhaustHoodGreaterThan5000cfmWD</v>
          </cell>
          <cell r="J120" t="str">
            <v>RestaurantExhaustHoodGreaterThan5000cfmWD</v>
          </cell>
          <cell r="K120" t="str">
            <v>RestaurantExhaustHoodGreaterThan5000cfmWD</v>
          </cell>
          <cell r="L120" t="str">
            <v>RestaurantExhaustHoodGreaterThan5000cfmSat</v>
          </cell>
          <cell r="M120" t="str">
            <v>RestaurantExhaustHoodGreaterThan5000cfmSun</v>
          </cell>
          <cell r="N120" t="str">
            <v>RestaurantExhaustHoodGreaterThan5000cfmSun</v>
          </cell>
          <cell r="O120" t="str">
            <v>RestaurantExhaustHoodGreaterThan5000cfmSun</v>
          </cell>
          <cell r="P120" t="str">
            <v>RestaurantExhaustHoodGreaterThan5000cfmWD</v>
          </cell>
        </row>
        <row r="121">
          <cell r="E121" t="str">
            <v>RestaurantRefrigerationWk</v>
          </cell>
          <cell r="F121" t="str">
            <v>Fraction</v>
          </cell>
          <cell r="G121" t="str">
            <v>RestaurantRefrigerationWD</v>
          </cell>
          <cell r="H121" t="str">
            <v>RestaurantRefrigerationWD</v>
          </cell>
          <cell r="I121" t="str">
            <v>RestaurantRefrigerationWD</v>
          </cell>
          <cell r="J121" t="str">
            <v>RestaurantRefrigerationWD</v>
          </cell>
          <cell r="K121" t="str">
            <v>RestaurantRefrigerationWD</v>
          </cell>
          <cell r="L121" t="str">
            <v>RestaurantRefrigerationSat</v>
          </cell>
          <cell r="M121" t="str">
            <v>RestaurantRefrigerationSun</v>
          </cell>
          <cell r="N121" t="str">
            <v>RestaurantRefrigerationSun</v>
          </cell>
          <cell r="O121" t="str">
            <v>RestaurantRefrigerationSun</v>
          </cell>
          <cell r="P121" t="str">
            <v>RestaurantRefrigerationWD</v>
          </cell>
        </row>
        <row r="122">
          <cell r="E122" t="str">
            <v>RestaurantGasEquipWk</v>
          </cell>
          <cell r="F122" t="str">
            <v>Fraction</v>
          </cell>
          <cell r="G122" t="str">
            <v>RestaurantGasEquipWD</v>
          </cell>
          <cell r="H122" t="str">
            <v>RestaurantGasEquipWD</v>
          </cell>
          <cell r="I122" t="str">
            <v>RestaurantGasEquipWD</v>
          </cell>
          <cell r="J122" t="str">
            <v>RestaurantGasEquipWD</v>
          </cell>
          <cell r="K122" t="str">
            <v>RestaurantGasEquipWD</v>
          </cell>
          <cell r="L122" t="str">
            <v>RestaurantGasEquipSat</v>
          </cell>
          <cell r="M122" t="str">
            <v>RestaurantGasEquipSun</v>
          </cell>
          <cell r="N122" t="str">
            <v>RestaurantGasEquipSun</v>
          </cell>
          <cell r="O122" t="str">
            <v>OffDay</v>
          </cell>
          <cell r="P122" t="str">
            <v>OnDay</v>
          </cell>
        </row>
        <row r="123">
          <cell r="E123" t="str">
            <v>RestaurantHtgSetPtWk</v>
          </cell>
          <cell r="F123" t="str">
            <v>Temperature</v>
          </cell>
          <cell r="G123" t="str">
            <v>RestaurantHtgSetPtWD</v>
          </cell>
          <cell r="H123" t="str">
            <v>RestaurantHtgSetPtWD</v>
          </cell>
          <cell r="I123" t="str">
            <v>RestaurantHtgSetPtWD</v>
          </cell>
          <cell r="J123" t="str">
            <v>RestaurantHtgSetPtWD</v>
          </cell>
          <cell r="K123" t="str">
            <v>RestaurantHtgSetPtWD</v>
          </cell>
          <cell r="L123" t="str">
            <v>RestaurantHtgSetPtSat</v>
          </cell>
          <cell r="M123" t="str">
            <v>RestaurantHtgSetPtSun</v>
          </cell>
          <cell r="N123" t="str">
            <v>RestaurantHtgSetPtSun</v>
          </cell>
          <cell r="O123" t="str">
            <v>RestaurantHtgSetPtWD</v>
          </cell>
          <cell r="P123" t="str">
            <v>RestaurantHtgSetPtWD</v>
          </cell>
        </row>
        <row r="124">
          <cell r="E124" t="str">
            <v>RestaurantClgSetPtWk</v>
          </cell>
          <cell r="F124" t="str">
            <v>Temperature</v>
          </cell>
          <cell r="G124" t="str">
            <v>RestaurantClgSetPtWD</v>
          </cell>
          <cell r="H124" t="str">
            <v>RestaurantClgSetPtWD</v>
          </cell>
          <cell r="I124" t="str">
            <v>RestaurantClgSetPtWD</v>
          </cell>
          <cell r="J124" t="str">
            <v>RestaurantClgSetPtWD</v>
          </cell>
          <cell r="K124" t="str">
            <v>RestaurantClgSetPtWD</v>
          </cell>
          <cell r="L124" t="str">
            <v>RestaurantClgSetPtSat</v>
          </cell>
          <cell r="M124" t="str">
            <v>RestaurantClgSetPtSun</v>
          </cell>
          <cell r="N124" t="str">
            <v>RestaurantClgSetPtSun</v>
          </cell>
          <cell r="O124" t="str">
            <v>RestaurantClgSetPtWD</v>
          </cell>
          <cell r="P124" t="str">
            <v>RestaurantClgSetPtWD</v>
          </cell>
        </row>
        <row r="125">
          <cell r="E125" t="str">
            <v>RestaurantInfiltrationWk</v>
          </cell>
          <cell r="F125" t="str">
            <v>Fraction</v>
          </cell>
          <cell r="G125" t="str">
            <v>RestaurantInfiltrationWD</v>
          </cell>
          <cell r="H125" t="str">
            <v>RestaurantInfiltrationWD</v>
          </cell>
          <cell r="I125" t="str">
            <v>RestaurantInfiltrationWD</v>
          </cell>
          <cell r="J125" t="str">
            <v>RestaurantInfiltrationWD</v>
          </cell>
          <cell r="K125" t="str">
            <v>RestaurantInfiltrationWD</v>
          </cell>
          <cell r="L125" t="str">
            <v>RestaurantInfiltrationSat</v>
          </cell>
          <cell r="M125" t="str">
            <v>RestaurantInfiltrationSun</v>
          </cell>
          <cell r="N125" t="str">
            <v>RestaurantInfiltrationSun</v>
          </cell>
          <cell r="O125" t="str">
            <v>RestaurantInfiltrationWD</v>
          </cell>
          <cell r="P125" t="str">
            <v>RestaurantInfiltrationWD</v>
          </cell>
        </row>
        <row r="126">
          <cell r="E126" t="str">
            <v>RestaurantWtrHtrSetPtWk</v>
          </cell>
          <cell r="F126" t="str">
            <v>Temperature</v>
          </cell>
          <cell r="G126" t="str">
            <v>RestaurantWtrHtrSetPtWD</v>
          </cell>
          <cell r="H126" t="str">
            <v>RestaurantWtrHtrSetPtWD</v>
          </cell>
          <cell r="I126" t="str">
            <v>RestaurantWtrHtrSetPtWD</v>
          </cell>
          <cell r="J126" t="str">
            <v>RestaurantWtrHtrSetPtWD</v>
          </cell>
          <cell r="K126" t="str">
            <v>RestaurantWtrHtrSetPtWD</v>
          </cell>
          <cell r="L126" t="str">
            <v>RestaurantWtrHtrSetPtSat</v>
          </cell>
          <cell r="M126" t="str">
            <v>RestaurantWtrHtrSetPtSun</v>
          </cell>
          <cell r="N126" t="str">
            <v>RestaurantWtrHtrSetPtSun</v>
          </cell>
          <cell r="O126" t="str">
            <v>RestaurantWtrHtrSetPtWD</v>
          </cell>
          <cell r="P126" t="str">
            <v>RestaurantWtrHtrSetPtWD</v>
          </cell>
        </row>
        <row r="127">
          <cell r="E127" t="str">
            <v>RetailOccupancyWk</v>
          </cell>
          <cell r="F127" t="str">
            <v>Fraction</v>
          </cell>
          <cell r="G127" t="str">
            <v>RetailOccupancyWD</v>
          </cell>
          <cell r="H127" t="str">
            <v>RetailOccupancyWD</v>
          </cell>
          <cell r="I127" t="str">
            <v>RetailOccupancyWD</v>
          </cell>
          <cell r="J127" t="str">
            <v>RetailOccupancyWD</v>
          </cell>
          <cell r="K127" t="str">
            <v>RetailOccupancyWD</v>
          </cell>
          <cell r="L127" t="str">
            <v>RetailOccupancySat</v>
          </cell>
          <cell r="M127" t="str">
            <v>RetailOccupancySun</v>
          </cell>
          <cell r="N127" t="str">
            <v>RetailOccupancySun</v>
          </cell>
          <cell r="O127" t="str">
            <v>OffDay</v>
          </cell>
          <cell r="P127" t="str">
            <v>OnDay</v>
          </cell>
        </row>
        <row r="128">
          <cell r="E128" t="str">
            <v>RetailLightsWk</v>
          </cell>
          <cell r="F128" t="str">
            <v>Fraction</v>
          </cell>
          <cell r="G128" t="str">
            <v>RetailLightsWD</v>
          </cell>
          <cell r="H128" t="str">
            <v>RetailLightsWD</v>
          </cell>
          <cell r="I128" t="str">
            <v>RetailLightsWD</v>
          </cell>
          <cell r="J128" t="str">
            <v>RetailLightsWD</v>
          </cell>
          <cell r="K128" t="str">
            <v>RetailLightsWD</v>
          </cell>
          <cell r="L128" t="str">
            <v>RetailLightsSat</v>
          </cell>
          <cell r="M128" t="str">
            <v>RetailLightsSun</v>
          </cell>
          <cell r="N128" t="str">
            <v>RetailLightsSun</v>
          </cell>
          <cell r="O128" t="str">
            <v>OffDay</v>
          </cell>
          <cell r="P128" t="str">
            <v>OnDay</v>
          </cell>
        </row>
        <row r="129">
          <cell r="E129" t="str">
            <v>RetailReceptacleWk</v>
          </cell>
          <cell r="F129" t="str">
            <v>Fraction</v>
          </cell>
          <cell r="G129" t="str">
            <v>RetailReceptacleWD</v>
          </cell>
          <cell r="H129" t="str">
            <v>RetailReceptacleWD</v>
          </cell>
          <cell r="I129" t="str">
            <v>RetailReceptacleWD</v>
          </cell>
          <cell r="J129" t="str">
            <v>RetailReceptacleWD</v>
          </cell>
          <cell r="K129" t="str">
            <v>RetailReceptacleWD</v>
          </cell>
          <cell r="L129" t="str">
            <v>RetailReceptacleSat</v>
          </cell>
          <cell r="M129" t="str">
            <v>RetailReceptacleSun</v>
          </cell>
          <cell r="N129" t="str">
            <v>RetailReceptacleSun</v>
          </cell>
          <cell r="O129" t="str">
            <v>OffDay</v>
          </cell>
          <cell r="P129" t="str">
            <v>OnDay</v>
          </cell>
        </row>
        <row r="130">
          <cell r="E130" t="str">
            <v>RetailHVACAvailWk</v>
          </cell>
          <cell r="F130" t="str">
            <v>OnOff</v>
          </cell>
          <cell r="G130" t="str">
            <v>RetailHVACAvailWD</v>
          </cell>
          <cell r="H130" t="str">
            <v>RetailHVACAvailWD</v>
          </cell>
          <cell r="I130" t="str">
            <v>RetailHVACAvailWD</v>
          </cell>
          <cell r="J130" t="str">
            <v>RetailHVACAvailWD</v>
          </cell>
          <cell r="K130" t="str">
            <v>RetailHVACAvailWD</v>
          </cell>
          <cell r="L130" t="str">
            <v>RetailHVACAvailSat</v>
          </cell>
          <cell r="M130" t="str">
            <v>RetailHVACAvailSun</v>
          </cell>
          <cell r="N130" t="str">
            <v>RetailHVACAvailSun</v>
          </cell>
          <cell r="O130" t="str">
            <v>OnDay</v>
          </cell>
          <cell r="P130" t="str">
            <v>OnDay</v>
          </cell>
        </row>
        <row r="131">
          <cell r="E131" t="str">
            <v>RetailServiceHotWaterWk</v>
          </cell>
          <cell r="F131" t="str">
            <v>Fraction</v>
          </cell>
          <cell r="G131" t="str">
            <v>RetailServiceHotWaterWD</v>
          </cell>
          <cell r="H131" t="str">
            <v>RetailServiceHotWaterWD</v>
          </cell>
          <cell r="I131" t="str">
            <v>RetailServiceHotWaterWD</v>
          </cell>
          <cell r="J131" t="str">
            <v>RetailServiceHotWaterWD</v>
          </cell>
          <cell r="K131" t="str">
            <v>RetailServiceHotWaterWD</v>
          </cell>
          <cell r="L131" t="str">
            <v>RetailServiceHotWaterSat</v>
          </cell>
          <cell r="M131" t="str">
            <v>RetailServiceHotWaterSun</v>
          </cell>
          <cell r="N131" t="str">
            <v>RetailServiceHotWaterSun</v>
          </cell>
          <cell r="O131" t="str">
            <v>OffDay</v>
          </cell>
          <cell r="P131" t="str">
            <v>OnDay</v>
          </cell>
        </row>
        <row r="132">
          <cell r="E132" t="str">
            <v>RetailElevatorWk</v>
          </cell>
          <cell r="F132" t="str">
            <v>Fraction</v>
          </cell>
          <cell r="G132" t="str">
            <v>RetailElevatorWD</v>
          </cell>
          <cell r="H132" t="str">
            <v>RetailElevatorWD</v>
          </cell>
          <cell r="I132" t="str">
            <v>RetailElevatorWD</v>
          </cell>
          <cell r="J132" t="str">
            <v>RetailElevatorWD</v>
          </cell>
          <cell r="K132" t="str">
            <v>RetailElevatorWD</v>
          </cell>
          <cell r="L132" t="str">
            <v>RetailElevatorSat</v>
          </cell>
          <cell r="M132" t="str">
            <v>RetailElevatorSun</v>
          </cell>
          <cell r="N132" t="str">
            <v>RetailElevatorSun</v>
          </cell>
          <cell r="O132" t="str">
            <v>OffDay</v>
          </cell>
          <cell r="P132" t="str">
            <v>OnDay</v>
          </cell>
        </row>
        <row r="133">
          <cell r="E133" t="str">
            <v>RetailRefrigerationWk</v>
          </cell>
          <cell r="F133" t="str">
            <v>Fraction</v>
          </cell>
          <cell r="G133" t="str">
            <v>RetailRefrigerationWD</v>
          </cell>
          <cell r="H133" t="str">
            <v>RetailRefrigerationWD</v>
          </cell>
          <cell r="I133" t="str">
            <v>RetailRefrigerationWD</v>
          </cell>
          <cell r="J133" t="str">
            <v>RetailRefrigerationWD</v>
          </cell>
          <cell r="K133" t="str">
            <v>RetailRefrigerationWD</v>
          </cell>
          <cell r="L133" t="str">
            <v>RetailRefrigerationSat</v>
          </cell>
          <cell r="M133" t="str">
            <v>RetailRefrigerationSun</v>
          </cell>
          <cell r="N133" t="str">
            <v>RetailRefrigerationSun</v>
          </cell>
          <cell r="O133" t="str">
            <v>RetailRefrigerationSun</v>
          </cell>
          <cell r="P133" t="str">
            <v>RetailRefrigerationWD</v>
          </cell>
        </row>
        <row r="134">
          <cell r="E134" t="str">
            <v>RetailGasEquipWk</v>
          </cell>
          <cell r="F134" t="str">
            <v>Fraction</v>
          </cell>
          <cell r="G134" t="str">
            <v>RetailGasEquipWD</v>
          </cell>
          <cell r="H134" t="str">
            <v>RetailGasEquipWD</v>
          </cell>
          <cell r="I134" t="str">
            <v>RetailGasEquipWD</v>
          </cell>
          <cell r="J134" t="str">
            <v>RetailGasEquipWD</v>
          </cell>
          <cell r="K134" t="str">
            <v>RetailGasEquipWD</v>
          </cell>
          <cell r="L134" t="str">
            <v>RetailGasEquipSat</v>
          </cell>
          <cell r="M134" t="str">
            <v>RetailGasEquipSun</v>
          </cell>
          <cell r="N134" t="str">
            <v>RetailGasEquipSun</v>
          </cell>
          <cell r="O134" t="str">
            <v>OffDay</v>
          </cell>
          <cell r="P134" t="str">
            <v>OnDay</v>
          </cell>
        </row>
        <row r="135">
          <cell r="E135" t="str">
            <v>RetailHtgSetPtWk</v>
          </cell>
          <cell r="F135" t="str">
            <v>Temperature</v>
          </cell>
          <cell r="G135" t="str">
            <v>RetailHtgSetPtWD</v>
          </cell>
          <cell r="H135" t="str">
            <v>RetailHtgSetPtWD</v>
          </cell>
          <cell r="I135" t="str">
            <v>RetailHtgSetPtWD</v>
          </cell>
          <cell r="J135" t="str">
            <v>RetailHtgSetPtWD</v>
          </cell>
          <cell r="K135" t="str">
            <v>RetailHtgSetPtWD</v>
          </cell>
          <cell r="L135" t="str">
            <v>RetailHtgSetPtSat</v>
          </cell>
          <cell r="M135" t="str">
            <v>RetailHtgSetPtSun</v>
          </cell>
          <cell r="N135" t="str">
            <v>RetailHtgSetPtSun</v>
          </cell>
          <cell r="O135" t="str">
            <v>RetailHtgSetPtWD</v>
          </cell>
          <cell r="P135" t="str">
            <v>RetailHtgSetPtWD</v>
          </cell>
        </row>
        <row r="136">
          <cell r="E136" t="str">
            <v>RetailClgSetPtWk</v>
          </cell>
          <cell r="F136" t="str">
            <v>Temperature</v>
          </cell>
          <cell r="G136" t="str">
            <v>RetailClgSetPtWD</v>
          </cell>
          <cell r="H136" t="str">
            <v>RetailClgSetPtWD</v>
          </cell>
          <cell r="I136" t="str">
            <v>RetailClgSetPtWD</v>
          </cell>
          <cell r="J136" t="str">
            <v>RetailClgSetPtWD</v>
          </cell>
          <cell r="K136" t="str">
            <v>RetailClgSetPtWD</v>
          </cell>
          <cell r="L136" t="str">
            <v>RetailClgSetPtSat</v>
          </cell>
          <cell r="M136" t="str">
            <v>RetailClgSetPtSun</v>
          </cell>
          <cell r="N136" t="str">
            <v>RetailClgSetPtSun</v>
          </cell>
          <cell r="O136" t="str">
            <v>RetailClgSetPtWD</v>
          </cell>
          <cell r="P136" t="str">
            <v>RetailClgSetPtWD</v>
          </cell>
        </row>
        <row r="137">
          <cell r="E137" t="str">
            <v>RetailInfiltrationWk</v>
          </cell>
          <cell r="F137" t="str">
            <v>Fraction</v>
          </cell>
          <cell r="G137" t="str">
            <v>RetailInfiltrationWD</v>
          </cell>
          <cell r="H137" t="str">
            <v>RetailInfiltrationWD</v>
          </cell>
          <cell r="I137" t="str">
            <v>RetailInfiltrationWD</v>
          </cell>
          <cell r="J137" t="str">
            <v>RetailInfiltrationWD</v>
          </cell>
          <cell r="K137" t="str">
            <v>RetailInfiltrationWD</v>
          </cell>
          <cell r="L137" t="str">
            <v>RetailInfiltrationSat</v>
          </cell>
          <cell r="M137" t="str">
            <v>RetailInfiltrationSun</v>
          </cell>
          <cell r="N137" t="str">
            <v>RetailInfiltrationSun</v>
          </cell>
          <cell r="O137" t="str">
            <v>RetailInfiltrationWD</v>
          </cell>
          <cell r="P137" t="str">
            <v>RetailInfiltrationWD</v>
          </cell>
        </row>
        <row r="138">
          <cell r="E138" t="str">
            <v>RetailEscalatorWk</v>
          </cell>
          <cell r="F138" t="str">
            <v>Fraction</v>
          </cell>
          <cell r="G138" t="str">
            <v>RetailEscalatorWD</v>
          </cell>
          <cell r="H138" t="str">
            <v>RetailEscalatorWD</v>
          </cell>
          <cell r="I138" t="str">
            <v>RetailEscalatorWD</v>
          </cell>
          <cell r="J138" t="str">
            <v>RetailEscalatorWD</v>
          </cell>
          <cell r="K138" t="str">
            <v>RetailEscalatorWD</v>
          </cell>
          <cell r="L138" t="str">
            <v>RetailEscalatorSat</v>
          </cell>
          <cell r="M138" t="str">
            <v>RetailEscalatorSun</v>
          </cell>
          <cell r="N138" t="str">
            <v>RetailEscalatorSun</v>
          </cell>
          <cell r="O138" t="str">
            <v>OffDay</v>
          </cell>
          <cell r="P138" t="str">
            <v>OnDay</v>
          </cell>
        </row>
        <row r="139">
          <cell r="E139" t="str">
            <v>RetailWtrHtrSetPtWk</v>
          </cell>
          <cell r="F139" t="str">
            <v>Temperature</v>
          </cell>
          <cell r="G139" t="str">
            <v>RetailWtrHtrSetPtWD</v>
          </cell>
          <cell r="H139" t="str">
            <v>RetailWtrHtrSetPtWD</v>
          </cell>
          <cell r="I139" t="str">
            <v>RetailWtrHtrSetPtWD</v>
          </cell>
          <cell r="J139" t="str">
            <v>RetailWtrHtrSetPtWD</v>
          </cell>
          <cell r="K139" t="str">
            <v>RetailWtrHtrSetPtWD</v>
          </cell>
          <cell r="L139" t="str">
            <v>RetailWtrHtrSetPtSat</v>
          </cell>
          <cell r="M139" t="str">
            <v>RetailWtrHtrSetPtSun</v>
          </cell>
          <cell r="N139" t="str">
            <v>RetailWtrHtrSetPtSun</v>
          </cell>
          <cell r="O139" t="str">
            <v>RetailWtrHtrSetPtWD</v>
          </cell>
          <cell r="P139" t="str">
            <v>RetailWtrHtrSetPtWD</v>
          </cell>
        </row>
        <row r="140">
          <cell r="E140" t="str">
            <v>SchoolOccupancyWk</v>
          </cell>
          <cell r="F140" t="str">
            <v>Fraction</v>
          </cell>
          <cell r="G140" t="str">
            <v>SchoolOccupancyWD</v>
          </cell>
          <cell r="H140" t="str">
            <v>SchoolOccupancyWD</v>
          </cell>
          <cell r="I140" t="str">
            <v>SchoolOccupancyWD</v>
          </cell>
          <cell r="J140" t="str">
            <v>SchoolOccupancyWD</v>
          </cell>
          <cell r="K140" t="str">
            <v>SchoolOccupancyWD</v>
          </cell>
          <cell r="L140" t="str">
            <v>SchoolOccupancySat</v>
          </cell>
          <cell r="M140" t="str">
            <v>SchoolOccupancySun</v>
          </cell>
          <cell r="N140" t="str">
            <v>SchoolOccupancySun</v>
          </cell>
          <cell r="O140" t="str">
            <v>OffDay</v>
          </cell>
          <cell r="P140" t="str">
            <v>OnDay</v>
          </cell>
        </row>
        <row r="141">
          <cell r="E141" t="str">
            <v>SchoolLightsWk</v>
          </cell>
          <cell r="F141" t="str">
            <v>Fraction</v>
          </cell>
          <cell r="G141" t="str">
            <v>SchoolLightsWD</v>
          </cell>
          <cell r="H141" t="str">
            <v>SchoolLightsWD</v>
          </cell>
          <cell r="I141" t="str">
            <v>SchoolLightsWD</v>
          </cell>
          <cell r="J141" t="str">
            <v>SchoolLightsWD</v>
          </cell>
          <cell r="K141" t="str">
            <v>SchoolLightsWD</v>
          </cell>
          <cell r="L141" t="str">
            <v>SchoolLightsSat</v>
          </cell>
          <cell r="M141" t="str">
            <v>SchoolLightsSun</v>
          </cell>
          <cell r="N141" t="str">
            <v>SchoolLightsSun</v>
          </cell>
          <cell r="O141" t="str">
            <v>OffDay</v>
          </cell>
          <cell r="P141" t="str">
            <v>OnDay</v>
          </cell>
        </row>
        <row r="142">
          <cell r="E142" t="str">
            <v>SchoolReceptacleWk</v>
          </cell>
          <cell r="F142" t="str">
            <v>Fraction</v>
          </cell>
          <cell r="G142" t="str">
            <v>SchoolReceptacleWD</v>
          </cell>
          <cell r="H142" t="str">
            <v>SchoolReceptacleWD</v>
          </cell>
          <cell r="I142" t="str">
            <v>SchoolReceptacleWD</v>
          </cell>
          <cell r="J142" t="str">
            <v>SchoolReceptacleWD</v>
          </cell>
          <cell r="K142" t="str">
            <v>SchoolReceptacleWD</v>
          </cell>
          <cell r="L142" t="str">
            <v>SchoolReceptacleSat</v>
          </cell>
          <cell r="M142" t="str">
            <v>SchoolReceptacleSun</v>
          </cell>
          <cell r="N142" t="str">
            <v>SchoolReceptacleSun</v>
          </cell>
          <cell r="O142" t="str">
            <v>OffDay</v>
          </cell>
          <cell r="P142" t="str">
            <v>OnDay</v>
          </cell>
        </row>
        <row r="143">
          <cell r="E143" t="str">
            <v>SchoolHVACAvailWk</v>
          </cell>
          <cell r="F143" t="str">
            <v>OnOff</v>
          </cell>
          <cell r="G143" t="str">
            <v>SchoolHVACAvailWD</v>
          </cell>
          <cell r="H143" t="str">
            <v>SchoolHVACAvailWD</v>
          </cell>
          <cell r="I143" t="str">
            <v>SchoolHVACAvailWD</v>
          </cell>
          <cell r="J143" t="str">
            <v>SchoolHVACAvailWD</v>
          </cell>
          <cell r="K143" t="str">
            <v>SchoolHVACAvailWD</v>
          </cell>
          <cell r="L143" t="str">
            <v>SchoolHVACAvailSat</v>
          </cell>
          <cell r="M143" t="str">
            <v>SchoolHVACAvailSun</v>
          </cell>
          <cell r="N143" t="str">
            <v>SchoolHVACAvailSun</v>
          </cell>
          <cell r="O143" t="str">
            <v>OnDay</v>
          </cell>
          <cell r="P143" t="str">
            <v>OnDay</v>
          </cell>
        </row>
        <row r="144">
          <cell r="E144" t="str">
            <v>SchoolServiceHotWaterWk</v>
          </cell>
          <cell r="F144" t="str">
            <v>Fraction</v>
          </cell>
          <cell r="G144" t="str">
            <v>SchoolServiceHotWaterWD</v>
          </cell>
          <cell r="H144" t="str">
            <v>SchoolServiceHotWaterWD</v>
          </cell>
          <cell r="I144" t="str">
            <v>SchoolServiceHotWaterWD</v>
          </cell>
          <cell r="J144" t="str">
            <v>SchoolServiceHotWaterWD</v>
          </cell>
          <cell r="K144" t="str">
            <v>SchoolServiceHotWaterWD</v>
          </cell>
          <cell r="L144" t="str">
            <v>SchoolServiceHotWaterSat</v>
          </cell>
          <cell r="M144" t="str">
            <v>SchoolServiceHotWaterSun</v>
          </cell>
          <cell r="N144" t="str">
            <v>SchoolServiceHotWaterSun</v>
          </cell>
          <cell r="O144" t="str">
            <v>OffDay</v>
          </cell>
          <cell r="P144" t="str">
            <v>OnDay</v>
          </cell>
        </row>
        <row r="145">
          <cell r="E145" t="str">
            <v>SchoolElevatorWk</v>
          </cell>
          <cell r="F145" t="str">
            <v>Fraction</v>
          </cell>
          <cell r="G145" t="str">
            <v>SchoolElevatorWD</v>
          </cell>
          <cell r="H145" t="str">
            <v>SchoolElevatorWD</v>
          </cell>
          <cell r="I145" t="str">
            <v>SchoolElevatorWD</v>
          </cell>
          <cell r="J145" t="str">
            <v>SchoolElevatorWD</v>
          </cell>
          <cell r="K145" t="str">
            <v>SchoolElevatorWD</v>
          </cell>
          <cell r="L145" t="str">
            <v>SchoolElevatorSat</v>
          </cell>
          <cell r="M145" t="str">
            <v>SchoolElevatorSun</v>
          </cell>
          <cell r="N145" t="str">
            <v>SchoolElevatorSun</v>
          </cell>
          <cell r="O145" t="str">
            <v>OffDay</v>
          </cell>
          <cell r="P145" t="str">
            <v>OnDay</v>
          </cell>
        </row>
        <row r="146">
          <cell r="E146" t="str">
            <v>SchoolRefrigerationWk</v>
          </cell>
          <cell r="F146" t="str">
            <v>Fraction</v>
          </cell>
          <cell r="G146" t="str">
            <v>SchoolRefrigerationWD</v>
          </cell>
          <cell r="H146" t="str">
            <v>SchoolRefrigerationWD</v>
          </cell>
          <cell r="I146" t="str">
            <v>SchoolRefrigerationWD</v>
          </cell>
          <cell r="J146" t="str">
            <v>SchoolRefrigerationWD</v>
          </cell>
          <cell r="K146" t="str">
            <v>SchoolRefrigerationWD</v>
          </cell>
          <cell r="L146" t="str">
            <v>SchoolRefrigerationSat</v>
          </cell>
          <cell r="M146" t="str">
            <v>SchoolRefrigerationSun</v>
          </cell>
          <cell r="N146" t="str">
            <v>SchoolRefrigerationSun</v>
          </cell>
          <cell r="O146" t="str">
            <v>SchoolRefrigerationSun</v>
          </cell>
          <cell r="P146" t="str">
            <v>SchoolRefrigerationWD</v>
          </cell>
        </row>
        <row r="147">
          <cell r="E147" t="str">
            <v>SchoolGasEquipWk</v>
          </cell>
          <cell r="F147" t="str">
            <v>Fraction</v>
          </cell>
          <cell r="G147" t="str">
            <v>SchoolGasEquipWD</v>
          </cell>
          <cell r="H147" t="str">
            <v>SchoolGasEquipWD</v>
          </cell>
          <cell r="I147" t="str">
            <v>SchoolGasEquipWD</v>
          </cell>
          <cell r="J147" t="str">
            <v>SchoolGasEquipWD</v>
          </cell>
          <cell r="K147" t="str">
            <v>SchoolGasEquipWD</v>
          </cell>
          <cell r="L147" t="str">
            <v>SchoolGasEquipSat</v>
          </cell>
          <cell r="M147" t="str">
            <v>SchoolGasEquipSun</v>
          </cell>
          <cell r="N147" t="str">
            <v>SchoolGasEquipSun</v>
          </cell>
          <cell r="O147" t="str">
            <v>OffDay</v>
          </cell>
          <cell r="P147" t="str">
            <v>OnDay</v>
          </cell>
        </row>
        <row r="148">
          <cell r="E148" t="str">
            <v>SchoolHtgSetPtWk</v>
          </cell>
          <cell r="F148" t="str">
            <v>Temperature</v>
          </cell>
          <cell r="G148" t="str">
            <v>SchoolHtgSetPtWD</v>
          </cell>
          <cell r="H148" t="str">
            <v>SchoolHtgSetPtWD</v>
          </cell>
          <cell r="I148" t="str">
            <v>SchoolHtgSetPtWD</v>
          </cell>
          <cell r="J148" t="str">
            <v>SchoolHtgSetPtWD</v>
          </cell>
          <cell r="K148" t="str">
            <v>SchoolHtgSetPtWD</v>
          </cell>
          <cell r="L148" t="str">
            <v>SchoolHtgSetPtSat</v>
          </cell>
          <cell r="M148" t="str">
            <v>SchoolHtgSetPtSun</v>
          </cell>
          <cell r="N148" t="str">
            <v>SchoolHtgSetPtSun</v>
          </cell>
          <cell r="O148" t="str">
            <v>SchoolHtgSetPtWD</v>
          </cell>
          <cell r="P148" t="str">
            <v>SchoolHtgSetPtWD</v>
          </cell>
        </row>
        <row r="149">
          <cell r="E149" t="str">
            <v>SchoolClgSetPtWk</v>
          </cell>
          <cell r="F149" t="str">
            <v>Temperature</v>
          </cell>
          <cell r="G149" t="str">
            <v>SchoolClgSetPtWD</v>
          </cell>
          <cell r="H149" t="str">
            <v>SchoolClgSetPtWD</v>
          </cell>
          <cell r="I149" t="str">
            <v>SchoolClgSetPtWD</v>
          </cell>
          <cell r="J149" t="str">
            <v>SchoolClgSetPtWD</v>
          </cell>
          <cell r="K149" t="str">
            <v>SchoolClgSetPtWD</v>
          </cell>
          <cell r="L149" t="str">
            <v>SchoolClgSetPtSat</v>
          </cell>
          <cell r="M149" t="str">
            <v>SchoolClgSetPtSun</v>
          </cell>
          <cell r="N149" t="str">
            <v>SchoolClgSetPtSun</v>
          </cell>
          <cell r="O149" t="str">
            <v>SchoolClgSetPtWD</v>
          </cell>
          <cell r="P149" t="str">
            <v>SchoolClgSetPtWD</v>
          </cell>
        </row>
        <row r="150">
          <cell r="E150" t="str">
            <v>SchoolInfiltrationWk</v>
          </cell>
          <cell r="F150" t="str">
            <v>Fraction</v>
          </cell>
          <cell r="G150" t="str">
            <v>SchoolInfiltrationWD</v>
          </cell>
          <cell r="H150" t="str">
            <v>SchoolInfiltrationWD</v>
          </cell>
          <cell r="I150" t="str">
            <v>SchoolInfiltrationWD</v>
          </cell>
          <cell r="J150" t="str">
            <v>SchoolInfiltrationWD</v>
          </cell>
          <cell r="K150" t="str">
            <v>SchoolInfiltrationWD</v>
          </cell>
          <cell r="L150" t="str">
            <v>SchoolInfiltrationSat</v>
          </cell>
          <cell r="M150" t="str">
            <v>SchoolInfiltrationSun</v>
          </cell>
          <cell r="N150" t="str">
            <v>SchoolInfiltrationSun</v>
          </cell>
          <cell r="O150" t="str">
            <v>SchoolInfiltrationWD</v>
          </cell>
          <cell r="P150" t="str">
            <v>SchoolInfiltrationWD</v>
          </cell>
        </row>
        <row r="151">
          <cell r="E151" t="str">
            <v>SchoolWtrHtrSetPtWk</v>
          </cell>
          <cell r="F151" t="str">
            <v>Temperature</v>
          </cell>
          <cell r="G151" t="str">
            <v>SchoolWtrHtrSetPtWD</v>
          </cell>
          <cell r="H151" t="str">
            <v>SchoolWtrHtrSetPtWD</v>
          </cell>
          <cell r="I151" t="str">
            <v>SchoolWtrHtrSetPtWD</v>
          </cell>
          <cell r="J151" t="str">
            <v>SchoolWtrHtrSetPtWD</v>
          </cell>
          <cell r="K151" t="str">
            <v>SchoolWtrHtrSetPtWD</v>
          </cell>
          <cell r="L151" t="str">
            <v>SchoolWtrHtrSetPtSat</v>
          </cell>
          <cell r="M151" t="str">
            <v>SchoolWtrHtrSetPtSun</v>
          </cell>
          <cell r="N151" t="str">
            <v>SchoolWtrHtrSetPtSun</v>
          </cell>
          <cell r="O151" t="str">
            <v>SchoolWtrHtrSetPtWD</v>
          </cell>
          <cell r="P151" t="str">
            <v>SchoolWtrHtrSetPtWD</v>
          </cell>
        </row>
        <row r="152">
          <cell r="E152" t="str">
            <v>WarehouseOccupancyWk</v>
          </cell>
          <cell r="F152" t="str">
            <v>Fraction</v>
          </cell>
          <cell r="G152" t="str">
            <v>WarehouseOccupancyWD</v>
          </cell>
          <cell r="H152" t="str">
            <v>WarehouseOccupancyWD</v>
          </cell>
          <cell r="I152" t="str">
            <v>WarehouseOccupancyWD</v>
          </cell>
          <cell r="J152" t="str">
            <v>WarehouseOccupancyWD</v>
          </cell>
          <cell r="K152" t="str">
            <v>WarehouseOccupancyWD</v>
          </cell>
          <cell r="L152" t="str">
            <v>WarehouseOccupancySat</v>
          </cell>
          <cell r="M152" t="str">
            <v>WarehouseOccupancySun</v>
          </cell>
          <cell r="N152" t="str">
            <v>WarehouseOccupancySun</v>
          </cell>
          <cell r="O152" t="str">
            <v>OffDay</v>
          </cell>
          <cell r="P152" t="str">
            <v>OnDay</v>
          </cell>
        </row>
        <row r="153">
          <cell r="E153" t="str">
            <v>WarehouseLightsWk</v>
          </cell>
          <cell r="F153" t="str">
            <v>Fraction</v>
          </cell>
          <cell r="G153" t="str">
            <v>WarehouseLightsWD</v>
          </cell>
          <cell r="H153" t="str">
            <v>WarehouseLightsWD</v>
          </cell>
          <cell r="I153" t="str">
            <v>WarehouseLightsWD</v>
          </cell>
          <cell r="J153" t="str">
            <v>WarehouseLightsWD</v>
          </cell>
          <cell r="K153" t="str">
            <v>WarehouseLightsWD</v>
          </cell>
          <cell r="L153" t="str">
            <v>WarehouseLightsSat</v>
          </cell>
          <cell r="M153" t="str">
            <v>WarehouseLightsSun</v>
          </cell>
          <cell r="N153" t="str">
            <v>WarehouseLightsSun</v>
          </cell>
          <cell r="O153" t="str">
            <v>OffDay</v>
          </cell>
          <cell r="P153" t="str">
            <v>OnDay</v>
          </cell>
        </row>
        <row r="154">
          <cell r="E154" t="str">
            <v>WarehouseReceptacleWk</v>
          </cell>
          <cell r="F154" t="str">
            <v>Fraction</v>
          </cell>
          <cell r="G154" t="str">
            <v>WarehouseReceptacleWD</v>
          </cell>
          <cell r="H154" t="str">
            <v>WarehouseReceptacleWD</v>
          </cell>
          <cell r="I154" t="str">
            <v>WarehouseReceptacleWD</v>
          </cell>
          <cell r="J154" t="str">
            <v>WarehouseReceptacleWD</v>
          </cell>
          <cell r="K154" t="str">
            <v>WarehouseReceptacleWD</v>
          </cell>
          <cell r="L154" t="str">
            <v>WarehouseReceptacleSat</v>
          </cell>
          <cell r="M154" t="str">
            <v>WarehouseReceptacleSun</v>
          </cell>
          <cell r="N154" t="str">
            <v>WarehouseReceptacleSun</v>
          </cell>
          <cell r="O154" t="str">
            <v>OffDay</v>
          </cell>
          <cell r="P154" t="str">
            <v>OnDay</v>
          </cell>
        </row>
        <row r="155">
          <cell r="E155" t="str">
            <v>WarehouseHVACAvailWk</v>
          </cell>
          <cell r="F155" t="str">
            <v>OnOff</v>
          </cell>
          <cell r="G155" t="str">
            <v>WarehouseHVACAvailWD</v>
          </cell>
          <cell r="H155" t="str">
            <v>WarehouseHVACAvailWD</v>
          </cell>
          <cell r="I155" t="str">
            <v>WarehouseHVACAvailWD</v>
          </cell>
          <cell r="J155" t="str">
            <v>WarehouseHVACAvailWD</v>
          </cell>
          <cell r="K155" t="str">
            <v>WarehouseHVACAvailWD</v>
          </cell>
          <cell r="L155" t="str">
            <v>WarehouseHVACAvailSat</v>
          </cell>
          <cell r="M155" t="str">
            <v>WarehouseHVACAvailSun</v>
          </cell>
          <cell r="N155" t="str">
            <v>WarehouseHVACAvailSun</v>
          </cell>
          <cell r="O155" t="str">
            <v>OnDay</v>
          </cell>
          <cell r="P155" t="str">
            <v>OnDay</v>
          </cell>
        </row>
        <row r="156">
          <cell r="E156" t="str">
            <v>WarehouseServiceHotWaterWk</v>
          </cell>
          <cell r="F156" t="str">
            <v>Fraction</v>
          </cell>
          <cell r="G156" t="str">
            <v>WarehouseServiceHotWaterWD</v>
          </cell>
          <cell r="H156" t="str">
            <v>WarehouseServiceHotWaterWD</v>
          </cell>
          <cell r="I156" t="str">
            <v>WarehouseServiceHotWaterWD</v>
          </cell>
          <cell r="J156" t="str">
            <v>WarehouseServiceHotWaterWD</v>
          </cell>
          <cell r="K156" t="str">
            <v>WarehouseServiceHotWaterWD</v>
          </cell>
          <cell r="L156" t="str">
            <v>WarehouseServiceHotWaterSat</v>
          </cell>
          <cell r="M156" t="str">
            <v>WarehouseServiceHotWaterSun</v>
          </cell>
          <cell r="N156" t="str">
            <v>WarehouseServiceHotWaterSun</v>
          </cell>
          <cell r="O156" t="str">
            <v>OffDay</v>
          </cell>
          <cell r="P156" t="str">
            <v>OnDay</v>
          </cell>
        </row>
        <row r="157">
          <cell r="E157" t="str">
            <v>WarehouseElevatorWk</v>
          </cell>
          <cell r="F157" t="str">
            <v>Fraction</v>
          </cell>
          <cell r="G157" t="str">
            <v>WarehouseElevatorWD</v>
          </cell>
          <cell r="H157" t="str">
            <v>WarehouseElevatorWD</v>
          </cell>
          <cell r="I157" t="str">
            <v>WarehouseElevatorWD</v>
          </cell>
          <cell r="J157" t="str">
            <v>WarehouseElevatorWD</v>
          </cell>
          <cell r="K157" t="str">
            <v>WarehouseElevatorWD</v>
          </cell>
          <cell r="L157" t="str">
            <v>WarehouseElevatorSat</v>
          </cell>
          <cell r="M157" t="str">
            <v>WarehouseElevatorSun</v>
          </cell>
          <cell r="N157" t="str">
            <v>WarehouseElevatorSun</v>
          </cell>
          <cell r="O157" t="str">
            <v>OffDay</v>
          </cell>
          <cell r="P157" t="str">
            <v>OnDay</v>
          </cell>
        </row>
        <row r="158">
          <cell r="E158" t="str">
            <v>WarehouseRefrigerationWk</v>
          </cell>
          <cell r="F158" t="str">
            <v>Fraction</v>
          </cell>
          <cell r="G158" t="str">
            <v>WarehouseRefrigerationWD</v>
          </cell>
          <cell r="H158" t="str">
            <v>WarehouseRefrigerationWD</v>
          </cell>
          <cell r="I158" t="str">
            <v>WarehouseRefrigerationWD</v>
          </cell>
          <cell r="J158" t="str">
            <v>WarehouseRefrigerationWD</v>
          </cell>
          <cell r="K158" t="str">
            <v>WarehouseRefrigerationWD</v>
          </cell>
          <cell r="L158" t="str">
            <v>WarehouseRefrigerationSat</v>
          </cell>
          <cell r="M158" t="str">
            <v>WarehouseRefrigerationSun</v>
          </cell>
          <cell r="N158" t="str">
            <v>WarehouseRefrigerationSun</v>
          </cell>
          <cell r="O158" t="str">
            <v>WarehouseRefrigerationSun</v>
          </cell>
          <cell r="P158" t="str">
            <v>WarehouseRefrigerationWD</v>
          </cell>
        </row>
        <row r="159">
          <cell r="E159" t="str">
            <v>WarehouseHtgSetPtWk</v>
          </cell>
          <cell r="F159" t="str">
            <v>Temperature</v>
          </cell>
          <cell r="G159" t="str">
            <v>WarehouseHtgSetPtWD</v>
          </cell>
          <cell r="H159" t="str">
            <v>WarehouseHtgSetPtWD</v>
          </cell>
          <cell r="I159" t="str">
            <v>WarehouseHtgSetPtWD</v>
          </cell>
          <cell r="J159" t="str">
            <v>WarehouseHtgSetPtWD</v>
          </cell>
          <cell r="K159" t="str">
            <v>WarehouseHtgSetPtWD</v>
          </cell>
          <cell r="L159" t="str">
            <v>WarehouseHtgSetPtSat</v>
          </cell>
          <cell r="M159" t="str">
            <v>WarehouseHtgSetPtSun</v>
          </cell>
          <cell r="N159" t="str">
            <v>WarehouseHtgSetPtSun</v>
          </cell>
          <cell r="O159" t="str">
            <v>WarehouseHtgSetPtWD</v>
          </cell>
          <cell r="P159" t="str">
            <v>WarehouseHtgSetPtWD</v>
          </cell>
        </row>
        <row r="160">
          <cell r="E160" t="str">
            <v>WarehouseClgSetPtWk</v>
          </cell>
          <cell r="F160" t="str">
            <v>Temperature</v>
          </cell>
          <cell r="G160" t="str">
            <v>WarehouseClgSetPtWD</v>
          </cell>
          <cell r="H160" t="str">
            <v>WarehouseClgSetPtWD</v>
          </cell>
          <cell r="I160" t="str">
            <v>WarehouseClgSetPtWD</v>
          </cell>
          <cell r="J160" t="str">
            <v>WarehouseClgSetPtWD</v>
          </cell>
          <cell r="K160" t="str">
            <v>WarehouseClgSetPtWD</v>
          </cell>
          <cell r="L160" t="str">
            <v>WarehouseClgSetPtSat</v>
          </cell>
          <cell r="M160" t="str">
            <v>WarehouseClgSetPtSun</v>
          </cell>
          <cell r="N160" t="str">
            <v>WarehouseClgSetPtSun</v>
          </cell>
          <cell r="O160" t="str">
            <v>WarehouseClgSetPtWD</v>
          </cell>
          <cell r="P160" t="str">
            <v>WarehouseClgSetPtWD</v>
          </cell>
        </row>
        <row r="161">
          <cell r="E161" t="str">
            <v>WarehouseInfiltrationWk</v>
          </cell>
          <cell r="F161" t="str">
            <v>Fraction</v>
          </cell>
          <cell r="G161" t="str">
            <v>WarehouseInfiltrationWD</v>
          </cell>
          <cell r="H161" t="str">
            <v>WarehouseInfiltrationWD</v>
          </cell>
          <cell r="I161" t="str">
            <v>WarehouseInfiltrationWD</v>
          </cell>
          <cell r="J161" t="str">
            <v>WarehouseInfiltrationWD</v>
          </cell>
          <cell r="K161" t="str">
            <v>WarehouseInfiltrationWD</v>
          </cell>
          <cell r="L161" t="str">
            <v>WarehouseInfiltrationSat</v>
          </cell>
          <cell r="M161" t="str">
            <v>WarehouseInfiltrationSun</v>
          </cell>
          <cell r="N161" t="str">
            <v>WarehouseInfiltrationSun</v>
          </cell>
          <cell r="O161" t="str">
            <v>WarehouseInfiltrationWD</v>
          </cell>
          <cell r="P161" t="str">
            <v>WarehouseInfiltrationWD</v>
          </cell>
        </row>
        <row r="162">
          <cell r="E162" t="str">
            <v>WarehouseEscalatorWk</v>
          </cell>
          <cell r="F162" t="str">
            <v>Fraction</v>
          </cell>
          <cell r="G162" t="str">
            <v>WarehouseEscalatorWD</v>
          </cell>
          <cell r="H162" t="str">
            <v>WarehouseEscalatorWD</v>
          </cell>
          <cell r="I162" t="str">
            <v>WarehouseEscalatorWD</v>
          </cell>
          <cell r="J162" t="str">
            <v>WarehouseEscalatorWD</v>
          </cell>
          <cell r="K162" t="str">
            <v>WarehouseEscalatorWD</v>
          </cell>
          <cell r="L162" t="str">
            <v>WarehouseEscalatorSat</v>
          </cell>
          <cell r="M162" t="str">
            <v>WarehouseEscalatorSun</v>
          </cell>
          <cell r="N162" t="str">
            <v>WarehouseEscalatorSun</v>
          </cell>
          <cell r="O162" t="str">
            <v>OffDay</v>
          </cell>
          <cell r="P162" t="str">
            <v>OnDay</v>
          </cell>
        </row>
        <row r="163">
          <cell r="E163" t="str">
            <v>WarehouseWtrHtrSetPtWk</v>
          </cell>
          <cell r="F163" t="str">
            <v>Temperature</v>
          </cell>
          <cell r="G163" t="str">
            <v>WarehouseWtrHtrSetPtWD</v>
          </cell>
          <cell r="H163" t="str">
            <v>WarehouseWtrHtrSetPtWD</v>
          </cell>
          <cell r="I163" t="str">
            <v>WarehouseWtrHtrSetPtWD</v>
          </cell>
          <cell r="J163" t="str">
            <v>WarehouseWtrHtrSetPtWD</v>
          </cell>
          <cell r="K163" t="str">
            <v>WarehouseWtrHtrSetPtWD</v>
          </cell>
          <cell r="L163" t="str">
            <v>WarehouseWtrHtrSetPtSat</v>
          </cell>
          <cell r="M163" t="str">
            <v>WarehouseWtrHtrSetPtSun</v>
          </cell>
          <cell r="N163" t="str">
            <v>WarehouseWtrHtrSetPtSun</v>
          </cell>
          <cell r="O163" t="str">
            <v>WarehouseWtrHtrSetPtWD</v>
          </cell>
          <cell r="P163" t="str">
            <v>WarehouseWtrHtrSetPtWD</v>
          </cell>
        </row>
      </sheetData>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v>0</v>
          </cell>
          <cell r="R16">
            <v>0</v>
          </cell>
          <cell r="S16">
            <v>0</v>
          </cell>
          <cell r="T16">
            <v>0</v>
          </cell>
          <cell r="U16">
            <v>0</v>
          </cell>
          <cell r="V16">
            <v>0</v>
          </cell>
          <cell r="W16">
            <v>0</v>
          </cell>
          <cell r="X16">
            <v>0</v>
          </cell>
          <cell r="Y16">
            <v>0</v>
          </cell>
          <cell r="Z16">
            <v>0</v>
          </cell>
          <cell r="AA16">
            <v>0</v>
          </cell>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v>0</v>
          </cell>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v>0</v>
          </cell>
          <cell r="AA25">
            <v>0</v>
          </cell>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v>0</v>
          </cell>
          <cell r="V33">
            <v>3.3950423239999998</v>
          </cell>
          <cell r="W33">
            <v>5.7256842140000002</v>
          </cell>
          <cell r="X33">
            <v>1.8131202749999999</v>
          </cell>
          <cell r="Y33">
            <v>0.11697278999999999</v>
          </cell>
          <cell r="Z33">
            <v>7.7142694999999997E-2</v>
          </cell>
          <cell r="AA33">
            <v>0</v>
          </cell>
        </row>
        <row r="34">
          <cell r="N34" t="str">
            <v>CoilClgFanCoilQRatio_fTwbTdbIP</v>
          </cell>
          <cell r="O34" t="str">
            <v>BiQuadratic</v>
          </cell>
          <cell r="P34" t="str">
            <v>QRatio</v>
          </cell>
          <cell r="Q34" t="str">
            <v>Twb</v>
          </cell>
          <cell r="R34" t="str">
            <v>Tdb</v>
          </cell>
          <cell r="S34">
            <v>0</v>
          </cell>
          <cell r="T34">
            <v>0</v>
          </cell>
          <cell r="U34">
            <v>0</v>
          </cell>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v>0</v>
          </cell>
          <cell r="T35">
            <v>0</v>
          </cell>
          <cell r="U35">
            <v>0</v>
          </cell>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v>0</v>
          </cell>
          <cell r="W50">
            <v>0</v>
          </cell>
          <cell r="X50">
            <v>0</v>
          </cell>
          <cell r="Y50">
            <v>0</v>
          </cell>
          <cell r="Z50">
            <v>0</v>
          </cell>
          <cell r="AA50">
            <v>0</v>
          </cell>
        </row>
        <row r="51">
          <cell r="N51" t="str">
            <v>CoilClgDXSEEREIRRatio_fTwbToadbSI</v>
          </cell>
          <cell r="O51" t="str">
            <v>BiQuadratic</v>
          </cell>
          <cell r="P51" t="str">
            <v>EIRRatio</v>
          </cell>
          <cell r="Q51" t="str">
            <v>Twb</v>
          </cell>
          <cell r="R51" t="str">
            <v>Toadb</v>
          </cell>
          <cell r="V51">
            <v>0</v>
          </cell>
          <cell r="W51">
            <v>0</v>
          </cell>
          <cell r="X51">
            <v>0</v>
          </cell>
          <cell r="Y51">
            <v>0</v>
          </cell>
          <cell r="Z51">
            <v>0</v>
          </cell>
          <cell r="AA51">
            <v>0</v>
          </cell>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v>0</v>
          </cell>
          <cell r="Z57">
            <v>0</v>
          </cell>
          <cell r="AA57">
            <v>0</v>
          </cell>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v>0</v>
          </cell>
          <cell r="AA58">
            <v>0</v>
          </cell>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v>0</v>
          </cell>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v>0</v>
          </cell>
          <cell r="AC69">
            <v>0</v>
          </cell>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v>0</v>
          </cell>
          <cell r="AA70">
            <v>0</v>
          </cell>
          <cell r="AB70">
            <v>0</v>
          </cell>
          <cell r="AC70">
            <v>0</v>
          </cell>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v>0</v>
          </cell>
          <cell r="AA71">
            <v>0</v>
          </cell>
          <cell r="AB71">
            <v>0</v>
          </cell>
          <cell r="AC71">
            <v>0</v>
          </cell>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v>0</v>
          </cell>
          <cell r="V72">
            <v>0.204873159</v>
          </cell>
          <cell r="W72">
            <v>-2.8926641100000001</v>
          </cell>
          <cell r="X72">
            <v>3.2786986260000002</v>
          </cell>
          <cell r="Y72">
            <v>0.154356726</v>
          </cell>
          <cell r="Z72">
            <v>0.11077756599999999</v>
          </cell>
          <cell r="AA72">
            <v>0</v>
          </cell>
          <cell r="AB72">
            <v>0</v>
          </cell>
          <cell r="AC72">
            <v>0</v>
          </cell>
        </row>
        <row r="73">
          <cell r="N73" t="str">
            <v>CoilHtgHPQRatio_fCFMRatio</v>
          </cell>
          <cell r="O73" t="str">
            <v>Quadratic</v>
          </cell>
          <cell r="P73" t="str">
            <v>QRatio</v>
          </cell>
          <cell r="Q73" t="str">
            <v>CFMRatio</v>
          </cell>
          <cell r="V73">
            <v>0.84</v>
          </cell>
          <cell r="W73">
            <v>0.16</v>
          </cell>
          <cell r="X73">
            <v>0</v>
          </cell>
          <cell r="Y73">
            <v>0</v>
          </cell>
          <cell r="Z73">
            <v>0</v>
          </cell>
          <cell r="AA73">
            <v>0</v>
          </cell>
          <cell r="AB73">
            <v>0</v>
          </cell>
          <cell r="AC73">
            <v>0</v>
          </cell>
        </row>
        <row r="74">
          <cell r="N74" t="str">
            <v>CoilHtgHPEIRRatio_fToadbIP</v>
          </cell>
          <cell r="O74" t="str">
            <v>Cubic</v>
          </cell>
          <cell r="P74" t="str">
            <v>EIRRatio</v>
          </cell>
          <cell r="Q74" t="str">
            <v>Toadb</v>
          </cell>
          <cell r="R74">
            <v>0</v>
          </cell>
          <cell r="V74">
            <v>2.4600298</v>
          </cell>
          <cell r="W74">
            <v>-6.2253900000000001E-2</v>
          </cell>
          <cell r="X74">
            <v>8.8000000000000003E-4</v>
          </cell>
          <cell r="Y74">
            <v>-4.6E-6</v>
          </cell>
          <cell r="Z74">
            <v>0</v>
          </cell>
          <cell r="AA74">
            <v>0</v>
          </cell>
          <cell r="AB74">
            <v>0</v>
          </cell>
          <cell r="AC74">
            <v>0</v>
          </cell>
        </row>
        <row r="75">
          <cell r="N75" t="str">
            <v>CoilHtgHPEIRRatio_fToadbSI</v>
          </cell>
          <cell r="O75" t="str">
            <v>Cubic</v>
          </cell>
          <cell r="P75" t="str">
            <v>EIRRatio</v>
          </cell>
          <cell r="Q75" t="str">
            <v>Toadb</v>
          </cell>
          <cell r="R75">
            <v>0</v>
          </cell>
          <cell r="V75">
            <v>1.2182900000000001</v>
          </cell>
          <cell r="W75">
            <v>-3.6117200000000002E-2</v>
          </cell>
          <cell r="X75">
            <v>1.4204199999999999E-3</v>
          </cell>
          <cell r="Y75">
            <v>-2.68272E-5</v>
          </cell>
          <cell r="Z75">
            <v>0</v>
          </cell>
          <cell r="AA75">
            <v>0</v>
          </cell>
          <cell r="AB75">
            <v>0</v>
          </cell>
          <cell r="AC75">
            <v>0</v>
          </cell>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v>0</v>
          </cell>
          <cell r="AA76">
            <v>0</v>
          </cell>
          <cell r="AB76">
            <v>0</v>
          </cell>
          <cell r="AC76">
            <v>0</v>
          </cell>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v>0</v>
          </cell>
          <cell r="V77">
            <v>-3.5732473599999999</v>
          </cell>
          <cell r="W77">
            <v>3.192752155</v>
          </cell>
          <cell r="X77">
            <v>1.4156902229999999</v>
          </cell>
          <cell r="Y77">
            <v>-0.167415851</v>
          </cell>
          <cell r="Z77">
            <v>-9.7139668999999998E-2</v>
          </cell>
          <cell r="AA77">
            <v>0</v>
          </cell>
          <cell r="AB77">
            <v>0</v>
          </cell>
          <cell r="AC77">
            <v>0</v>
          </cell>
        </row>
        <row r="78">
          <cell r="N78" t="str">
            <v>CoilHtgHPEIRRatio_fQRatio</v>
          </cell>
          <cell r="O78" t="str">
            <v>Cubic</v>
          </cell>
          <cell r="P78" t="str">
            <v>EIRRatio</v>
          </cell>
          <cell r="Q78" t="str">
            <v>QRatio</v>
          </cell>
          <cell r="R78">
            <v>0</v>
          </cell>
          <cell r="S78">
            <v>0</v>
          </cell>
          <cell r="T78">
            <v>0</v>
          </cell>
          <cell r="U78">
            <v>0</v>
          </cell>
          <cell r="V78">
            <v>8.5652199999999998E-2</v>
          </cell>
          <cell r="W78">
            <v>0.93881369999999997</v>
          </cell>
          <cell r="X78">
            <v>-0.18343609999999999</v>
          </cell>
          <cell r="Y78">
            <v>0.15897020000000001</v>
          </cell>
          <cell r="Z78">
            <v>0</v>
          </cell>
          <cell r="AA78">
            <v>0</v>
          </cell>
          <cell r="AB78">
            <v>0</v>
          </cell>
          <cell r="AC78">
            <v>0</v>
          </cell>
        </row>
        <row r="79">
          <cell r="N79" t="str">
            <v>CoilHtgHPEIRRatio_fQRatio</v>
          </cell>
          <cell r="O79" t="str">
            <v>Quadratic</v>
          </cell>
          <cell r="P79" t="str">
            <v>EIRRatio</v>
          </cell>
          <cell r="Q79" t="str">
            <v>QRatio</v>
          </cell>
          <cell r="V79">
            <v>1.3824000000000001</v>
          </cell>
          <cell r="W79">
            <v>-0.43359999999999999</v>
          </cell>
          <cell r="X79">
            <v>5.1200000000000002E-2</v>
          </cell>
          <cell r="Y79">
            <v>0</v>
          </cell>
          <cell r="Z79">
            <v>0</v>
          </cell>
          <cell r="AA79">
            <v>0</v>
          </cell>
          <cell r="AB79">
            <v>0</v>
          </cell>
          <cell r="AC79">
            <v>0</v>
          </cell>
        </row>
        <row r="80">
          <cell r="N80" t="str">
            <v>CoilHtgHPEIRRatio_fCFMRatio</v>
          </cell>
          <cell r="O80" t="str">
            <v>Quadratic</v>
          </cell>
          <cell r="P80" t="str">
            <v>EIRRatio</v>
          </cell>
          <cell r="Q80" t="str">
            <v>CFMRatio</v>
          </cell>
          <cell r="R80">
            <v>0</v>
          </cell>
          <cell r="S80">
            <v>0</v>
          </cell>
          <cell r="T80">
            <v>0</v>
          </cell>
          <cell r="U80">
            <v>0</v>
          </cell>
          <cell r="V80">
            <v>0.85</v>
          </cell>
          <cell r="W80">
            <v>0.15</v>
          </cell>
          <cell r="X80">
            <v>0</v>
          </cell>
          <cell r="Y80">
            <v>0</v>
          </cell>
          <cell r="Z80">
            <v>0</v>
          </cell>
          <cell r="AA80">
            <v>0</v>
          </cell>
          <cell r="AB80">
            <v>0</v>
          </cell>
          <cell r="AC80">
            <v>0</v>
          </cell>
        </row>
        <row r="81">
          <cell r="N81" t="str">
            <v>-</v>
          </cell>
          <cell r="P81">
            <v>0</v>
          </cell>
          <cell r="V81">
            <v>0</v>
          </cell>
          <cell r="W81">
            <v>0</v>
          </cell>
          <cell r="X81">
            <v>0</v>
          </cell>
          <cell r="Y81">
            <v>0</v>
          </cell>
          <cell r="Z81">
            <v>0</v>
          </cell>
          <cell r="AA81">
            <v>0</v>
          </cell>
          <cell r="AB81">
            <v>0</v>
          </cell>
          <cell r="AC81">
            <v>0</v>
          </cell>
        </row>
        <row r="82">
          <cell r="N82" t="str">
            <v>EvapClrDirectEffRatio_fCFMRatio</v>
          </cell>
          <cell r="O82" t="str">
            <v>Quadratic</v>
          </cell>
          <cell r="P82" t="str">
            <v>EffRatio</v>
          </cell>
          <cell r="Q82" t="str">
            <v>CFMRatio</v>
          </cell>
          <cell r="V82">
            <v>1.1833</v>
          </cell>
          <cell r="W82">
            <v>-0.25752999999999998</v>
          </cell>
          <cell r="X82">
            <v>7.4245000000000005E-2</v>
          </cell>
          <cell r="Y82">
            <v>0</v>
          </cell>
          <cell r="Z82">
            <v>0</v>
          </cell>
          <cell r="AA82">
            <v>0</v>
          </cell>
          <cell r="AB82">
            <v>0</v>
          </cell>
          <cell r="AC82">
            <v>0</v>
          </cell>
        </row>
        <row r="83">
          <cell r="N83" t="str">
            <v>EvapClrIndirectEffRatio_fCFMRatio</v>
          </cell>
          <cell r="O83" t="str">
            <v>Quadratic</v>
          </cell>
          <cell r="P83" t="str">
            <v>EffRatio</v>
          </cell>
          <cell r="Q83" t="str">
            <v>CFMRatio</v>
          </cell>
          <cell r="V83">
            <v>1.097</v>
          </cell>
          <cell r="W83">
            <v>-0.16506000000000001</v>
          </cell>
          <cell r="X83">
            <v>6.8069000000000005E-2</v>
          </cell>
          <cell r="Y83">
            <v>0</v>
          </cell>
          <cell r="Z83">
            <v>0</v>
          </cell>
          <cell r="AA83">
            <v>0</v>
          </cell>
          <cell r="AB83">
            <v>0</v>
          </cell>
          <cell r="AC83">
            <v>0</v>
          </cell>
        </row>
        <row r="84">
          <cell r="N84" t="str">
            <v>-</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row>
        <row r="85">
          <cell r="N85" t="str">
            <v>BlrHWBlrFIRRatio_fQRatio</v>
          </cell>
          <cell r="O85" t="str">
            <v>Quadratic</v>
          </cell>
          <cell r="P85" t="str">
            <v>FIRRatio</v>
          </cell>
          <cell r="Q85" t="str">
            <v>QRatio</v>
          </cell>
          <cell r="R85">
            <v>0</v>
          </cell>
          <cell r="S85">
            <v>0</v>
          </cell>
          <cell r="T85">
            <v>0</v>
          </cell>
          <cell r="U85">
            <v>0</v>
          </cell>
          <cell r="V85">
            <v>8.2597000000000004E-2</v>
          </cell>
          <cell r="W85">
            <v>0.99676399999999998</v>
          </cell>
          <cell r="X85">
            <v>-7.9361000000000001E-2</v>
          </cell>
          <cell r="Y85">
            <v>0</v>
          </cell>
          <cell r="Z85">
            <v>0</v>
          </cell>
          <cell r="AA85">
            <v>0</v>
          </cell>
          <cell r="AB85">
            <v>0</v>
          </cell>
          <cell r="AC85">
            <v>0</v>
          </cell>
          <cell r="AD85">
            <v>0</v>
          </cell>
          <cell r="AE85">
            <v>0</v>
          </cell>
        </row>
        <row r="86">
          <cell r="N86" t="str">
            <v>-</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row>
        <row r="87">
          <cell r="N87" t="str">
            <v>ChlrAirScrollQRatio_fTchwsToadbIP</v>
          </cell>
          <cell r="O87" t="str">
            <v>BiQuadratic</v>
          </cell>
          <cell r="P87" t="str">
            <v>QRatio</v>
          </cell>
          <cell r="Q87" t="str">
            <v>Tchws</v>
          </cell>
          <cell r="R87" t="str">
            <v>Toadb</v>
          </cell>
          <cell r="S87">
            <v>0</v>
          </cell>
          <cell r="T87">
            <v>0</v>
          </cell>
          <cell r="U87">
            <v>0</v>
          </cell>
          <cell r="V87">
            <v>0.40070684000000001</v>
          </cell>
          <cell r="W87">
            <v>1.861548E-2</v>
          </cell>
          <cell r="X87">
            <v>7.1989999999999993E-5</v>
          </cell>
          <cell r="Y87">
            <v>1.7729600000000001E-3</v>
          </cell>
          <cell r="Z87">
            <v>-2.014E-5</v>
          </cell>
          <cell r="AA87">
            <v>-8.2730000000000002E-5</v>
          </cell>
          <cell r="AB87">
            <v>0</v>
          </cell>
          <cell r="AC87">
            <v>0</v>
          </cell>
          <cell r="AD87">
            <v>0</v>
          </cell>
          <cell r="AE87">
            <v>0</v>
          </cell>
        </row>
        <row r="88">
          <cell r="N88" t="str">
            <v>ChlrAirScrollQRatio_fTchwsToadbSI</v>
          </cell>
          <cell r="O88" t="str">
            <v>BiQuadratic</v>
          </cell>
          <cell r="P88" t="str">
            <v>QRatio</v>
          </cell>
          <cell r="Q88" t="str">
            <v>Tchws</v>
          </cell>
          <cell r="R88" t="str">
            <v>Toadb</v>
          </cell>
          <cell r="S88">
            <v>0</v>
          </cell>
          <cell r="T88">
            <v>0</v>
          </cell>
          <cell r="U88">
            <v>0</v>
          </cell>
          <cell r="V88">
            <v>1.02138</v>
          </cell>
          <cell r="W88">
            <v>3.7020600000000001E-2</v>
          </cell>
          <cell r="X88">
            <v>2.3327999999999999E-4</v>
          </cell>
          <cell r="Y88">
            <v>-3.8934E-3</v>
          </cell>
          <cell r="Z88">
            <v>-6.4800000000000003E-5</v>
          </cell>
          <cell r="AA88">
            <v>-2.6892000000000002E-4</v>
          </cell>
          <cell r="AB88">
            <v>0</v>
          </cell>
          <cell r="AC88">
            <v>0</v>
          </cell>
          <cell r="AD88">
            <v>0</v>
          </cell>
          <cell r="AE88">
            <v>0</v>
          </cell>
        </row>
        <row r="89">
          <cell r="N89" t="str">
            <v>ChlrAirRecipQRatio_fTchwsToadbIP</v>
          </cell>
          <cell r="O89" t="str">
            <v>BiQuadratic</v>
          </cell>
          <cell r="P89" t="str">
            <v>QRatio</v>
          </cell>
          <cell r="Q89" t="str">
            <v>Tchws</v>
          </cell>
          <cell r="R89" t="str">
            <v>Toadb</v>
          </cell>
          <cell r="S89">
            <v>0</v>
          </cell>
          <cell r="T89">
            <v>0</v>
          </cell>
          <cell r="U89">
            <v>0</v>
          </cell>
          <cell r="V89">
            <v>0.57617295000000002</v>
          </cell>
          <cell r="W89">
            <v>2.063133E-2</v>
          </cell>
          <cell r="X89">
            <v>7.7689999999999996E-5</v>
          </cell>
          <cell r="Y89">
            <v>-3.5118300000000001E-3</v>
          </cell>
          <cell r="Z89">
            <v>3.1200000000000002E-6</v>
          </cell>
          <cell r="AA89">
            <v>-7.8650000000000001E-5</v>
          </cell>
          <cell r="AB89">
            <v>0</v>
          </cell>
          <cell r="AC89">
            <v>0</v>
          </cell>
          <cell r="AD89">
            <v>0</v>
          </cell>
          <cell r="AE89">
            <v>0</v>
          </cell>
        </row>
        <row r="90">
          <cell r="N90" t="str">
            <v>ChlrAirRecipQRatio_fTchwsToadbSI</v>
          </cell>
          <cell r="O90" t="str">
            <v>BiQuadratic</v>
          </cell>
          <cell r="P90" t="str">
            <v>QRatio</v>
          </cell>
          <cell r="Q90" t="str">
            <v>Tchws</v>
          </cell>
          <cell r="R90" t="str">
            <v>Toadb</v>
          </cell>
          <cell r="S90">
            <v>0</v>
          </cell>
          <cell r="T90">
            <v>0</v>
          </cell>
          <cell r="U90">
            <v>0</v>
          </cell>
          <cell r="V90">
            <v>1.1260300000000001</v>
          </cell>
          <cell r="W90">
            <v>4.1570999999999997E-2</v>
          </cell>
          <cell r="X90">
            <v>2.5272000000000001E-4</v>
          </cell>
          <cell r="Y90">
            <v>-1.05264E-2</v>
          </cell>
          <cell r="Z90">
            <v>9.7200000000000001E-6</v>
          </cell>
          <cell r="AA90">
            <v>-2.5596000000000001E-4</v>
          </cell>
          <cell r="AB90">
            <v>0</v>
          </cell>
          <cell r="AC90">
            <v>0</v>
          </cell>
          <cell r="AD90">
            <v>0</v>
          </cell>
          <cell r="AE90">
            <v>0</v>
          </cell>
        </row>
        <row r="91">
          <cell r="N91" t="str">
            <v>ChlrAirScrewQRatio_fTchwsToadbIP</v>
          </cell>
          <cell r="O91" t="str">
            <v>BiQuadratic</v>
          </cell>
          <cell r="P91" t="str">
            <v>QRatio</v>
          </cell>
          <cell r="Q91" t="str">
            <v>Tchws</v>
          </cell>
          <cell r="R91" t="str">
            <v>Toadb</v>
          </cell>
          <cell r="S91">
            <v>0</v>
          </cell>
          <cell r="T91">
            <v>0</v>
          </cell>
          <cell r="U91">
            <v>0</v>
          </cell>
          <cell r="V91">
            <v>-9.4648990000000002E-2</v>
          </cell>
          <cell r="W91">
            <v>3.8340699999999998E-2</v>
          </cell>
          <cell r="X91">
            <v>-9.2050000000000001E-5</v>
          </cell>
          <cell r="Y91">
            <v>3.78007E-3</v>
          </cell>
          <cell r="Z91">
            <v>-1.375E-5</v>
          </cell>
          <cell r="AA91">
            <v>-1.5464E-4</v>
          </cell>
          <cell r="AB91">
            <v>0</v>
          </cell>
          <cell r="AC91">
            <v>0</v>
          </cell>
          <cell r="AD91">
            <v>0</v>
          </cell>
          <cell r="AE91">
            <v>0</v>
          </cell>
        </row>
        <row r="92">
          <cell r="N92" t="str">
            <v>ChlrAirScrewQRatio_fTchwsToadbSI</v>
          </cell>
          <cell r="O92" t="str">
            <v>BiQuadratic</v>
          </cell>
          <cell r="P92" t="str">
            <v>QRatio</v>
          </cell>
          <cell r="Q92" t="str">
            <v>Tchws</v>
          </cell>
          <cell r="R92" t="str">
            <v>Toadb</v>
          </cell>
          <cell r="S92">
            <v>0</v>
          </cell>
          <cell r="T92">
            <v>0</v>
          </cell>
          <cell r="U92">
            <v>0</v>
          </cell>
          <cell r="V92">
            <v>0.98595900000000003</v>
          </cell>
          <cell r="W92">
            <v>4.9487400000000001E-2</v>
          </cell>
          <cell r="X92">
            <v>-2.9807999999999999E-4</v>
          </cell>
          <cell r="Y92">
            <v>-3.7368000000000002E-3</v>
          </cell>
          <cell r="Z92">
            <v>-4.5359999999999999E-5</v>
          </cell>
          <cell r="AA92">
            <v>-5.0219999999999996E-4</v>
          </cell>
          <cell r="AB92">
            <v>0</v>
          </cell>
          <cell r="AC92">
            <v>0</v>
          </cell>
          <cell r="AD92">
            <v>0</v>
          </cell>
          <cell r="AE92">
            <v>0</v>
          </cell>
        </row>
        <row r="93">
          <cell r="N93" t="str">
            <v>ChlrAirCentQRatio_fTchwsToadbIP</v>
          </cell>
          <cell r="O93" t="str">
            <v>BiQuadratic</v>
          </cell>
          <cell r="P93" t="str">
            <v>QRatio</v>
          </cell>
          <cell r="Q93" t="str">
            <v>Tchws</v>
          </cell>
          <cell r="R93" t="str">
            <v>Toadb</v>
          </cell>
          <cell r="S93">
            <v>0</v>
          </cell>
          <cell r="T93">
            <v>0</v>
          </cell>
          <cell r="U93">
            <v>0</v>
          </cell>
          <cell r="V93" t="str">
            <v>N/A</v>
          </cell>
          <cell r="W93" t="str">
            <v>N/A</v>
          </cell>
          <cell r="X93" t="str">
            <v>N/A</v>
          </cell>
          <cell r="Y93" t="str">
            <v>N/A</v>
          </cell>
          <cell r="Z93" t="str">
            <v>N/A</v>
          </cell>
          <cell r="AA93" t="str">
            <v>N/A</v>
          </cell>
          <cell r="AB93">
            <v>0</v>
          </cell>
          <cell r="AC93">
            <v>0</v>
          </cell>
          <cell r="AD93">
            <v>0</v>
          </cell>
          <cell r="AE93">
            <v>0</v>
          </cell>
        </row>
        <row r="94">
          <cell r="N94" t="str">
            <v>ChlrAirCentQRatio_fTchwsToadbSI</v>
          </cell>
          <cell r="O94" t="str">
            <v>BiQuadratic</v>
          </cell>
          <cell r="P94" t="str">
            <v>QRatio</v>
          </cell>
          <cell r="Q94" t="str">
            <v>Tchws</v>
          </cell>
          <cell r="R94" t="str">
            <v>Toadb</v>
          </cell>
          <cell r="S94">
            <v>0</v>
          </cell>
          <cell r="T94">
            <v>0</v>
          </cell>
          <cell r="U94">
            <v>0</v>
          </cell>
          <cell r="V94" t="str">
            <v>N/A</v>
          </cell>
          <cell r="W94" t="str">
            <v>N/A</v>
          </cell>
          <cell r="X94" t="str">
            <v>N/A</v>
          </cell>
          <cell r="Y94" t="str">
            <v>N/A</v>
          </cell>
          <cell r="Z94" t="str">
            <v>N/A</v>
          </cell>
          <cell r="AA94" t="str">
            <v>N/A</v>
          </cell>
          <cell r="AB94">
            <v>0</v>
          </cell>
          <cell r="AC94">
            <v>0</v>
          </cell>
          <cell r="AD94">
            <v>0</v>
          </cell>
          <cell r="AE94">
            <v>0</v>
          </cell>
        </row>
        <row r="95">
          <cell r="N95" t="str">
            <v>ChlrAirScrollEIRRatio_fTchwsToadbIP</v>
          </cell>
          <cell r="O95" t="str">
            <v>BiQuadratic</v>
          </cell>
          <cell r="P95" t="str">
            <v>EIRRatio</v>
          </cell>
          <cell r="Q95" t="str">
            <v>Tchws</v>
          </cell>
          <cell r="R95" t="str">
            <v>Toadb</v>
          </cell>
          <cell r="S95">
            <v>0</v>
          </cell>
          <cell r="T95">
            <v>0</v>
          </cell>
          <cell r="U95">
            <v>0</v>
          </cell>
          <cell r="V95">
            <v>0.99006552999999997</v>
          </cell>
          <cell r="W95">
            <v>-5.8414399999999998E-3</v>
          </cell>
          <cell r="X95">
            <v>1.6453999999999999E-4</v>
          </cell>
          <cell r="Y95">
            <v>-6.6113600000000002E-3</v>
          </cell>
          <cell r="Z95">
            <v>1.6808E-4</v>
          </cell>
          <cell r="AA95">
            <v>-2.2500999999999999E-4</v>
          </cell>
          <cell r="AB95">
            <v>0</v>
          </cell>
          <cell r="AC95">
            <v>0</v>
          </cell>
          <cell r="AD95">
            <v>0</v>
          </cell>
          <cell r="AE95">
            <v>0</v>
          </cell>
        </row>
        <row r="96">
          <cell r="N96" t="str">
            <v>ChlrAirScrollEIRRatio_fTchwsToadbSI</v>
          </cell>
          <cell r="O96" t="str">
            <v>BiQuadratic</v>
          </cell>
          <cell r="P96" t="str">
            <v>EIRRatio</v>
          </cell>
          <cell r="Q96" t="str">
            <v>Tchws</v>
          </cell>
          <cell r="R96" t="str">
            <v>Toadb</v>
          </cell>
          <cell r="S96">
            <v>0</v>
          </cell>
          <cell r="T96">
            <v>0</v>
          </cell>
          <cell r="U96">
            <v>0</v>
          </cell>
          <cell r="V96">
            <v>0.70219399999999998</v>
          </cell>
          <cell r="W96">
            <v>-4.4657999999999998E-3</v>
          </cell>
          <cell r="X96">
            <v>5.3459999999999998E-4</v>
          </cell>
          <cell r="Y96">
            <v>-5.5062000000000002E-3</v>
          </cell>
          <cell r="Z96">
            <v>5.4432000000000005E-4</v>
          </cell>
          <cell r="AA96">
            <v>-7.2900000000000005E-4</v>
          </cell>
          <cell r="AB96">
            <v>0</v>
          </cell>
          <cell r="AC96">
            <v>0</v>
          </cell>
          <cell r="AD96">
            <v>0</v>
          </cell>
          <cell r="AE96">
            <v>0</v>
          </cell>
        </row>
        <row r="97">
          <cell r="N97" t="str">
            <v>ChlrAirRecipEIRRatio_fTchwsToadbIP</v>
          </cell>
          <cell r="O97" t="str">
            <v>BiQuadratic</v>
          </cell>
          <cell r="P97" t="str">
            <v>EIRRatio</v>
          </cell>
          <cell r="Q97" t="str">
            <v>Tchws</v>
          </cell>
          <cell r="R97" t="str">
            <v>Toadb</v>
          </cell>
          <cell r="S97">
            <v>0</v>
          </cell>
          <cell r="T97">
            <v>0</v>
          </cell>
          <cell r="U97">
            <v>0</v>
          </cell>
          <cell r="V97">
            <v>0.66534402999999998</v>
          </cell>
          <cell r="W97">
            <v>-1.383821E-2</v>
          </cell>
          <cell r="X97">
            <v>1.4736E-4</v>
          </cell>
          <cell r="Y97">
            <v>7.1280800000000002E-3</v>
          </cell>
          <cell r="Z97">
            <v>4.5710000000000001E-5</v>
          </cell>
          <cell r="AA97">
            <v>-1.0326E-4</v>
          </cell>
          <cell r="AB97">
            <v>0</v>
          </cell>
          <cell r="AC97">
            <v>0</v>
          </cell>
          <cell r="AD97">
            <v>0</v>
          </cell>
          <cell r="AE97">
            <v>0</v>
          </cell>
        </row>
        <row r="98">
          <cell r="N98" t="str">
            <v>ChlrAirRecipEIRRatio_fTchwsToadbSI</v>
          </cell>
          <cell r="O98" t="str">
            <v>BiQuadratic</v>
          </cell>
          <cell r="P98" t="str">
            <v>EIRRatio</v>
          </cell>
          <cell r="Q98" t="str">
            <v>Tchws</v>
          </cell>
          <cell r="R98" t="str">
            <v>Toadb</v>
          </cell>
          <cell r="S98">
            <v>0</v>
          </cell>
          <cell r="T98">
            <v>0</v>
          </cell>
          <cell r="U98">
            <v>0</v>
          </cell>
          <cell r="V98">
            <v>0.54278400000000004</v>
          </cell>
          <cell r="W98">
            <v>-1.39068E-2</v>
          </cell>
          <cell r="X98">
            <v>4.7627999999999999E-4</v>
          </cell>
          <cell r="Y98">
            <v>1.2196800000000001E-2</v>
          </cell>
          <cell r="Z98">
            <v>1.4904E-4</v>
          </cell>
          <cell r="AA98">
            <v>-3.3372000000000002E-4</v>
          </cell>
          <cell r="AB98">
            <v>0</v>
          </cell>
          <cell r="AC98">
            <v>0</v>
          </cell>
          <cell r="AD98">
            <v>0</v>
          </cell>
          <cell r="AE98">
            <v>0</v>
          </cell>
        </row>
        <row r="99">
          <cell r="N99" t="str">
            <v>ChlrAirScrewEIRRatio_fTchwsToadbIP</v>
          </cell>
          <cell r="O99" t="str">
            <v>BiQuadratic</v>
          </cell>
          <cell r="P99" t="str">
            <v>EIRRatio</v>
          </cell>
          <cell r="Q99" t="str">
            <v>Tchws</v>
          </cell>
          <cell r="R99" t="str">
            <v>Toadb</v>
          </cell>
          <cell r="S99">
            <v>0</v>
          </cell>
          <cell r="T99">
            <v>0</v>
          </cell>
          <cell r="U99">
            <v>0</v>
          </cell>
          <cell r="V99">
            <v>0.13545636</v>
          </cell>
          <cell r="W99">
            <v>2.2929459999999999E-2</v>
          </cell>
          <cell r="X99">
            <v>-1.6107E-4</v>
          </cell>
          <cell r="Y99">
            <v>-2.35396E-3</v>
          </cell>
          <cell r="Z99">
            <v>1.2991000000000001E-4</v>
          </cell>
          <cell r="AA99">
            <v>-1.8684999999999999E-4</v>
          </cell>
          <cell r="AB99">
            <v>0</v>
          </cell>
          <cell r="AC99">
            <v>0</v>
          </cell>
          <cell r="AD99">
            <v>0</v>
          </cell>
          <cell r="AE99">
            <v>0</v>
          </cell>
        </row>
        <row r="100">
          <cell r="N100" t="str">
            <v>ChlrAirScrewEIRRatio_fTchwsToadbSI</v>
          </cell>
          <cell r="O100" t="str">
            <v>BiQuadratic</v>
          </cell>
          <cell r="P100" t="str">
            <v>EIRRatio</v>
          </cell>
          <cell r="Q100" t="str">
            <v>Tchws</v>
          </cell>
          <cell r="R100" t="str">
            <v>Toadb</v>
          </cell>
          <cell r="S100">
            <v>0</v>
          </cell>
          <cell r="T100">
            <v>0</v>
          </cell>
          <cell r="U100">
            <v>0</v>
          </cell>
          <cell r="V100">
            <v>0.57062400000000002</v>
          </cell>
          <cell r="W100">
            <v>1.1953800000000001E-2</v>
          </cell>
          <cell r="X100">
            <v>-5.2163999999999997E-4</v>
          </cell>
          <cell r="Y100">
            <v>-3.2400000000000001E-5</v>
          </cell>
          <cell r="Z100">
            <v>4.2119999999999999E-4</v>
          </cell>
          <cell r="AA100">
            <v>-6.0588000000000005E-4</v>
          </cell>
          <cell r="AB100">
            <v>0</v>
          </cell>
          <cell r="AC100">
            <v>0</v>
          </cell>
          <cell r="AD100">
            <v>0</v>
          </cell>
          <cell r="AE100">
            <v>0</v>
          </cell>
        </row>
        <row r="101">
          <cell r="N101" t="str">
            <v>ChlrAirCentEIRRatio_fTchwsToadbIP</v>
          </cell>
          <cell r="O101" t="str">
            <v>BiQuadratic</v>
          </cell>
          <cell r="P101" t="str">
            <v>EIRRatio</v>
          </cell>
          <cell r="Q101" t="str">
            <v>Tchws</v>
          </cell>
          <cell r="R101" t="str">
            <v>Toadb</v>
          </cell>
          <cell r="S101">
            <v>0</v>
          </cell>
          <cell r="T101">
            <v>0</v>
          </cell>
          <cell r="U101">
            <v>0</v>
          </cell>
          <cell r="V101" t="str">
            <v>N/A</v>
          </cell>
          <cell r="W101" t="str">
            <v>N/A</v>
          </cell>
          <cell r="X101" t="str">
            <v>N/A</v>
          </cell>
          <cell r="Y101" t="str">
            <v>N/A</v>
          </cell>
          <cell r="Z101" t="str">
            <v>N/A</v>
          </cell>
          <cell r="AA101" t="str">
            <v>N/A</v>
          </cell>
          <cell r="AB101">
            <v>0</v>
          </cell>
          <cell r="AC101">
            <v>0</v>
          </cell>
          <cell r="AD101">
            <v>0</v>
          </cell>
          <cell r="AE101">
            <v>0</v>
          </cell>
        </row>
        <row r="102">
          <cell r="N102" t="str">
            <v>ChlrAirCentEIRRatio_fTchwsToadbSI</v>
          </cell>
          <cell r="O102" t="str">
            <v>BiQuadratic</v>
          </cell>
          <cell r="P102" t="str">
            <v>EIRRatio</v>
          </cell>
          <cell r="Q102" t="str">
            <v>Tchws</v>
          </cell>
          <cell r="R102" t="str">
            <v>Toadb</v>
          </cell>
          <cell r="S102">
            <v>0</v>
          </cell>
          <cell r="T102">
            <v>0</v>
          </cell>
          <cell r="U102">
            <v>0</v>
          </cell>
          <cell r="V102" t="str">
            <v>N/A</v>
          </cell>
          <cell r="W102" t="str">
            <v>N/A</v>
          </cell>
          <cell r="X102" t="str">
            <v>N/A</v>
          </cell>
          <cell r="Y102" t="str">
            <v>N/A</v>
          </cell>
          <cell r="Z102" t="str">
            <v>N/A</v>
          </cell>
          <cell r="AA102" t="str">
            <v>N/A</v>
          </cell>
          <cell r="AB102">
            <v>0</v>
          </cell>
          <cell r="AC102">
            <v>0</v>
          </cell>
          <cell r="AD102">
            <v>0</v>
          </cell>
          <cell r="AE102">
            <v>0</v>
          </cell>
        </row>
        <row r="103">
          <cell r="N103" t="str">
            <v>ChlrAirScrollEIRRatio_fQRatio</v>
          </cell>
          <cell r="O103" t="str">
            <v>Quadratic</v>
          </cell>
          <cell r="P103" t="str">
            <v>EIRRatio</v>
          </cell>
          <cell r="Q103" t="str">
            <v>QRatio</v>
          </cell>
          <cell r="R103">
            <v>0</v>
          </cell>
          <cell r="S103">
            <v>0</v>
          </cell>
          <cell r="T103">
            <v>0</v>
          </cell>
          <cell r="U103">
            <v>0</v>
          </cell>
          <cell r="V103">
            <v>6.3691189999999995E-2</v>
          </cell>
          <cell r="W103">
            <v>0.58488832000000002</v>
          </cell>
          <cell r="X103">
            <v>0.35280274</v>
          </cell>
          <cell r="Y103">
            <v>0</v>
          </cell>
          <cell r="Z103">
            <v>0</v>
          </cell>
          <cell r="AA103">
            <v>0</v>
          </cell>
          <cell r="AB103">
            <v>0</v>
          </cell>
          <cell r="AC103">
            <v>0</v>
          </cell>
          <cell r="AD103">
            <v>0</v>
          </cell>
          <cell r="AE103">
            <v>0</v>
          </cell>
        </row>
        <row r="104">
          <cell r="N104" t="str">
            <v>ChlrAirRecipEIRRatio_fQRatio</v>
          </cell>
          <cell r="O104" t="str">
            <v>Quadratic</v>
          </cell>
          <cell r="P104" t="str">
            <v>EIRRatio</v>
          </cell>
          <cell r="Q104" t="str">
            <v>QRatio</v>
          </cell>
          <cell r="R104">
            <v>0</v>
          </cell>
          <cell r="S104">
            <v>0</v>
          </cell>
          <cell r="T104">
            <v>0</v>
          </cell>
          <cell r="U104">
            <v>0</v>
          </cell>
          <cell r="V104">
            <v>0.11443742</v>
          </cell>
          <cell r="W104">
            <v>0.54593340000000001</v>
          </cell>
          <cell r="X104">
            <v>0.34229861</v>
          </cell>
          <cell r="Y104">
            <v>0</v>
          </cell>
          <cell r="Z104">
            <v>0</v>
          </cell>
          <cell r="AA104">
            <v>0</v>
          </cell>
          <cell r="AB104">
            <v>0</v>
          </cell>
          <cell r="AC104">
            <v>0</v>
          </cell>
          <cell r="AD104">
            <v>0</v>
          </cell>
          <cell r="AE104">
            <v>0</v>
          </cell>
        </row>
        <row r="105">
          <cell r="N105" t="str">
            <v>ChlrAirScrewEIRRatio_fQRatio</v>
          </cell>
          <cell r="O105" t="str">
            <v>Quadratic</v>
          </cell>
          <cell r="P105" t="str">
            <v>EIRRatio</v>
          </cell>
          <cell r="Q105" t="str">
            <v>QRatio</v>
          </cell>
          <cell r="R105">
            <v>0</v>
          </cell>
          <cell r="S105">
            <v>0</v>
          </cell>
          <cell r="T105">
            <v>0</v>
          </cell>
          <cell r="U105">
            <v>0</v>
          </cell>
          <cell r="V105">
            <v>3.6487220000000001E-2</v>
          </cell>
          <cell r="W105">
            <v>0.73474298000000005</v>
          </cell>
          <cell r="X105">
            <v>0.21994748</v>
          </cell>
          <cell r="Y105">
            <v>0</v>
          </cell>
          <cell r="Z105">
            <v>0</v>
          </cell>
          <cell r="AA105">
            <v>0</v>
          </cell>
          <cell r="AB105">
            <v>0</v>
          </cell>
          <cell r="AC105">
            <v>0</v>
          </cell>
          <cell r="AD105">
            <v>0</v>
          </cell>
          <cell r="AE105">
            <v>0</v>
          </cell>
        </row>
        <row r="106">
          <cell r="N106" t="str">
            <v>ChlrAirCentEIRRatio_fQRatio</v>
          </cell>
          <cell r="O106" t="str">
            <v>Quadratic</v>
          </cell>
          <cell r="P106" t="str">
            <v>EIRRatio</v>
          </cell>
          <cell r="Q106" t="str">
            <v>QRatio</v>
          </cell>
          <cell r="R106">
            <v>0</v>
          </cell>
          <cell r="S106">
            <v>0</v>
          </cell>
          <cell r="T106">
            <v>0</v>
          </cell>
          <cell r="U106">
            <v>0</v>
          </cell>
          <cell r="V106" t="str">
            <v>N/A</v>
          </cell>
          <cell r="W106" t="str">
            <v>N/A</v>
          </cell>
          <cell r="X106" t="str">
            <v>N/A</v>
          </cell>
          <cell r="Y106">
            <v>0</v>
          </cell>
          <cell r="Z106">
            <v>0</v>
          </cell>
          <cell r="AA106">
            <v>0</v>
          </cell>
          <cell r="AB106">
            <v>0</v>
          </cell>
          <cell r="AC106">
            <v>0</v>
          </cell>
          <cell r="AD106">
            <v>0</v>
          </cell>
          <cell r="AE106">
            <v>0</v>
          </cell>
        </row>
        <row r="107">
          <cell r="N107" t="str">
            <v>-</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v>0</v>
          </cell>
          <cell r="Z132">
            <v>0</v>
          </cell>
          <cell r="AA132">
            <v>0</v>
          </cell>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v>0</v>
          </cell>
          <cell r="Z133">
            <v>0</v>
          </cell>
          <cell r="AA133">
            <v>0</v>
          </cell>
        </row>
        <row r="134">
          <cell r="N134" t="str">
            <v>ChlrWtrPosDispPathBAllEIRRatio_fQRatio</v>
          </cell>
          <cell r="O134" t="str">
            <v>Quadratic</v>
          </cell>
          <cell r="P134" t="str">
            <v>EIRRatio</v>
          </cell>
          <cell r="Q134" t="str">
            <v>QRatio</v>
          </cell>
          <cell r="V134">
            <v>0</v>
          </cell>
          <cell r="W134">
            <v>0.62060000000000004</v>
          </cell>
          <cell r="X134">
            <v>0.38929999999999998</v>
          </cell>
          <cell r="Y134">
            <v>0</v>
          </cell>
          <cell r="Z134">
            <v>0</v>
          </cell>
          <cell r="AA134">
            <v>0</v>
          </cell>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v>0</v>
          </cell>
          <cell r="Z135">
            <v>0</v>
          </cell>
          <cell r="AA135">
            <v>0</v>
          </cell>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v>0</v>
          </cell>
          <cell r="Z136">
            <v>0</v>
          </cell>
          <cell r="AA136">
            <v>0</v>
          </cell>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v>0</v>
          </cell>
          <cell r="Z137">
            <v>0</v>
          </cell>
          <cell r="AA137">
            <v>0</v>
          </cell>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v>0</v>
          </cell>
          <cell r="AA149">
            <v>0</v>
          </cell>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v>0</v>
          </cell>
          <cell r="AA150">
            <v>0</v>
          </cell>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v>0</v>
          </cell>
          <cell r="AA151">
            <v>0</v>
          </cell>
        </row>
        <row r="152">
          <cell r="N152" t="str">
            <v>ChlrEngDrvSpdLtEqlMinFIRRatio_fQRatio</v>
          </cell>
          <cell r="O152" t="str">
            <v>Cubic</v>
          </cell>
          <cell r="P152" t="str">
            <v>FIRRatio</v>
          </cell>
          <cell r="Q152" t="str">
            <v>QRatio</v>
          </cell>
          <cell r="V152">
            <v>0.38019999999999998</v>
          </cell>
          <cell r="W152">
            <v>2.3609</v>
          </cell>
          <cell r="X152">
            <v>0</v>
          </cell>
          <cell r="Y152">
            <v>0</v>
          </cell>
          <cell r="Z152">
            <v>0</v>
          </cell>
          <cell r="AA152">
            <v>0</v>
          </cell>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v>0</v>
          </cell>
          <cell r="AA153">
            <v>0</v>
          </cell>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v>0</v>
          </cell>
          <cell r="AA154">
            <v>0</v>
          </cell>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v>0</v>
          </cell>
          <cell r="Z157">
            <v>0</v>
          </cell>
          <cell r="AA157">
            <v>0</v>
          </cell>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v>0</v>
          </cell>
          <cell r="Z158">
            <v>0</v>
          </cell>
          <cell r="AA158">
            <v>0</v>
          </cell>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v>0</v>
          </cell>
          <cell r="Q165">
            <v>0</v>
          </cell>
          <cell r="R165">
            <v>0</v>
          </cell>
          <cell r="S165">
            <v>0</v>
          </cell>
          <cell r="T165">
            <v>0</v>
          </cell>
          <cell r="U165">
            <v>0</v>
          </cell>
          <cell r="V165" t="str">
            <v>See ACM for independents/dependents</v>
          </cell>
          <cell r="W165">
            <v>0</v>
          </cell>
          <cell r="X165">
            <v>0</v>
          </cell>
          <cell r="Y165">
            <v>0</v>
          </cell>
          <cell r="Z165">
            <v>0</v>
          </cell>
          <cell r="AA165">
            <v>0</v>
          </cell>
          <cell r="AB165">
            <v>0</v>
          </cell>
          <cell r="AC165">
            <v>0</v>
          </cell>
          <cell r="AD165">
            <v>0</v>
          </cell>
          <cell r="AE165">
            <v>0</v>
          </cell>
        </row>
        <row r="166">
          <cell r="N166" t="str">
            <v>HtRejVSDFanPwrRatio_fQRatio</v>
          </cell>
          <cell r="O166" t="str">
            <v>Cubic</v>
          </cell>
          <cell r="P166" t="str">
            <v>PwrRatio</v>
          </cell>
          <cell r="Q166" t="str">
            <v>QRatio</v>
          </cell>
          <cell r="R166">
            <v>0</v>
          </cell>
          <cell r="S166">
            <v>0</v>
          </cell>
          <cell r="T166">
            <v>0</v>
          </cell>
          <cell r="U166">
            <v>0</v>
          </cell>
          <cell r="V166">
            <v>0.33162901</v>
          </cell>
          <cell r="W166">
            <v>-0.88567609000000003</v>
          </cell>
          <cell r="X166">
            <v>0.60556507000000004</v>
          </cell>
          <cell r="Y166">
            <v>0.9484823</v>
          </cell>
          <cell r="Z166">
            <v>0</v>
          </cell>
          <cell r="AA166">
            <v>0</v>
          </cell>
          <cell r="AB166">
            <v>0</v>
          </cell>
          <cell r="AC166">
            <v>0</v>
          </cell>
          <cell r="AD166">
            <v>0</v>
          </cell>
          <cell r="AE166">
            <v>0</v>
          </cell>
        </row>
        <row r="167">
          <cell r="N167" t="str">
            <v>-</v>
          </cell>
          <cell r="O167">
            <v>0</v>
          </cell>
          <cell r="Q167">
            <v>0</v>
          </cell>
          <cell r="R167">
            <v>0</v>
          </cell>
          <cell r="S167">
            <v>0</v>
          </cell>
          <cell r="T167">
            <v>0</v>
          </cell>
          <cell r="U167">
            <v>0</v>
          </cell>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v>0</v>
          </cell>
          <cell r="Q172">
            <v>0</v>
          </cell>
          <cell r="R172">
            <v>0</v>
          </cell>
          <cell r="S172">
            <v>0</v>
          </cell>
          <cell r="T172">
            <v>0</v>
          </cell>
          <cell r="U172">
            <v>0</v>
          </cell>
        </row>
        <row r="173">
          <cell r="N173" t="str">
            <v>WtHtrStorFIRRatio_fQRatio</v>
          </cell>
          <cell r="O173" t="str">
            <v>Quadratic</v>
          </cell>
          <cell r="P173" t="str">
            <v>FIRRatio</v>
          </cell>
          <cell r="Q173" t="str">
            <v>QRatio</v>
          </cell>
          <cell r="V173">
            <v>2.1826000000000002E-2</v>
          </cell>
          <cell r="W173">
            <v>0.97763</v>
          </cell>
          <cell r="X173">
            <v>5.4299999999999997E-4</v>
          </cell>
          <cell r="Y173">
            <v>0</v>
          </cell>
          <cell r="Z173">
            <v>0</v>
          </cell>
          <cell r="AA173">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I1021"/>
  <sheetViews>
    <sheetView showGridLines="0" zoomScale="90" zoomScaleNormal="90" workbookViewId="0">
      <pane xSplit="1" ySplit="2" topLeftCell="B92" activePane="bottomRight" state="frozenSplit"/>
      <selection pane="topRight" activeCell="K1" sqref="K1"/>
      <selection pane="bottomLeft" activeCell="A121" sqref="A121"/>
      <selection pane="bottomRight" activeCell="D98" sqref="D98"/>
    </sheetView>
  </sheetViews>
  <sheetFormatPr defaultColWidth="9.140625" defaultRowHeight="15" x14ac:dyDescent="0.25"/>
  <cols>
    <col min="1" max="1" width="39.140625" style="3" customWidth="1"/>
    <col min="2" max="3" width="39.140625" style="58" customWidth="1"/>
    <col min="4" max="4" width="38.7109375" style="682" customWidth="1"/>
    <col min="5" max="5" width="38.7109375" style="58" customWidth="1"/>
    <col min="6" max="6" width="38.7109375" style="58" hidden="1" customWidth="1"/>
    <col min="7" max="7" width="38.7109375" style="58" customWidth="1"/>
    <col min="8" max="8" width="38.7109375" style="1" customWidth="1"/>
    <col min="9" max="9" width="38.7109375" style="58" customWidth="1"/>
    <col min="10" max="16384" width="9.140625" style="1"/>
  </cols>
  <sheetData>
    <row r="1" spans="1:9" hidden="1" x14ac:dyDescent="0.25">
      <c r="A1" s="14" t="s">
        <v>1</v>
      </c>
      <c r="B1" s="14" t="s">
        <v>0</v>
      </c>
      <c r="C1" s="15" t="s">
        <v>2</v>
      </c>
      <c r="D1" s="681" t="s">
        <v>3</v>
      </c>
      <c r="E1" s="15" t="s">
        <v>4</v>
      </c>
      <c r="F1" s="15" t="s">
        <v>4</v>
      </c>
      <c r="I1" s="15" t="s">
        <v>5</v>
      </c>
    </row>
    <row r="2" spans="1:9" s="296" customFormat="1" ht="12.75" x14ac:dyDescent="0.2">
      <c r="A2" s="258" t="s">
        <v>6</v>
      </c>
      <c r="B2" s="259" t="s">
        <v>1342</v>
      </c>
      <c r="C2" s="260" t="s">
        <v>1203</v>
      </c>
      <c r="D2" s="710" t="s">
        <v>1204</v>
      </c>
      <c r="E2" s="258" t="s">
        <v>1205</v>
      </c>
      <c r="F2" s="258" t="s">
        <v>793</v>
      </c>
      <c r="G2" s="297" t="s">
        <v>1206</v>
      </c>
      <c r="H2" s="298" t="s">
        <v>1207</v>
      </c>
      <c r="I2" s="258" t="s">
        <v>1208</v>
      </c>
    </row>
    <row r="3" spans="1:9" s="337" customFormat="1" ht="12.75" x14ac:dyDescent="0.2">
      <c r="A3" s="15" t="s">
        <v>7</v>
      </c>
      <c r="B3" s="6" t="s">
        <v>8</v>
      </c>
      <c r="C3" s="16" t="s">
        <v>8</v>
      </c>
      <c r="D3" s="711" t="s">
        <v>8</v>
      </c>
      <c r="E3" s="16" t="s">
        <v>8</v>
      </c>
      <c r="F3" s="791" t="s">
        <v>794</v>
      </c>
      <c r="G3" s="16" t="s">
        <v>8</v>
      </c>
      <c r="H3" s="16" t="s">
        <v>8</v>
      </c>
      <c r="I3" s="16" t="s">
        <v>8</v>
      </c>
    </row>
    <row r="4" spans="1:9" s="337" customFormat="1" ht="14.25" customHeight="1" x14ac:dyDescent="0.2">
      <c r="A4" s="15" t="s">
        <v>9</v>
      </c>
      <c r="B4" s="10" t="s">
        <v>481</v>
      </c>
      <c r="C4" s="10" t="s">
        <v>481</v>
      </c>
      <c r="D4" s="712" t="s">
        <v>553</v>
      </c>
      <c r="E4" s="10" t="s">
        <v>639</v>
      </c>
      <c r="F4" s="792"/>
      <c r="G4" s="10" t="s">
        <v>481</v>
      </c>
      <c r="H4" s="10" t="s">
        <v>481</v>
      </c>
      <c r="I4" s="10" t="s">
        <v>481</v>
      </c>
    </row>
    <row r="5" spans="1:9" s="337" customFormat="1" ht="12.75" x14ac:dyDescent="0.2">
      <c r="A5" s="15" t="s">
        <v>10</v>
      </c>
      <c r="B5" s="6" t="s">
        <v>11</v>
      </c>
      <c r="C5" s="16" t="s">
        <v>11</v>
      </c>
      <c r="D5" s="711" t="s">
        <v>11</v>
      </c>
      <c r="E5" s="16" t="s">
        <v>11</v>
      </c>
      <c r="F5" s="792"/>
      <c r="G5" s="16" t="s">
        <v>11</v>
      </c>
      <c r="H5" s="791" t="s">
        <v>643</v>
      </c>
      <c r="I5" s="791" t="s">
        <v>643</v>
      </c>
    </row>
    <row r="6" spans="1:9" s="337" customFormat="1" ht="18" customHeight="1" x14ac:dyDescent="0.2">
      <c r="A6" s="17" t="s">
        <v>12</v>
      </c>
      <c r="B6" s="18" t="s">
        <v>13</v>
      </c>
      <c r="C6" s="19" t="s">
        <v>14</v>
      </c>
      <c r="D6" s="473" t="s">
        <v>15</v>
      </c>
      <c r="E6" s="15" t="s">
        <v>16</v>
      </c>
      <c r="F6" s="792"/>
      <c r="G6" s="20" t="s">
        <v>357</v>
      </c>
      <c r="H6" s="792"/>
      <c r="I6" s="792"/>
    </row>
    <row r="7" spans="1:9" s="337" customFormat="1" ht="87" customHeight="1" x14ac:dyDescent="0.2">
      <c r="A7" s="21" t="s">
        <v>17</v>
      </c>
      <c r="B7" s="22"/>
      <c r="C7" s="15"/>
      <c r="D7" s="20"/>
      <c r="E7" s="15"/>
      <c r="F7" s="792"/>
      <c r="G7" s="15"/>
      <c r="H7" s="792"/>
      <c r="I7" s="792"/>
    </row>
    <row r="8" spans="1:9" s="337" customFormat="1" ht="12.75" x14ac:dyDescent="0.2">
      <c r="A8" s="21" t="s">
        <v>18</v>
      </c>
      <c r="B8" s="21">
        <v>1.5</v>
      </c>
      <c r="C8" s="15">
        <v>1.5</v>
      </c>
      <c r="D8" s="20">
        <v>1.5</v>
      </c>
      <c r="E8" s="15">
        <v>1.28</v>
      </c>
      <c r="F8" s="792"/>
      <c r="G8" s="20">
        <v>4</v>
      </c>
      <c r="H8" s="792"/>
      <c r="I8" s="792"/>
    </row>
    <row r="9" spans="1:9" s="337" customFormat="1" ht="12.75" x14ac:dyDescent="0.2">
      <c r="A9" s="21" t="s">
        <v>19</v>
      </c>
      <c r="B9" s="21">
        <v>1</v>
      </c>
      <c r="C9" s="15">
        <v>3</v>
      </c>
      <c r="D9" s="20" t="s">
        <v>1163</v>
      </c>
      <c r="E9" s="15">
        <v>1</v>
      </c>
      <c r="F9" s="792"/>
      <c r="G9" s="20">
        <v>1</v>
      </c>
      <c r="H9" s="792"/>
      <c r="I9" s="792"/>
    </row>
    <row r="10" spans="1:9" s="3" customFormat="1" ht="64.5" customHeight="1" x14ac:dyDescent="0.2">
      <c r="A10" s="21" t="s">
        <v>20</v>
      </c>
      <c r="B10" s="23" t="s">
        <v>21</v>
      </c>
      <c r="C10" s="6" t="s">
        <v>22</v>
      </c>
      <c r="D10" s="473" t="s">
        <v>23</v>
      </c>
      <c r="E10" s="6" t="s">
        <v>24</v>
      </c>
      <c r="F10" s="792"/>
      <c r="G10" s="6" t="s">
        <v>358</v>
      </c>
      <c r="H10" s="792"/>
      <c r="I10" s="792"/>
    </row>
    <row r="11" spans="1:9" s="58" customFormat="1" ht="29.25" customHeight="1" x14ac:dyDescent="0.25">
      <c r="A11" s="24" t="s">
        <v>25</v>
      </c>
      <c r="B11" s="24" t="s">
        <v>26</v>
      </c>
      <c r="C11" s="24" t="s">
        <v>26</v>
      </c>
      <c r="D11" s="21" t="s">
        <v>26</v>
      </c>
      <c r="E11" s="6" t="s">
        <v>27</v>
      </c>
      <c r="F11" s="792"/>
      <c r="G11" s="6" t="s">
        <v>359</v>
      </c>
      <c r="H11" s="792"/>
      <c r="I11" s="792"/>
    </row>
    <row r="12" spans="1:9" s="337" customFormat="1" ht="12.75" x14ac:dyDescent="0.2">
      <c r="A12" s="21" t="s">
        <v>28</v>
      </c>
      <c r="B12" s="21" t="s">
        <v>29</v>
      </c>
      <c r="C12" s="15" t="s">
        <v>29</v>
      </c>
      <c r="D12" s="20" t="s">
        <v>29</v>
      </c>
      <c r="E12" s="15" t="s">
        <v>29</v>
      </c>
      <c r="F12" s="792"/>
      <c r="G12" s="15" t="s">
        <v>29</v>
      </c>
      <c r="H12" s="792"/>
      <c r="I12" s="792"/>
    </row>
    <row r="13" spans="1:9" s="337" customFormat="1" ht="12.75" x14ac:dyDescent="0.2">
      <c r="A13" s="21" t="s">
        <v>30</v>
      </c>
      <c r="B13" s="21" t="s">
        <v>31</v>
      </c>
      <c r="C13" s="15" t="s">
        <v>31</v>
      </c>
      <c r="D13" s="20" t="s">
        <v>31</v>
      </c>
      <c r="E13" s="15" t="s">
        <v>31</v>
      </c>
      <c r="F13" s="792"/>
      <c r="G13" s="15" t="s">
        <v>31</v>
      </c>
      <c r="H13" s="792"/>
      <c r="I13" s="792"/>
    </row>
    <row r="14" spans="1:9" s="337" customFormat="1" ht="117.75" customHeight="1" x14ac:dyDescent="0.2">
      <c r="A14" s="798" t="s">
        <v>32</v>
      </c>
      <c r="B14" s="24" t="s">
        <v>33</v>
      </c>
      <c r="C14" s="6" t="s">
        <v>34</v>
      </c>
      <c r="D14" s="473" t="s">
        <v>35</v>
      </c>
      <c r="E14" s="335" t="s">
        <v>633</v>
      </c>
      <c r="F14" s="792"/>
      <c r="G14" s="335" t="s">
        <v>799</v>
      </c>
      <c r="H14" s="792"/>
      <c r="I14" s="792"/>
    </row>
    <row r="15" spans="1:9" s="337" customFormat="1" ht="63.75" customHeight="1" x14ac:dyDescent="0.2">
      <c r="A15" s="799"/>
      <c r="B15" s="24"/>
      <c r="C15" s="15"/>
      <c r="D15" s="20"/>
      <c r="E15" s="15"/>
      <c r="F15" s="792"/>
      <c r="G15" s="15"/>
      <c r="H15" s="792"/>
      <c r="I15" s="792"/>
    </row>
    <row r="16" spans="1:9" s="337" customFormat="1" ht="15" customHeight="1" x14ac:dyDescent="0.2">
      <c r="A16" s="25" t="s">
        <v>36</v>
      </c>
      <c r="B16" s="25">
        <v>10</v>
      </c>
      <c r="C16" s="15">
        <v>13</v>
      </c>
      <c r="D16" s="20" t="s">
        <v>1231</v>
      </c>
      <c r="E16" s="15">
        <v>20</v>
      </c>
      <c r="F16" s="792"/>
      <c r="G16" s="15">
        <v>17</v>
      </c>
      <c r="H16" s="792"/>
      <c r="I16" s="792"/>
    </row>
    <row r="17" spans="1:9" s="433" customFormat="1" ht="25.5" x14ac:dyDescent="0.25">
      <c r="A17" s="26" t="s">
        <v>38</v>
      </c>
      <c r="B17" s="25">
        <v>10</v>
      </c>
      <c r="C17" s="6" t="s">
        <v>39</v>
      </c>
      <c r="D17" s="20">
        <v>9</v>
      </c>
      <c r="E17" s="6" t="s">
        <v>640</v>
      </c>
      <c r="F17" s="792"/>
      <c r="G17" s="15">
        <v>17</v>
      </c>
      <c r="H17" s="792"/>
      <c r="I17" s="792"/>
    </row>
    <row r="18" spans="1:9" s="322" customFormat="1" ht="42" customHeight="1" x14ac:dyDescent="0.25">
      <c r="A18" s="26" t="s">
        <v>40</v>
      </c>
      <c r="B18" s="21" t="s">
        <v>41</v>
      </c>
      <c r="C18" s="6" t="s">
        <v>42</v>
      </c>
      <c r="D18" s="20" t="s">
        <v>43</v>
      </c>
      <c r="E18" s="6" t="s">
        <v>607</v>
      </c>
      <c r="F18" s="792"/>
      <c r="G18" s="6" t="s">
        <v>360</v>
      </c>
      <c r="H18" s="792"/>
      <c r="I18" s="792"/>
    </row>
    <row r="19" spans="1:9" s="337" customFormat="1" ht="12.75" x14ac:dyDescent="0.2">
      <c r="A19" s="28" t="s">
        <v>44</v>
      </c>
      <c r="B19" s="28"/>
      <c r="C19" s="14"/>
      <c r="D19" s="713"/>
      <c r="E19" s="14"/>
      <c r="F19" s="792"/>
      <c r="G19" s="14"/>
      <c r="H19" s="792"/>
      <c r="I19" s="792"/>
    </row>
    <row r="20" spans="1:9" s="337" customFormat="1" ht="19.5" customHeight="1" x14ac:dyDescent="0.2">
      <c r="A20" s="29" t="s">
        <v>45</v>
      </c>
      <c r="B20" s="29" t="s">
        <v>46</v>
      </c>
      <c r="C20" s="5" t="s">
        <v>983</v>
      </c>
      <c r="D20" s="454" t="s">
        <v>983</v>
      </c>
      <c r="E20" s="5" t="s">
        <v>983</v>
      </c>
      <c r="F20" s="792"/>
      <c r="G20" s="5" t="s">
        <v>983</v>
      </c>
      <c r="H20" s="792"/>
      <c r="I20" s="792"/>
    </row>
    <row r="21" spans="1:9" s="337" customFormat="1" ht="21" customHeight="1" x14ac:dyDescent="0.2">
      <c r="A21" s="29" t="s">
        <v>554</v>
      </c>
      <c r="B21" s="299" t="s">
        <v>565</v>
      </c>
      <c r="C21" s="301" t="s">
        <v>995</v>
      </c>
      <c r="D21" s="301" t="s">
        <v>995</v>
      </c>
      <c r="E21" s="301" t="s">
        <v>995</v>
      </c>
      <c r="F21" s="792"/>
      <c r="G21" s="301" t="s">
        <v>995</v>
      </c>
      <c r="H21" s="792"/>
      <c r="I21" s="792"/>
    </row>
    <row r="22" spans="1:9" s="337" customFormat="1" ht="21" customHeight="1" x14ac:dyDescent="0.2">
      <c r="A22" s="29"/>
      <c r="B22" s="299"/>
      <c r="C22" s="301"/>
      <c r="D22" s="301" t="s">
        <v>1229</v>
      </c>
      <c r="E22" s="301"/>
      <c r="F22" s="792"/>
      <c r="G22" s="301"/>
      <c r="H22" s="792"/>
      <c r="I22" s="792"/>
    </row>
    <row r="23" spans="1:9" s="337" customFormat="1" ht="34.5" customHeight="1" x14ac:dyDescent="0.2">
      <c r="A23" s="30" t="s">
        <v>47</v>
      </c>
      <c r="B23" s="303" t="s">
        <v>564</v>
      </c>
      <c r="C23" s="5">
        <v>5.2999999999999999E-2</v>
      </c>
      <c r="D23" s="714">
        <v>5.2999999999999999E-2</v>
      </c>
      <c r="E23" s="5">
        <v>5.2999999999999999E-2</v>
      </c>
      <c r="F23" s="792"/>
      <c r="G23" s="58">
        <v>5.2999999999999999E-2</v>
      </c>
      <c r="H23" s="792"/>
      <c r="I23" s="792"/>
    </row>
    <row r="24" spans="1:9" s="337" customFormat="1" ht="15" hidden="1" customHeight="1" x14ac:dyDescent="0.2">
      <c r="A24" s="30" t="s">
        <v>48</v>
      </c>
      <c r="B24" s="5" t="s">
        <v>49</v>
      </c>
      <c r="C24" s="5" t="s">
        <v>49</v>
      </c>
      <c r="D24" s="454" t="s">
        <v>49</v>
      </c>
      <c r="E24" s="5" t="s">
        <v>49</v>
      </c>
      <c r="F24" s="5" t="s">
        <v>49</v>
      </c>
      <c r="G24" s="402"/>
      <c r="H24" s="792"/>
      <c r="I24" s="792"/>
    </row>
    <row r="25" spans="1:9" s="337" customFormat="1" ht="15" hidden="1" customHeight="1" x14ac:dyDescent="0.2">
      <c r="A25" s="31" t="s">
        <v>50</v>
      </c>
      <c r="B25" s="4" t="s">
        <v>51</v>
      </c>
      <c r="C25" s="4" t="s">
        <v>51</v>
      </c>
      <c r="D25" s="715" t="s">
        <v>51</v>
      </c>
      <c r="E25" s="4" t="s">
        <v>51</v>
      </c>
      <c r="F25" s="4" t="s">
        <v>51</v>
      </c>
      <c r="G25" s="402"/>
      <c r="H25" s="792"/>
      <c r="I25" s="792"/>
    </row>
    <row r="26" spans="1:9" s="337" customFormat="1" ht="12.75" x14ac:dyDescent="0.2">
      <c r="A26" s="32" t="s">
        <v>52</v>
      </c>
      <c r="B26" s="763"/>
      <c r="C26" s="32"/>
      <c r="D26" s="32"/>
      <c r="E26" s="32"/>
      <c r="F26" s="32"/>
      <c r="G26" s="32"/>
      <c r="H26" s="792"/>
      <c r="I26" s="792"/>
    </row>
    <row r="27" spans="1:9" s="337" customFormat="1" ht="51" x14ac:dyDescent="0.2">
      <c r="A27" s="29" t="s">
        <v>45</v>
      </c>
      <c r="B27" s="761" t="s">
        <v>53</v>
      </c>
      <c r="C27" s="29" t="s">
        <v>984</v>
      </c>
      <c r="D27" s="29" t="s">
        <v>984</v>
      </c>
      <c r="E27" s="29" t="s">
        <v>984</v>
      </c>
      <c r="F27" s="29" t="s">
        <v>998</v>
      </c>
      <c r="G27" s="29" t="s">
        <v>984</v>
      </c>
      <c r="H27" s="792"/>
      <c r="I27" s="792"/>
    </row>
    <row r="28" spans="1:9" s="337" customFormat="1" ht="20.25" customHeight="1" x14ac:dyDescent="0.25">
      <c r="A28" s="29" t="s">
        <v>554</v>
      </c>
      <c r="B28" s="758" t="s">
        <v>1336</v>
      </c>
      <c r="C28" s="301" t="s">
        <v>999</v>
      </c>
      <c r="D28" s="301" t="s">
        <v>999</v>
      </c>
      <c r="E28" s="302" t="s">
        <v>1209</v>
      </c>
      <c r="F28" s="301" t="s">
        <v>798</v>
      </c>
      <c r="G28" s="301" t="s">
        <v>999</v>
      </c>
      <c r="H28" s="792"/>
      <c r="I28" s="792"/>
    </row>
    <row r="29" spans="1:9" s="337" customFormat="1" ht="38.25" customHeight="1" x14ac:dyDescent="0.2">
      <c r="A29" s="29" t="s">
        <v>54</v>
      </c>
      <c r="B29" s="773" t="s">
        <v>1337</v>
      </c>
      <c r="C29" s="5">
        <v>6.5000000000000002E-2</v>
      </c>
      <c r="D29" s="454">
        <v>6.5000000000000002E-2</v>
      </c>
      <c r="E29" s="5">
        <v>6.3E-2</v>
      </c>
      <c r="F29" s="301" t="s">
        <v>798</v>
      </c>
      <c r="G29" s="58">
        <v>6.5000000000000002E-2</v>
      </c>
      <c r="H29" s="792"/>
      <c r="I29" s="792"/>
    </row>
    <row r="30" spans="1:9" s="337" customFormat="1" ht="38.25" customHeight="1" x14ac:dyDescent="0.2">
      <c r="A30" s="29" t="s">
        <v>1138</v>
      </c>
      <c r="B30" s="772" t="s">
        <v>1338</v>
      </c>
      <c r="C30" s="472" t="s">
        <v>1137</v>
      </c>
      <c r="D30" s="472" t="s">
        <v>1137</v>
      </c>
      <c r="E30" s="472" t="s">
        <v>1137</v>
      </c>
      <c r="F30" s="301"/>
      <c r="G30" s="472" t="s">
        <v>1137</v>
      </c>
      <c r="H30" s="792"/>
      <c r="I30" s="792"/>
    </row>
    <row r="31" spans="1:9" s="337" customFormat="1" ht="16.5" customHeight="1" x14ac:dyDescent="0.2">
      <c r="A31" s="29" t="s">
        <v>48</v>
      </c>
      <c r="B31" s="765" t="s">
        <v>49</v>
      </c>
      <c r="C31" s="34" t="s">
        <v>49</v>
      </c>
      <c r="D31" s="29" t="s">
        <v>49</v>
      </c>
      <c r="E31" s="34" t="s">
        <v>49</v>
      </c>
      <c r="F31" s="34" t="s">
        <v>49</v>
      </c>
      <c r="G31" s="34" t="s">
        <v>49</v>
      </c>
      <c r="H31" s="792"/>
      <c r="I31" s="792"/>
    </row>
    <row r="32" spans="1:9" s="337" customFormat="1" ht="28.5" customHeight="1" x14ac:dyDescent="0.2">
      <c r="A32" s="35" t="s">
        <v>50</v>
      </c>
      <c r="B32" s="766" t="s">
        <v>55</v>
      </c>
      <c r="C32" s="36" t="s">
        <v>56</v>
      </c>
      <c r="D32" s="35" t="s">
        <v>56</v>
      </c>
      <c r="E32" s="36" t="s">
        <v>56</v>
      </c>
      <c r="F32" s="36" t="s">
        <v>56</v>
      </c>
      <c r="G32" s="36" t="s">
        <v>56</v>
      </c>
      <c r="H32" s="792"/>
      <c r="I32" s="792"/>
    </row>
    <row r="33" spans="1:9" s="337" customFormat="1" ht="12.75" x14ac:dyDescent="0.2">
      <c r="A33" s="32" t="s">
        <v>57</v>
      </c>
      <c r="B33" s="277"/>
      <c r="C33" s="277"/>
      <c r="D33" s="716"/>
      <c r="E33" s="277"/>
      <c r="F33" s="793" t="s">
        <v>794</v>
      </c>
      <c r="G33" s="277"/>
      <c r="H33" s="792"/>
      <c r="I33" s="792"/>
    </row>
    <row r="34" spans="1:9" s="337" customFormat="1" ht="31.5" customHeight="1" x14ac:dyDescent="0.2">
      <c r="A34" s="29" t="s">
        <v>48</v>
      </c>
      <c r="B34" s="34" t="s">
        <v>58</v>
      </c>
      <c r="C34" s="34" t="s">
        <v>58</v>
      </c>
      <c r="D34" s="29" t="s">
        <v>58</v>
      </c>
      <c r="E34" s="34" t="s">
        <v>58</v>
      </c>
      <c r="F34" s="794"/>
      <c r="G34" s="34" t="s">
        <v>58</v>
      </c>
      <c r="H34" s="792"/>
      <c r="I34" s="792"/>
    </row>
    <row r="35" spans="1:9" s="337" customFormat="1" ht="31.5" customHeight="1" x14ac:dyDescent="0.2">
      <c r="A35" s="29" t="s">
        <v>59</v>
      </c>
      <c r="B35" s="29" t="s">
        <v>566</v>
      </c>
      <c r="C35" s="29" t="s">
        <v>566</v>
      </c>
      <c r="D35" s="29" t="s">
        <v>566</v>
      </c>
      <c r="E35" s="29" t="s">
        <v>566</v>
      </c>
      <c r="F35" s="794"/>
      <c r="G35" s="29" t="s">
        <v>566</v>
      </c>
      <c r="H35" s="792"/>
      <c r="I35" s="792"/>
    </row>
    <row r="36" spans="1:9" s="322" customFormat="1" x14ac:dyDescent="0.25">
      <c r="A36" s="47" t="s">
        <v>60</v>
      </c>
      <c r="B36" s="314">
        <v>0.36</v>
      </c>
      <c r="C36" s="314">
        <v>0.36</v>
      </c>
      <c r="D36" s="314">
        <v>0.36</v>
      </c>
      <c r="E36" s="314">
        <v>0.36</v>
      </c>
      <c r="F36" s="794"/>
      <c r="G36" s="314">
        <v>0.36</v>
      </c>
      <c r="H36" s="792"/>
      <c r="I36" s="792"/>
    </row>
    <row r="37" spans="1:9" s="337" customFormat="1" ht="12.75" x14ac:dyDescent="0.2">
      <c r="A37" s="29" t="s">
        <v>64</v>
      </c>
      <c r="B37" s="33">
        <v>0.25</v>
      </c>
      <c r="C37" s="33">
        <v>0.25</v>
      </c>
      <c r="D37" s="33">
        <v>0.25</v>
      </c>
      <c r="E37" s="33">
        <v>0.25</v>
      </c>
      <c r="F37" s="794"/>
      <c r="G37" s="33">
        <v>0.25</v>
      </c>
      <c r="H37" s="792"/>
      <c r="I37" s="792"/>
    </row>
    <row r="38" spans="1:9" s="337" customFormat="1" ht="12.75" x14ac:dyDescent="0.2">
      <c r="A38" s="29" t="s">
        <v>61</v>
      </c>
      <c r="B38" s="33">
        <v>0.42</v>
      </c>
      <c r="C38" s="33">
        <v>0.42</v>
      </c>
      <c r="D38" s="33">
        <v>0.42</v>
      </c>
      <c r="E38" s="33">
        <v>0.42</v>
      </c>
      <c r="F38" s="794"/>
      <c r="G38" s="33">
        <v>0.42</v>
      </c>
      <c r="H38" s="792"/>
      <c r="I38" s="792"/>
    </row>
    <row r="39" spans="1:9" s="337" customFormat="1" ht="12.75" x14ac:dyDescent="0.2">
      <c r="A39" s="35" t="s">
        <v>62</v>
      </c>
      <c r="B39" s="37">
        <v>0</v>
      </c>
      <c r="C39" s="37">
        <v>0</v>
      </c>
      <c r="D39" s="44">
        <v>0</v>
      </c>
      <c r="E39" s="37">
        <v>0</v>
      </c>
      <c r="F39" s="794"/>
      <c r="G39" s="37">
        <v>0</v>
      </c>
      <c r="H39" s="792"/>
      <c r="I39" s="792"/>
    </row>
    <row r="40" spans="1:9" s="337" customFormat="1" ht="12.75" x14ac:dyDescent="0.2">
      <c r="A40" s="38" t="s">
        <v>63</v>
      </c>
      <c r="B40" s="800" t="s">
        <v>37</v>
      </c>
      <c r="C40" s="800" t="s">
        <v>37</v>
      </c>
      <c r="D40" s="803" t="s">
        <v>37</v>
      </c>
      <c r="E40" s="213"/>
      <c r="F40" s="794"/>
      <c r="G40" s="520"/>
      <c r="H40" s="792"/>
      <c r="I40" s="792"/>
    </row>
    <row r="41" spans="1:9" s="337" customFormat="1" ht="28.5" customHeight="1" x14ac:dyDescent="0.25">
      <c r="A41" s="29" t="s">
        <v>48</v>
      </c>
      <c r="B41" s="801"/>
      <c r="C41" s="801"/>
      <c r="D41" s="804"/>
      <c r="E41" s="308" t="s">
        <v>1223</v>
      </c>
      <c r="F41" s="794"/>
      <c r="G41" s="528" t="s">
        <v>1001</v>
      </c>
      <c r="H41" s="792"/>
      <c r="I41" s="792"/>
    </row>
    <row r="42" spans="1:9" s="337" customFormat="1" ht="25.5" x14ac:dyDescent="0.2">
      <c r="A42" s="29" t="s">
        <v>59</v>
      </c>
      <c r="B42" s="801"/>
      <c r="C42" s="801"/>
      <c r="D42" s="804"/>
      <c r="E42" s="29" t="s">
        <v>567</v>
      </c>
      <c r="F42" s="794"/>
      <c r="G42" s="29" t="s">
        <v>567</v>
      </c>
      <c r="H42" s="792"/>
      <c r="I42" s="792"/>
    </row>
    <row r="43" spans="1:9" s="337" customFormat="1" x14ac:dyDescent="0.2">
      <c r="A43" s="39" t="s">
        <v>60</v>
      </c>
      <c r="B43" s="801"/>
      <c r="C43" s="801"/>
      <c r="D43" s="804"/>
      <c r="E43" s="233">
        <v>0.57999999999999996</v>
      </c>
      <c r="F43" s="794"/>
      <c r="G43" s="233">
        <v>0.57999999999999996</v>
      </c>
      <c r="H43" s="792"/>
      <c r="I43" s="792"/>
    </row>
    <row r="44" spans="1:9" s="337" customFormat="1" ht="12.75" x14ac:dyDescent="0.2">
      <c r="A44" s="39" t="s">
        <v>64</v>
      </c>
      <c r="B44" s="801"/>
      <c r="C44" s="801"/>
      <c r="D44" s="804"/>
      <c r="E44" s="33">
        <v>0.25</v>
      </c>
      <c r="F44" s="794"/>
      <c r="G44" s="33">
        <v>0.25</v>
      </c>
      <c r="H44" s="792"/>
      <c r="I44" s="792"/>
    </row>
    <row r="45" spans="1:9" s="337" customFormat="1" ht="12.75" x14ac:dyDescent="0.2">
      <c r="A45" s="39" t="s">
        <v>61</v>
      </c>
      <c r="B45" s="802"/>
      <c r="C45" s="802"/>
      <c r="D45" s="805"/>
      <c r="E45" s="33">
        <v>0.49</v>
      </c>
      <c r="F45" s="794"/>
      <c r="G45" s="33">
        <v>0.49</v>
      </c>
      <c r="H45" s="792"/>
      <c r="I45" s="792"/>
    </row>
    <row r="46" spans="1:9" s="337" customFormat="1" ht="12.75" x14ac:dyDescent="0.2">
      <c r="A46" s="32" t="s">
        <v>65</v>
      </c>
      <c r="B46" s="28"/>
      <c r="C46" s="28"/>
      <c r="D46" s="32"/>
      <c r="E46" s="28"/>
      <c r="F46" s="794"/>
      <c r="G46" s="28"/>
      <c r="H46" s="792"/>
      <c r="I46" s="792"/>
    </row>
    <row r="47" spans="1:9" s="337" customFormat="1" ht="25.5" x14ac:dyDescent="0.2">
      <c r="A47" s="29" t="s">
        <v>66</v>
      </c>
      <c r="B47" s="748" t="s">
        <v>1334</v>
      </c>
      <c r="C47" s="744" t="s">
        <v>1334</v>
      </c>
      <c r="D47" s="740" t="s">
        <v>1334</v>
      </c>
      <c r="E47" s="752" t="s">
        <v>1334</v>
      </c>
      <c r="F47" s="794"/>
      <c r="G47" s="756" t="s">
        <v>1334</v>
      </c>
      <c r="H47" s="792"/>
      <c r="I47" s="792"/>
    </row>
    <row r="48" spans="1:9" s="337" customFormat="1" ht="25.5" x14ac:dyDescent="0.2">
      <c r="A48" s="29" t="s">
        <v>45</v>
      </c>
      <c r="B48" s="746" t="s">
        <v>1335</v>
      </c>
      <c r="C48" s="742" t="s">
        <v>1335</v>
      </c>
      <c r="D48" s="738" t="s">
        <v>1391</v>
      </c>
      <c r="E48" s="750" t="s">
        <v>1335</v>
      </c>
      <c r="F48" s="794"/>
      <c r="G48" s="754" t="s">
        <v>1335</v>
      </c>
      <c r="H48" s="792"/>
      <c r="I48" s="792"/>
    </row>
    <row r="49" spans="1:9" s="337" customFormat="1" ht="12.75" x14ac:dyDescent="0.2">
      <c r="A49" s="29" t="s">
        <v>554</v>
      </c>
      <c r="B49" s="747" t="s">
        <v>1007</v>
      </c>
      <c r="C49" s="743" t="s">
        <v>1007</v>
      </c>
      <c r="D49" s="739" t="s">
        <v>1007</v>
      </c>
      <c r="E49" s="751" t="s">
        <v>1007</v>
      </c>
      <c r="F49" s="794"/>
      <c r="G49" s="755" t="s">
        <v>1007</v>
      </c>
      <c r="H49" s="792"/>
      <c r="I49" s="792"/>
    </row>
    <row r="50" spans="1:9" s="337" customFormat="1" ht="45" customHeight="1" x14ac:dyDescent="0.2">
      <c r="A50" s="29" t="s">
        <v>67</v>
      </c>
      <c r="B50" s="749" t="s">
        <v>1002</v>
      </c>
      <c r="C50" s="745" t="s">
        <v>1002</v>
      </c>
      <c r="D50" s="741" t="s">
        <v>1392</v>
      </c>
      <c r="E50" s="753" t="s">
        <v>1002</v>
      </c>
      <c r="F50" s="794"/>
      <c r="G50" s="757" t="s">
        <v>1002</v>
      </c>
      <c r="H50" s="792"/>
      <c r="I50" s="792"/>
    </row>
    <row r="51" spans="1:9" s="337" customFormat="1" ht="25.5" x14ac:dyDescent="0.2">
      <c r="A51" s="29" t="s">
        <v>68</v>
      </c>
      <c r="B51" s="34" t="s">
        <v>37</v>
      </c>
      <c r="C51" s="34" t="s">
        <v>37</v>
      </c>
      <c r="D51" s="299" t="s">
        <v>1230</v>
      </c>
      <c r="E51" s="34" t="s">
        <v>37</v>
      </c>
      <c r="F51" s="794"/>
      <c r="G51" s="34" t="s">
        <v>37</v>
      </c>
      <c r="H51" s="792"/>
      <c r="I51" s="792"/>
    </row>
    <row r="52" spans="1:9" s="337" customFormat="1" ht="21" customHeight="1" x14ac:dyDescent="0.2">
      <c r="A52" s="35" t="s">
        <v>48</v>
      </c>
      <c r="B52" s="35" t="s">
        <v>69</v>
      </c>
      <c r="C52" s="35" t="s">
        <v>69</v>
      </c>
      <c r="D52" s="35" t="s">
        <v>69</v>
      </c>
      <c r="E52" s="35" t="s">
        <v>69</v>
      </c>
      <c r="F52" s="795"/>
      <c r="G52" s="35" t="s">
        <v>69</v>
      </c>
      <c r="H52" s="792"/>
      <c r="I52" s="792"/>
    </row>
    <row r="53" spans="1:9" s="337" customFormat="1" ht="12.75" x14ac:dyDescent="0.2">
      <c r="A53" s="32" t="s">
        <v>610</v>
      </c>
      <c r="B53" s="32"/>
      <c r="C53" s="32"/>
      <c r="D53" s="32"/>
      <c r="E53" s="32"/>
      <c r="F53" s="32"/>
      <c r="G53" s="32"/>
      <c r="H53" s="792"/>
      <c r="I53" s="792"/>
    </row>
    <row r="54" spans="1:9" s="337" customFormat="1" ht="76.5" x14ac:dyDescent="0.2">
      <c r="A54" s="29" t="s">
        <v>70</v>
      </c>
      <c r="B54" s="34" t="s">
        <v>71</v>
      </c>
      <c r="C54" s="34" t="s">
        <v>1011</v>
      </c>
      <c r="D54" s="29" t="s">
        <v>1011</v>
      </c>
      <c r="E54" s="34" t="s">
        <v>1012</v>
      </c>
      <c r="F54" s="34" t="s">
        <v>1013</v>
      </c>
      <c r="G54" s="34" t="s">
        <v>806</v>
      </c>
      <c r="H54" s="792"/>
      <c r="I54" s="792"/>
    </row>
    <row r="55" spans="1:9" s="337" customFormat="1" ht="42" customHeight="1" x14ac:dyDescent="0.2">
      <c r="A55" s="29" t="s">
        <v>554</v>
      </c>
      <c r="B55" s="762" t="s">
        <v>1003</v>
      </c>
      <c r="C55" s="299" t="s">
        <v>1009</v>
      </c>
      <c r="D55" s="299" t="s">
        <v>1009</v>
      </c>
      <c r="E55" s="299" t="s">
        <v>1003</v>
      </c>
      <c r="F55" s="299" t="s">
        <v>1004</v>
      </c>
      <c r="G55" s="299" t="s">
        <v>1005</v>
      </c>
      <c r="H55" s="792"/>
      <c r="I55" s="792"/>
    </row>
    <row r="56" spans="1:9" s="337" customFormat="1" ht="24.75" customHeight="1" x14ac:dyDescent="0.2">
      <c r="A56" s="35" t="s">
        <v>72</v>
      </c>
      <c r="B56" s="35" t="s">
        <v>73</v>
      </c>
      <c r="C56" s="35" t="s">
        <v>73</v>
      </c>
      <c r="D56" s="35" t="s">
        <v>73</v>
      </c>
      <c r="E56" s="35" t="s">
        <v>73</v>
      </c>
      <c r="F56" s="35" t="s">
        <v>73</v>
      </c>
      <c r="G56" s="35" t="s">
        <v>73</v>
      </c>
      <c r="H56" s="792"/>
      <c r="I56" s="792"/>
    </row>
    <row r="57" spans="1:9" s="337" customFormat="1" ht="24.75" hidden="1" customHeight="1" x14ac:dyDescent="0.2">
      <c r="A57" s="41" t="s">
        <v>74</v>
      </c>
      <c r="B57" s="41" t="s">
        <v>75</v>
      </c>
      <c r="C57" s="41" t="s">
        <v>75</v>
      </c>
      <c r="D57" s="41" t="s">
        <v>75</v>
      </c>
      <c r="E57" s="41" t="s">
        <v>75</v>
      </c>
      <c r="F57" s="41" t="s">
        <v>75</v>
      </c>
      <c r="G57" s="41" t="s">
        <v>75</v>
      </c>
      <c r="H57" s="792"/>
      <c r="I57" s="792"/>
    </row>
    <row r="58" spans="1:9" s="337" customFormat="1" ht="12.75" x14ac:dyDescent="0.2">
      <c r="A58" s="32" t="s">
        <v>76</v>
      </c>
      <c r="B58" s="32"/>
      <c r="C58" s="42"/>
      <c r="D58" s="32"/>
      <c r="E58" s="32"/>
      <c r="F58" s="32"/>
      <c r="G58" s="32"/>
      <c r="H58" s="792"/>
      <c r="I58" s="792"/>
    </row>
    <row r="59" spans="1:9" s="337" customFormat="1" ht="138.75" customHeight="1" x14ac:dyDescent="0.2">
      <c r="A59" s="35" t="s">
        <v>77</v>
      </c>
      <c r="B59" s="35" t="s">
        <v>78</v>
      </c>
      <c r="C59" s="529" t="s">
        <v>1016</v>
      </c>
      <c r="D59" s="35" t="s">
        <v>1016</v>
      </c>
      <c r="E59" s="529" t="s">
        <v>1016</v>
      </c>
      <c r="F59" s="35" t="s">
        <v>802</v>
      </c>
      <c r="G59" s="529" t="s">
        <v>1016</v>
      </c>
      <c r="H59" s="808"/>
      <c r="I59" s="808"/>
    </row>
    <row r="60" spans="1:9" s="337" customFormat="1" ht="12.75" x14ac:dyDescent="0.2">
      <c r="A60" s="32" t="s">
        <v>79</v>
      </c>
      <c r="B60" s="43"/>
      <c r="C60" s="43"/>
      <c r="D60" s="717"/>
      <c r="E60" s="43"/>
      <c r="F60" s="793" t="s">
        <v>794</v>
      </c>
      <c r="G60" s="310"/>
      <c r="H60" s="310"/>
      <c r="I60" s="310"/>
    </row>
    <row r="61" spans="1:9" s="337" customFormat="1" ht="48" customHeight="1" x14ac:dyDescent="0.2">
      <c r="A61" s="29" t="s">
        <v>573</v>
      </c>
      <c r="B61" s="34" t="s">
        <v>574</v>
      </c>
      <c r="C61" s="34" t="s">
        <v>822</v>
      </c>
      <c r="D61" s="29" t="s">
        <v>823</v>
      </c>
      <c r="E61" s="34" t="s">
        <v>992</v>
      </c>
      <c r="F61" s="794"/>
      <c r="G61" s="309" t="s">
        <v>824</v>
      </c>
      <c r="H61" s="458" t="s">
        <v>825</v>
      </c>
      <c r="I61" s="409" t="s">
        <v>826</v>
      </c>
    </row>
    <row r="62" spans="1:9" s="337" customFormat="1" ht="53.25" customHeight="1" x14ac:dyDescent="0.2">
      <c r="A62" s="29" t="s">
        <v>80</v>
      </c>
      <c r="B62" s="29" t="s">
        <v>81</v>
      </c>
      <c r="C62" s="29" t="s">
        <v>81</v>
      </c>
      <c r="D62" s="29" t="s">
        <v>1393</v>
      </c>
      <c r="E62" s="29" t="s">
        <v>987</v>
      </c>
      <c r="F62" s="794"/>
      <c r="G62" s="309" t="s">
        <v>590</v>
      </c>
      <c r="H62" s="309" t="s">
        <v>592</v>
      </c>
      <c r="I62" s="309" t="s">
        <v>584</v>
      </c>
    </row>
    <row r="63" spans="1:9" s="337" customFormat="1" ht="43.5" customHeight="1" x14ac:dyDescent="0.2">
      <c r="A63" s="29" t="s">
        <v>82</v>
      </c>
      <c r="B63" s="29" t="s">
        <v>83</v>
      </c>
      <c r="C63" s="29" t="s">
        <v>83</v>
      </c>
      <c r="D63" s="29" t="s">
        <v>84</v>
      </c>
      <c r="E63" s="29" t="s">
        <v>85</v>
      </c>
      <c r="F63" s="794"/>
      <c r="G63" s="309" t="s">
        <v>591</v>
      </c>
      <c r="H63" s="309" t="s">
        <v>591</v>
      </c>
      <c r="I63" s="309" t="s">
        <v>585</v>
      </c>
    </row>
    <row r="64" spans="1:9" s="337" customFormat="1" ht="120" customHeight="1" x14ac:dyDescent="0.2">
      <c r="A64" s="35" t="s">
        <v>86</v>
      </c>
      <c r="B64" s="35" t="s">
        <v>87</v>
      </c>
      <c r="C64" s="35" t="s">
        <v>1222</v>
      </c>
      <c r="D64" s="35" t="s">
        <v>1241</v>
      </c>
      <c r="E64" s="35" t="s">
        <v>1046</v>
      </c>
      <c r="F64" s="794"/>
      <c r="G64" s="311" t="s">
        <v>669</v>
      </c>
      <c r="H64" s="311" t="s">
        <v>668</v>
      </c>
      <c r="I64" s="309" t="s">
        <v>583</v>
      </c>
    </row>
    <row r="65" spans="1:9" s="337" customFormat="1" ht="12.75" x14ac:dyDescent="0.2">
      <c r="A65" s="32" t="s">
        <v>88</v>
      </c>
      <c r="B65" s="768"/>
      <c r="C65" s="43"/>
      <c r="D65" s="717"/>
      <c r="E65" s="43"/>
      <c r="F65" s="794"/>
      <c r="G65" s="43"/>
      <c r="H65" s="43"/>
      <c r="I65" s="43"/>
    </row>
    <row r="66" spans="1:9" s="337" customFormat="1" ht="22.5" customHeight="1" x14ac:dyDescent="0.2">
      <c r="A66" s="29" t="s">
        <v>608</v>
      </c>
      <c r="B66" s="764" t="s">
        <v>1018</v>
      </c>
      <c r="C66" s="302" t="s">
        <v>1018</v>
      </c>
      <c r="D66" s="302" t="s">
        <v>1018</v>
      </c>
      <c r="E66" s="302" t="s">
        <v>1018</v>
      </c>
      <c r="F66" s="794"/>
      <c r="G66" s="302" t="s">
        <v>1018</v>
      </c>
      <c r="H66" s="302" t="s">
        <v>1018</v>
      </c>
      <c r="I66" s="302" t="s">
        <v>1018</v>
      </c>
    </row>
    <row r="67" spans="1:9" s="337" customFormat="1" ht="18.75" customHeight="1" x14ac:dyDescent="0.2">
      <c r="A67" s="35" t="s">
        <v>89</v>
      </c>
      <c r="B67" s="769" t="s">
        <v>1018</v>
      </c>
      <c r="C67" s="530" t="s">
        <v>1018</v>
      </c>
      <c r="D67" s="530" t="s">
        <v>1018</v>
      </c>
      <c r="E67" s="530" t="s">
        <v>1018</v>
      </c>
      <c r="F67" s="794"/>
      <c r="G67" s="530" t="s">
        <v>1018</v>
      </c>
      <c r="H67" s="530" t="s">
        <v>1018</v>
      </c>
      <c r="I67" s="530" t="s">
        <v>1018</v>
      </c>
    </row>
    <row r="68" spans="1:9" s="337" customFormat="1" ht="12.75" x14ac:dyDescent="0.2">
      <c r="A68" s="32" t="s">
        <v>90</v>
      </c>
      <c r="B68" s="43"/>
      <c r="C68" s="43"/>
      <c r="D68" s="717"/>
      <c r="E68" s="43"/>
      <c r="F68" s="794"/>
      <c r="G68" s="310"/>
      <c r="H68" s="310"/>
      <c r="I68" s="404"/>
    </row>
    <row r="69" spans="1:9" s="337" customFormat="1" ht="89.25" x14ac:dyDescent="0.2">
      <c r="A69" s="29" t="s">
        <v>608</v>
      </c>
      <c r="B69" s="29" t="s">
        <v>91</v>
      </c>
      <c r="C69" s="29" t="s">
        <v>1026</v>
      </c>
      <c r="D69" s="29" t="s">
        <v>1394</v>
      </c>
      <c r="E69" s="29" t="s">
        <v>1025</v>
      </c>
      <c r="F69" s="794"/>
      <c r="G69" s="409" t="s">
        <v>1027</v>
      </c>
      <c r="H69" s="409" t="s">
        <v>1027</v>
      </c>
      <c r="I69" s="309" t="s">
        <v>807</v>
      </c>
    </row>
    <row r="70" spans="1:9" s="322" customFormat="1" ht="12.75" x14ac:dyDescent="0.25">
      <c r="A70" s="317" t="s">
        <v>89</v>
      </c>
      <c r="B70" s="279">
        <v>0.82</v>
      </c>
      <c r="C70" s="332">
        <v>0.8</v>
      </c>
      <c r="D70" s="332">
        <v>0.8</v>
      </c>
      <c r="E70" s="332">
        <v>0.82</v>
      </c>
      <c r="F70" s="794"/>
      <c r="G70" s="403">
        <v>0.82</v>
      </c>
      <c r="H70" s="403">
        <v>0.8</v>
      </c>
      <c r="I70" s="403">
        <v>0.8</v>
      </c>
    </row>
    <row r="71" spans="1:9" s="337" customFormat="1" ht="12.75" x14ac:dyDescent="0.2">
      <c r="A71" s="32" t="s">
        <v>92</v>
      </c>
      <c r="B71" s="45"/>
      <c r="C71" s="45"/>
      <c r="D71" s="45"/>
      <c r="E71" s="45"/>
      <c r="F71" s="794"/>
      <c r="G71" s="310"/>
      <c r="H71" s="310"/>
      <c r="I71" s="310"/>
    </row>
    <row r="72" spans="1:9" s="59" customFormat="1" ht="28.15" customHeight="1" x14ac:dyDescent="0.25">
      <c r="A72" s="29" t="s">
        <v>93</v>
      </c>
      <c r="B72" s="33" t="s">
        <v>94</v>
      </c>
      <c r="C72" s="29" t="s">
        <v>94</v>
      </c>
      <c r="D72" s="29" t="s">
        <v>94</v>
      </c>
      <c r="E72" s="33" t="s">
        <v>94</v>
      </c>
      <c r="F72" s="794"/>
      <c r="G72" s="309" t="s">
        <v>641</v>
      </c>
      <c r="H72" s="309" t="s">
        <v>641</v>
      </c>
      <c r="I72" s="309" t="s">
        <v>641</v>
      </c>
    </row>
    <row r="73" spans="1:9" s="337" customFormat="1" ht="15" customHeight="1" x14ac:dyDescent="0.2">
      <c r="A73" s="29" t="s">
        <v>95</v>
      </c>
      <c r="B73" s="29" t="s">
        <v>96</v>
      </c>
      <c r="C73" s="761" t="s">
        <v>96</v>
      </c>
      <c r="D73" s="29" t="s">
        <v>96</v>
      </c>
      <c r="E73" s="29" t="s">
        <v>96</v>
      </c>
      <c r="F73" s="794"/>
      <c r="G73" s="341" t="s">
        <v>642</v>
      </c>
      <c r="H73" s="341" t="s">
        <v>642</v>
      </c>
      <c r="I73" s="404" t="s">
        <v>642</v>
      </c>
    </row>
    <row r="74" spans="1:9" s="59" customFormat="1" ht="90" x14ac:dyDescent="0.25">
      <c r="A74" s="29"/>
      <c r="B74" s="762" t="s">
        <v>1347</v>
      </c>
      <c r="C74" s="299" t="s">
        <v>819</v>
      </c>
      <c r="D74" s="299" t="s">
        <v>820</v>
      </c>
      <c r="E74" s="680" t="s">
        <v>1161</v>
      </c>
      <c r="F74" s="794"/>
      <c r="G74" s="299" t="s">
        <v>821</v>
      </c>
      <c r="H74" s="299" t="s">
        <v>821</v>
      </c>
      <c r="I74" s="299" t="s">
        <v>821</v>
      </c>
    </row>
    <row r="75" spans="1:9" s="337" customFormat="1" ht="25.5" x14ac:dyDescent="0.2">
      <c r="A75" s="29" t="s">
        <v>568</v>
      </c>
      <c r="B75" s="40" t="s">
        <v>1339</v>
      </c>
      <c r="C75" s="29" t="s">
        <v>1395</v>
      </c>
      <c r="D75" s="29" t="s">
        <v>1395</v>
      </c>
      <c r="E75" s="29" t="s">
        <v>1014</v>
      </c>
      <c r="F75" s="794"/>
      <c r="G75" s="309" t="s">
        <v>1017</v>
      </c>
      <c r="H75" s="309" t="s">
        <v>1017</v>
      </c>
      <c r="I75" s="309" t="s">
        <v>663</v>
      </c>
    </row>
    <row r="76" spans="1:9" s="322" customFormat="1" ht="45" customHeight="1" x14ac:dyDescent="0.25">
      <c r="A76" s="47" t="s">
        <v>555</v>
      </c>
      <c r="B76" s="47" t="s">
        <v>37</v>
      </c>
      <c r="C76" s="47" t="s">
        <v>1388</v>
      </c>
      <c r="D76" s="47" t="s">
        <v>1388</v>
      </c>
      <c r="E76" s="47" t="s">
        <v>1389</v>
      </c>
      <c r="F76" s="794"/>
      <c r="G76" s="47" t="s">
        <v>1389</v>
      </c>
      <c r="H76" s="47" t="s">
        <v>1389</v>
      </c>
      <c r="I76" s="47" t="s">
        <v>1389</v>
      </c>
    </row>
    <row r="77" spans="1:9" s="337" customFormat="1" ht="15" customHeight="1" x14ac:dyDescent="0.2">
      <c r="A77" s="29" t="s">
        <v>97</v>
      </c>
      <c r="B77" s="40" t="s">
        <v>37</v>
      </c>
      <c r="C77" s="40" t="s">
        <v>37</v>
      </c>
      <c r="D77" s="40" t="s">
        <v>98</v>
      </c>
      <c r="E77" s="40" t="s">
        <v>37</v>
      </c>
      <c r="F77" s="794"/>
      <c r="G77" s="404" t="s">
        <v>37</v>
      </c>
      <c r="H77" s="404" t="s">
        <v>37</v>
      </c>
      <c r="I77" s="454" t="s">
        <v>98</v>
      </c>
    </row>
    <row r="78" spans="1:9" s="337" customFormat="1" ht="15" customHeight="1" x14ac:dyDescent="0.2">
      <c r="A78" s="29" t="s">
        <v>581</v>
      </c>
      <c r="B78" s="40" t="s">
        <v>37</v>
      </c>
      <c r="C78" s="40" t="s">
        <v>37</v>
      </c>
      <c r="D78" s="40" t="s">
        <v>595</v>
      </c>
      <c r="E78" s="40" t="s">
        <v>37</v>
      </c>
      <c r="F78" s="794"/>
      <c r="G78" s="404" t="s">
        <v>37</v>
      </c>
      <c r="H78" s="404" t="s">
        <v>37</v>
      </c>
      <c r="I78" s="404"/>
    </row>
    <row r="79" spans="1:9" s="59" customFormat="1" ht="25.5" x14ac:dyDescent="0.25">
      <c r="A79" s="29" t="s">
        <v>575</v>
      </c>
      <c r="B79" s="29" t="s">
        <v>37</v>
      </c>
      <c r="C79" s="29" t="s">
        <v>37</v>
      </c>
      <c r="D79" s="29" t="s">
        <v>1396</v>
      </c>
      <c r="E79" s="29" t="s">
        <v>37</v>
      </c>
      <c r="F79" s="794"/>
      <c r="G79" s="309" t="s">
        <v>37</v>
      </c>
      <c r="H79" s="309" t="s">
        <v>37</v>
      </c>
      <c r="I79" s="458" t="s">
        <v>586</v>
      </c>
    </row>
    <row r="80" spans="1:9" s="59" customFormat="1" ht="15" customHeight="1" x14ac:dyDescent="0.25">
      <c r="A80" s="29" t="s">
        <v>572</v>
      </c>
      <c r="B80" s="29" t="s">
        <v>37</v>
      </c>
      <c r="C80" s="29" t="s">
        <v>37</v>
      </c>
      <c r="D80" s="29" t="s">
        <v>760</v>
      </c>
      <c r="E80" s="29" t="s">
        <v>37</v>
      </c>
      <c r="F80" s="794"/>
      <c r="G80" s="309" t="s">
        <v>37</v>
      </c>
      <c r="H80" s="309" t="s">
        <v>37</v>
      </c>
      <c r="I80" s="309" t="s">
        <v>808</v>
      </c>
    </row>
    <row r="81" spans="1:9" s="337" customFormat="1" ht="15" customHeight="1" x14ac:dyDescent="0.2">
      <c r="A81" s="29" t="s">
        <v>99</v>
      </c>
      <c r="B81" s="40" t="s">
        <v>37</v>
      </c>
      <c r="C81" s="40" t="s">
        <v>100</v>
      </c>
      <c r="D81" s="40" t="s">
        <v>100</v>
      </c>
      <c r="E81" s="40" t="s">
        <v>37</v>
      </c>
      <c r="F81" s="794"/>
      <c r="G81" s="404" t="s">
        <v>37</v>
      </c>
      <c r="H81" s="404" t="s">
        <v>37</v>
      </c>
      <c r="I81" s="404" t="s">
        <v>100</v>
      </c>
    </row>
    <row r="82" spans="1:9" s="59" customFormat="1" ht="25.5" x14ac:dyDescent="0.25">
      <c r="A82" s="29" t="s">
        <v>576</v>
      </c>
      <c r="B82" s="29" t="s">
        <v>37</v>
      </c>
      <c r="C82" s="29" t="s">
        <v>569</v>
      </c>
      <c r="D82" s="29" t="s">
        <v>1397</v>
      </c>
      <c r="E82" s="29" t="s">
        <v>37</v>
      </c>
      <c r="F82" s="794"/>
      <c r="G82" s="309" t="s">
        <v>37</v>
      </c>
      <c r="H82" s="309" t="s">
        <v>37</v>
      </c>
      <c r="I82" s="458" t="s">
        <v>587</v>
      </c>
    </row>
    <row r="83" spans="1:9" s="337" customFormat="1" ht="34.5" customHeight="1" x14ac:dyDescent="0.2">
      <c r="A83" s="29" t="s">
        <v>101</v>
      </c>
      <c r="B83" s="29" t="s">
        <v>102</v>
      </c>
      <c r="C83" s="761" t="s">
        <v>1398</v>
      </c>
      <c r="D83" s="761" t="s">
        <v>1398</v>
      </c>
      <c r="E83" s="29" t="s">
        <v>664</v>
      </c>
      <c r="F83" s="794"/>
      <c r="G83" s="29" t="s">
        <v>664</v>
      </c>
      <c r="H83" s="309" t="s">
        <v>102</v>
      </c>
      <c r="I83" s="309" t="s">
        <v>102</v>
      </c>
    </row>
    <row r="84" spans="1:9" s="337" customFormat="1" ht="27.75" x14ac:dyDescent="0.2">
      <c r="A84" s="29" t="s">
        <v>103</v>
      </c>
      <c r="B84" s="29" t="s">
        <v>104</v>
      </c>
      <c r="C84" s="29" t="s">
        <v>104</v>
      </c>
      <c r="D84" s="29" t="s">
        <v>104</v>
      </c>
      <c r="E84" s="29" t="s">
        <v>606</v>
      </c>
      <c r="F84" s="794"/>
      <c r="G84" s="404" t="s">
        <v>665</v>
      </c>
      <c r="H84" s="404" t="s">
        <v>665</v>
      </c>
      <c r="I84" s="453" t="s">
        <v>665</v>
      </c>
    </row>
    <row r="85" spans="1:9" s="337" customFormat="1" ht="12.75" x14ac:dyDescent="0.2">
      <c r="A85" s="38" t="s">
        <v>105</v>
      </c>
      <c r="B85" s="46"/>
      <c r="C85" s="46"/>
      <c r="D85" s="654"/>
      <c r="E85" s="46"/>
      <c r="F85" s="794"/>
      <c r="G85" s="310"/>
      <c r="H85" s="310"/>
      <c r="I85" s="310"/>
    </row>
    <row r="86" spans="1:9" s="337" customFormat="1" ht="25.5" x14ac:dyDescent="0.2">
      <c r="A86" s="33" t="s">
        <v>593</v>
      </c>
      <c r="B86" s="29" t="s">
        <v>596</v>
      </c>
      <c r="C86" s="29" t="s">
        <v>609</v>
      </c>
      <c r="D86" s="29" t="s">
        <v>1400</v>
      </c>
      <c r="E86" s="29" t="s">
        <v>988</v>
      </c>
      <c r="F86" s="794"/>
      <c r="G86" s="309" t="s">
        <v>594</v>
      </c>
      <c r="H86" s="309" t="s">
        <v>594</v>
      </c>
      <c r="I86" s="309" t="s">
        <v>594</v>
      </c>
    </row>
    <row r="87" spans="1:9" s="59" customFormat="1" ht="75" x14ac:dyDescent="0.25">
      <c r="A87" s="29" t="s">
        <v>106</v>
      </c>
      <c r="B87" s="299" t="s">
        <v>415</v>
      </c>
      <c r="C87" s="299" t="s">
        <v>416</v>
      </c>
      <c r="D87" s="299" t="s">
        <v>417</v>
      </c>
      <c r="E87" s="680" t="s">
        <v>1162</v>
      </c>
      <c r="F87" s="794"/>
      <c r="G87" s="303" t="s">
        <v>419</v>
      </c>
      <c r="H87" s="303" t="s">
        <v>419</v>
      </c>
      <c r="I87" s="303" t="s">
        <v>419</v>
      </c>
    </row>
    <row r="88" spans="1:9" s="59" customFormat="1" ht="17.25" customHeight="1" x14ac:dyDescent="0.25">
      <c r="A88" s="30" t="s">
        <v>107</v>
      </c>
      <c r="B88" s="722">
        <v>0.55000000000000004</v>
      </c>
      <c r="C88" s="29" t="s">
        <v>800</v>
      </c>
      <c r="D88" s="459" t="s">
        <v>1242</v>
      </c>
      <c r="E88" s="459" t="s">
        <v>989</v>
      </c>
      <c r="F88" s="794"/>
      <c r="G88" s="460">
        <v>0.6</v>
      </c>
      <c r="H88" s="460">
        <v>0.6</v>
      </c>
      <c r="I88" s="460">
        <v>0.6</v>
      </c>
    </row>
    <row r="89" spans="1:9" s="322" customFormat="1" ht="12.75" x14ac:dyDescent="0.25">
      <c r="A89" s="410" t="s">
        <v>582</v>
      </c>
      <c r="B89" s="315">
        <v>0.85499999999999998</v>
      </c>
      <c r="C89" s="451">
        <v>0.92400000000000004</v>
      </c>
      <c r="D89" s="279" t="s">
        <v>1329</v>
      </c>
      <c r="E89" s="279" t="s">
        <v>990</v>
      </c>
      <c r="F89" s="794"/>
      <c r="G89" s="411">
        <v>0.86499999999999999</v>
      </c>
      <c r="H89" s="411">
        <v>0.86499999999999999</v>
      </c>
      <c r="I89" s="411">
        <v>0.86499999999999999</v>
      </c>
    </row>
    <row r="90" spans="1:9" s="322" customFormat="1" ht="14.25" x14ac:dyDescent="0.25">
      <c r="A90" s="316" t="s">
        <v>588</v>
      </c>
      <c r="B90" s="317" t="s">
        <v>1340</v>
      </c>
      <c r="C90" s="451" t="s">
        <v>1399</v>
      </c>
      <c r="D90" s="317" t="s">
        <v>1330</v>
      </c>
      <c r="E90" s="317" t="s">
        <v>991</v>
      </c>
      <c r="F90" s="794"/>
      <c r="G90" s="412" t="s">
        <v>670</v>
      </c>
      <c r="H90" s="412" t="s">
        <v>670</v>
      </c>
      <c r="I90" s="412" t="s">
        <v>670</v>
      </c>
    </row>
    <row r="91" spans="1:9" s="337" customFormat="1" ht="12.75" x14ac:dyDescent="0.2">
      <c r="A91" s="48" t="s">
        <v>108</v>
      </c>
      <c r="B91" s="48"/>
      <c r="C91" s="48"/>
      <c r="D91" s="48"/>
      <c r="E91" s="48"/>
      <c r="F91" s="794"/>
      <c r="G91" s="48"/>
      <c r="H91" s="48"/>
      <c r="I91" s="310"/>
    </row>
    <row r="92" spans="1:9" s="337" customFormat="1" ht="81.75" customHeight="1" x14ac:dyDescent="0.2">
      <c r="A92" s="29" t="s">
        <v>109</v>
      </c>
      <c r="B92" s="29" t="s">
        <v>37</v>
      </c>
      <c r="C92" s="29" t="s">
        <v>1402</v>
      </c>
      <c r="D92" s="29" t="s">
        <v>1225</v>
      </c>
      <c r="E92" s="29" t="s">
        <v>37</v>
      </c>
      <c r="F92" s="794"/>
      <c r="G92" s="29" t="s">
        <v>37</v>
      </c>
      <c r="H92" s="29" t="s">
        <v>37</v>
      </c>
      <c r="I92" s="409" t="s">
        <v>666</v>
      </c>
    </row>
    <row r="93" spans="1:9" s="337" customFormat="1" ht="57" x14ac:dyDescent="0.2">
      <c r="A93" s="29" t="s">
        <v>110</v>
      </c>
      <c r="B93" s="29" t="s">
        <v>37</v>
      </c>
      <c r="C93" s="29" t="s">
        <v>1403</v>
      </c>
      <c r="D93" s="29" t="s">
        <v>1401</v>
      </c>
      <c r="E93" s="29" t="s">
        <v>37</v>
      </c>
      <c r="F93" s="794"/>
      <c r="G93" s="29" t="s">
        <v>37</v>
      </c>
      <c r="H93" s="29" t="s">
        <v>37</v>
      </c>
      <c r="I93" s="409" t="s">
        <v>667</v>
      </c>
    </row>
    <row r="94" spans="1:9" s="337" customFormat="1" ht="29.25" customHeight="1" x14ac:dyDescent="0.2">
      <c r="A94" s="29" t="s">
        <v>801</v>
      </c>
      <c r="B94" s="29"/>
      <c r="C94" s="313" t="s">
        <v>1404</v>
      </c>
      <c r="D94" s="313" t="s">
        <v>1331</v>
      </c>
      <c r="E94" s="29" t="s">
        <v>37</v>
      </c>
      <c r="F94" s="794"/>
      <c r="G94" s="29"/>
      <c r="H94" s="29"/>
      <c r="I94" s="309" t="s">
        <v>809</v>
      </c>
    </row>
    <row r="95" spans="1:9" s="337" customFormat="1" ht="42.75" customHeight="1" x14ac:dyDescent="0.2">
      <c r="A95" s="35" t="s">
        <v>570</v>
      </c>
      <c r="B95" s="35" t="s">
        <v>37</v>
      </c>
      <c r="C95" s="29" t="s">
        <v>1405</v>
      </c>
      <c r="D95" s="29" t="s">
        <v>1406</v>
      </c>
      <c r="E95" s="35" t="s">
        <v>37</v>
      </c>
      <c r="F95" s="794"/>
      <c r="G95" s="35" t="s">
        <v>37</v>
      </c>
      <c r="H95" s="35" t="s">
        <v>37</v>
      </c>
      <c r="I95" s="311" t="s">
        <v>589</v>
      </c>
    </row>
    <row r="96" spans="1:9" s="337" customFormat="1" ht="12.75" x14ac:dyDescent="0.2">
      <c r="A96" s="38" t="s">
        <v>111</v>
      </c>
      <c r="B96" s="38"/>
      <c r="C96" s="38"/>
      <c r="D96" s="38"/>
      <c r="E96" s="38"/>
      <c r="F96" s="794"/>
      <c r="G96" s="310"/>
      <c r="H96" s="310"/>
      <c r="I96" s="38"/>
    </row>
    <row r="97" spans="1:9" s="337" customFormat="1" ht="12.75" x14ac:dyDescent="0.2">
      <c r="A97" s="29" t="s">
        <v>112</v>
      </c>
      <c r="B97" s="40" t="s">
        <v>37</v>
      </c>
      <c r="C97" s="40" t="s">
        <v>37</v>
      </c>
      <c r="D97" s="40" t="s">
        <v>1226</v>
      </c>
      <c r="E97" s="40" t="s">
        <v>37</v>
      </c>
      <c r="F97" s="794"/>
      <c r="G97" s="404" t="s">
        <v>37</v>
      </c>
      <c r="H97" s="404" t="s">
        <v>37</v>
      </c>
      <c r="I97" s="40" t="s">
        <v>113</v>
      </c>
    </row>
    <row r="98" spans="1:9" s="59" customFormat="1" ht="25.5" x14ac:dyDescent="0.25">
      <c r="A98" s="29" t="s">
        <v>577</v>
      </c>
      <c r="B98" s="29" t="s">
        <v>37</v>
      </c>
      <c r="C98" s="29" t="s">
        <v>37</v>
      </c>
      <c r="D98" s="29" t="s">
        <v>578</v>
      </c>
      <c r="E98" s="29" t="s">
        <v>37</v>
      </c>
      <c r="F98" s="794"/>
      <c r="G98" s="309" t="s">
        <v>37</v>
      </c>
      <c r="H98" s="309" t="s">
        <v>37</v>
      </c>
      <c r="I98" s="29" t="s">
        <v>578</v>
      </c>
    </row>
    <row r="99" spans="1:9" s="337" customFormat="1" ht="12.75" x14ac:dyDescent="0.2">
      <c r="A99" s="29" t="s">
        <v>579</v>
      </c>
      <c r="B99" s="40" t="s">
        <v>37</v>
      </c>
      <c r="C99" s="40" t="s">
        <v>37</v>
      </c>
      <c r="D99" s="40" t="s">
        <v>580</v>
      </c>
      <c r="E99" s="40"/>
      <c r="F99" s="794"/>
      <c r="G99" s="404" t="s">
        <v>37</v>
      </c>
      <c r="H99" s="404" t="s">
        <v>37</v>
      </c>
      <c r="I99" s="40" t="s">
        <v>580</v>
      </c>
    </row>
    <row r="100" spans="1:9" s="337" customFormat="1" ht="12.75" x14ac:dyDescent="0.2">
      <c r="A100" s="29" t="s">
        <v>602</v>
      </c>
      <c r="B100" s="40"/>
      <c r="C100" s="40" t="s">
        <v>37</v>
      </c>
      <c r="D100" s="40" t="s">
        <v>603</v>
      </c>
      <c r="E100" s="40"/>
      <c r="F100" s="794"/>
      <c r="G100" s="404"/>
      <c r="H100" s="404"/>
      <c r="I100" s="40" t="s">
        <v>603</v>
      </c>
    </row>
    <row r="101" spans="1:9" s="59" customFormat="1" ht="25.5" x14ac:dyDescent="0.25">
      <c r="A101" s="35" t="s">
        <v>571</v>
      </c>
      <c r="B101" s="35" t="s">
        <v>37</v>
      </c>
      <c r="C101" s="35" t="s">
        <v>37</v>
      </c>
      <c r="D101" s="35" t="s">
        <v>1253</v>
      </c>
      <c r="E101" s="35" t="s">
        <v>37</v>
      </c>
      <c r="F101" s="794"/>
      <c r="G101" s="311" t="s">
        <v>37</v>
      </c>
      <c r="H101" s="311" t="s">
        <v>37</v>
      </c>
      <c r="I101" s="455" t="s">
        <v>810</v>
      </c>
    </row>
    <row r="102" spans="1:9" s="337" customFormat="1" ht="12.75" x14ac:dyDescent="0.2">
      <c r="A102" s="32" t="s">
        <v>114</v>
      </c>
      <c r="B102" s="46"/>
      <c r="C102" s="46"/>
      <c r="D102" s="654"/>
      <c r="E102" s="654"/>
      <c r="F102" s="794"/>
      <c r="G102" s="654"/>
      <c r="H102" s="46"/>
      <c r="I102" s="46"/>
    </row>
    <row r="103" spans="1:9" s="434" customFormat="1" ht="14.25" customHeight="1" x14ac:dyDescent="0.2">
      <c r="A103" s="40" t="s">
        <v>115</v>
      </c>
      <c r="B103" s="49" t="s">
        <v>116</v>
      </c>
      <c r="C103" s="49" t="s">
        <v>116</v>
      </c>
      <c r="D103" s="655" t="s">
        <v>116</v>
      </c>
      <c r="E103" s="655" t="s">
        <v>803</v>
      </c>
      <c r="F103" s="794"/>
      <c r="G103" s="655" t="s">
        <v>803</v>
      </c>
      <c r="H103" s="809" t="s">
        <v>643</v>
      </c>
      <c r="I103" s="809" t="s">
        <v>643</v>
      </c>
    </row>
    <row r="104" spans="1:9" s="337" customFormat="1" ht="12.75" x14ac:dyDescent="0.2">
      <c r="A104" s="29" t="s">
        <v>117</v>
      </c>
      <c r="B104" s="50" t="s">
        <v>118</v>
      </c>
      <c r="C104" s="50" t="s">
        <v>118</v>
      </c>
      <c r="D104" s="656" t="s">
        <v>118</v>
      </c>
      <c r="E104" s="656" t="s">
        <v>118</v>
      </c>
      <c r="F104" s="794"/>
      <c r="G104" s="656" t="s">
        <v>118</v>
      </c>
      <c r="H104" s="809"/>
      <c r="I104" s="809"/>
    </row>
    <row r="105" spans="1:9" s="337" customFormat="1" ht="12.75" x14ac:dyDescent="0.2">
      <c r="A105" s="29" t="s">
        <v>119</v>
      </c>
      <c r="B105" s="51">
        <v>0.8</v>
      </c>
      <c r="C105" s="51">
        <v>0.8</v>
      </c>
      <c r="D105" s="657">
        <v>0.8</v>
      </c>
      <c r="E105" s="657">
        <v>0.8</v>
      </c>
      <c r="F105" s="794"/>
      <c r="G105" s="657">
        <v>0.8</v>
      </c>
      <c r="H105" s="809"/>
      <c r="I105" s="809"/>
    </row>
    <row r="106" spans="1:9" s="337" customFormat="1" x14ac:dyDescent="0.2">
      <c r="A106" s="29" t="s">
        <v>599</v>
      </c>
      <c r="B106" s="771" t="s">
        <v>415</v>
      </c>
      <c r="C106" s="278" t="s">
        <v>416</v>
      </c>
      <c r="D106" s="278" t="s">
        <v>417</v>
      </c>
      <c r="E106" s="678" t="s">
        <v>418</v>
      </c>
      <c r="F106" s="794"/>
      <c r="G106" s="678" t="s">
        <v>418</v>
      </c>
      <c r="H106" s="809"/>
      <c r="I106" s="809"/>
    </row>
    <row r="107" spans="1:9" s="337" customFormat="1" ht="15" customHeight="1" x14ac:dyDescent="0.2">
      <c r="A107" s="29" t="s">
        <v>120</v>
      </c>
      <c r="B107" s="770" t="s">
        <v>121</v>
      </c>
      <c r="C107" s="49" t="s">
        <v>121</v>
      </c>
      <c r="D107" s="655" t="s">
        <v>100</v>
      </c>
      <c r="E107" s="655" t="s">
        <v>552</v>
      </c>
      <c r="F107" s="794"/>
      <c r="G107" s="655" t="s">
        <v>552</v>
      </c>
      <c r="H107" s="809"/>
      <c r="I107" s="809"/>
    </row>
    <row r="108" spans="1:9" s="337" customFormat="1" ht="15" customHeight="1" x14ac:dyDescent="0.2">
      <c r="A108" s="29" t="s">
        <v>600</v>
      </c>
      <c r="B108" s="771" t="s">
        <v>415</v>
      </c>
      <c r="C108" s="278" t="s">
        <v>416</v>
      </c>
      <c r="D108" s="278" t="s">
        <v>417</v>
      </c>
      <c r="E108" s="678" t="s">
        <v>418</v>
      </c>
      <c r="F108" s="794"/>
      <c r="G108" s="678" t="s">
        <v>418</v>
      </c>
      <c r="H108" s="809"/>
      <c r="I108" s="809"/>
    </row>
    <row r="109" spans="1:9" s="337" customFormat="1" ht="15" customHeight="1" x14ac:dyDescent="0.2">
      <c r="A109" s="29" t="s">
        <v>598</v>
      </c>
      <c r="B109" s="720" t="s">
        <v>1341</v>
      </c>
      <c r="C109" s="312" t="s">
        <v>635</v>
      </c>
      <c r="D109" s="660" t="s">
        <v>1227</v>
      </c>
      <c r="E109" s="662" t="s">
        <v>634</v>
      </c>
      <c r="F109" s="794"/>
      <c r="G109" s="662" t="s">
        <v>634</v>
      </c>
      <c r="H109" s="809"/>
      <c r="I109" s="809"/>
    </row>
    <row r="110" spans="1:9" s="337" customFormat="1" ht="15" customHeight="1" x14ac:dyDescent="0.2">
      <c r="A110" s="30" t="s">
        <v>122</v>
      </c>
      <c r="B110" s="278" t="s">
        <v>415</v>
      </c>
      <c r="C110" s="278" t="s">
        <v>416</v>
      </c>
      <c r="D110" s="278" t="s">
        <v>417</v>
      </c>
      <c r="E110" s="678" t="s">
        <v>418</v>
      </c>
      <c r="F110" s="794"/>
      <c r="G110" s="678" t="s">
        <v>418</v>
      </c>
      <c r="H110" s="809"/>
      <c r="I110" s="809"/>
    </row>
    <row r="111" spans="1:9" s="337" customFormat="1" ht="12.75" x14ac:dyDescent="0.2">
      <c r="A111" s="28" t="s">
        <v>123</v>
      </c>
      <c r="B111" s="43"/>
      <c r="C111" s="43"/>
      <c r="D111" s="717"/>
      <c r="E111" s="43"/>
      <c r="F111" s="794"/>
      <c r="G111" s="43"/>
      <c r="H111" s="809"/>
      <c r="I111" s="809"/>
    </row>
    <row r="112" spans="1:9" s="337" customFormat="1" ht="30" customHeight="1" x14ac:dyDescent="0.2">
      <c r="A112" s="47" t="s">
        <v>546</v>
      </c>
      <c r="B112" s="414" t="s">
        <v>605</v>
      </c>
      <c r="C112" s="414" t="s">
        <v>605</v>
      </c>
      <c r="D112" s="314" t="s">
        <v>605</v>
      </c>
      <c r="E112" s="414" t="s">
        <v>547</v>
      </c>
      <c r="F112" s="794"/>
      <c r="G112" s="34" t="s">
        <v>361</v>
      </c>
      <c r="H112" s="809"/>
      <c r="I112" s="809"/>
    </row>
    <row r="113" spans="1:9" s="322" customFormat="1" ht="30" x14ac:dyDescent="0.25">
      <c r="A113" s="47" t="s">
        <v>124</v>
      </c>
      <c r="B113" s="308" t="s">
        <v>415</v>
      </c>
      <c r="C113" s="308" t="s">
        <v>416</v>
      </c>
      <c r="D113" s="308" t="s">
        <v>417</v>
      </c>
      <c r="E113" s="678" t="s">
        <v>1024</v>
      </c>
      <c r="F113" s="794"/>
      <c r="G113" s="308" t="s">
        <v>419</v>
      </c>
      <c r="H113" s="809"/>
      <c r="I113" s="809"/>
    </row>
    <row r="114" spans="1:9" s="337" customFormat="1" ht="38.25" x14ac:dyDescent="0.2">
      <c r="A114" s="29" t="s">
        <v>125</v>
      </c>
      <c r="B114" s="29" t="s">
        <v>37</v>
      </c>
      <c r="C114" s="33" t="s">
        <v>1343</v>
      </c>
      <c r="D114" s="767" t="s">
        <v>1344</v>
      </c>
      <c r="E114" s="33" t="s">
        <v>1345</v>
      </c>
      <c r="F114" s="794"/>
      <c r="G114" s="767" t="s">
        <v>1346</v>
      </c>
      <c r="H114" s="809"/>
      <c r="I114" s="809"/>
    </row>
    <row r="115" spans="1:9" s="337" customFormat="1" ht="12.75" x14ac:dyDescent="0.2">
      <c r="A115" s="52" t="s">
        <v>126</v>
      </c>
      <c r="B115" s="52"/>
      <c r="C115" s="413"/>
      <c r="D115" s="53"/>
      <c r="E115" s="52"/>
      <c r="F115" s="794"/>
      <c r="G115" s="52"/>
      <c r="H115" s="809"/>
      <c r="I115" s="809"/>
    </row>
    <row r="116" spans="1:9" s="337" customFormat="1" ht="25.5" x14ac:dyDescent="0.2">
      <c r="A116" s="30" t="s">
        <v>548</v>
      </c>
      <c r="B116" s="33" t="s">
        <v>549</v>
      </c>
      <c r="C116" s="33" t="s">
        <v>604</v>
      </c>
      <c r="D116" s="33" t="s">
        <v>604</v>
      </c>
      <c r="E116" s="33" t="s">
        <v>550</v>
      </c>
      <c r="F116" s="794"/>
      <c r="G116" s="29" t="s">
        <v>613</v>
      </c>
      <c r="H116" s="809"/>
      <c r="I116" s="809"/>
    </row>
    <row r="117" spans="1:9" s="59" customFormat="1" ht="30" x14ac:dyDescent="0.25">
      <c r="A117" s="31" t="s">
        <v>124</v>
      </c>
      <c r="B117" s="299" t="s">
        <v>415</v>
      </c>
      <c r="C117" s="299" t="s">
        <v>416</v>
      </c>
      <c r="D117" s="299" t="s">
        <v>417</v>
      </c>
      <c r="E117" s="680" t="s">
        <v>1024</v>
      </c>
      <c r="F117" s="794"/>
      <c r="G117" s="299" t="s">
        <v>419</v>
      </c>
      <c r="H117" s="809"/>
      <c r="I117" s="809"/>
    </row>
    <row r="118" spans="1:9" s="337" customFormat="1" ht="12.75" x14ac:dyDescent="0.2">
      <c r="A118" s="53" t="s">
        <v>127</v>
      </c>
      <c r="B118" s="43"/>
      <c r="C118" s="43"/>
      <c r="D118" s="717"/>
      <c r="E118" s="43"/>
      <c r="F118" s="794"/>
      <c r="G118" s="43"/>
      <c r="H118" s="809"/>
      <c r="I118" s="809"/>
    </row>
    <row r="119" spans="1:9" s="337" customFormat="1" ht="27.75" x14ac:dyDescent="0.2">
      <c r="A119" s="30" t="s">
        <v>128</v>
      </c>
      <c r="B119" s="33" t="s">
        <v>129</v>
      </c>
      <c r="C119" s="33" t="s">
        <v>556</v>
      </c>
      <c r="D119" s="33" t="s">
        <v>556</v>
      </c>
      <c r="E119" s="33" t="s">
        <v>551</v>
      </c>
      <c r="F119" s="794"/>
      <c r="G119" s="29" t="s">
        <v>362</v>
      </c>
      <c r="H119" s="809"/>
      <c r="I119" s="809"/>
    </row>
    <row r="120" spans="1:9" s="59" customFormat="1" ht="30" x14ac:dyDescent="0.25">
      <c r="A120" s="31" t="s">
        <v>124</v>
      </c>
      <c r="B120" s="299" t="s">
        <v>415</v>
      </c>
      <c r="C120" s="299" t="s">
        <v>416</v>
      </c>
      <c r="D120" s="299" t="s">
        <v>417</v>
      </c>
      <c r="E120" s="680" t="s">
        <v>1024</v>
      </c>
      <c r="F120" s="794"/>
      <c r="G120" s="299" t="s">
        <v>419</v>
      </c>
      <c r="H120" s="809"/>
      <c r="I120" s="809"/>
    </row>
    <row r="121" spans="1:9" s="337" customFormat="1" ht="12.75" x14ac:dyDescent="0.2">
      <c r="A121" s="28" t="s">
        <v>130</v>
      </c>
      <c r="B121" s="43"/>
      <c r="C121" s="43"/>
      <c r="D121" s="717"/>
      <c r="E121" s="54"/>
      <c r="F121" s="794"/>
      <c r="G121" s="43"/>
      <c r="H121" s="809"/>
      <c r="I121" s="809"/>
    </row>
    <row r="122" spans="1:9" s="337" customFormat="1" ht="15" customHeight="1" x14ac:dyDescent="0.2">
      <c r="A122" s="55" t="s">
        <v>131</v>
      </c>
      <c r="B122" s="796" t="s">
        <v>37</v>
      </c>
      <c r="C122" s="796" t="s">
        <v>37</v>
      </c>
      <c r="D122" s="806" t="s">
        <v>37</v>
      </c>
      <c r="E122" s="796" t="s">
        <v>37</v>
      </c>
      <c r="F122" s="794"/>
      <c r="G122" s="796" t="s">
        <v>37</v>
      </c>
      <c r="H122" s="809"/>
      <c r="I122" s="809"/>
    </row>
    <row r="123" spans="1:9" s="337" customFormat="1" ht="12.75" x14ac:dyDescent="0.2">
      <c r="A123" s="55" t="s">
        <v>132</v>
      </c>
      <c r="B123" s="796"/>
      <c r="C123" s="796"/>
      <c r="D123" s="806"/>
      <c r="E123" s="796"/>
      <c r="F123" s="794"/>
      <c r="G123" s="796"/>
      <c r="H123" s="809"/>
      <c r="I123" s="809"/>
    </row>
    <row r="124" spans="1:9" s="337" customFormat="1" ht="12.75" x14ac:dyDescent="0.2">
      <c r="A124" s="56" t="s">
        <v>133</v>
      </c>
      <c r="B124" s="796"/>
      <c r="C124" s="796"/>
      <c r="D124" s="806"/>
      <c r="E124" s="796"/>
      <c r="F124" s="794"/>
      <c r="G124" s="796"/>
      <c r="H124" s="809"/>
      <c r="I124" s="809"/>
    </row>
    <row r="125" spans="1:9" s="337" customFormat="1" ht="12.75" x14ac:dyDescent="0.2">
      <c r="A125" s="55" t="s">
        <v>134</v>
      </c>
      <c r="B125" s="796"/>
      <c r="C125" s="796"/>
      <c r="D125" s="806"/>
      <c r="E125" s="796"/>
      <c r="F125" s="794"/>
      <c r="G125" s="796"/>
      <c r="H125" s="809"/>
      <c r="I125" s="809"/>
    </row>
    <row r="126" spans="1:9" s="337" customFormat="1" ht="15" customHeight="1" x14ac:dyDescent="0.2">
      <c r="A126" s="56" t="s">
        <v>135</v>
      </c>
      <c r="B126" s="796"/>
      <c r="C126" s="796"/>
      <c r="D126" s="806"/>
      <c r="E126" s="796"/>
      <c r="F126" s="794"/>
      <c r="G126" s="796"/>
      <c r="H126" s="809"/>
      <c r="I126" s="809"/>
    </row>
    <row r="127" spans="1:9" s="337" customFormat="1" ht="15" customHeight="1" x14ac:dyDescent="0.2">
      <c r="A127" s="57" t="s">
        <v>136</v>
      </c>
      <c r="B127" s="797"/>
      <c r="C127" s="797"/>
      <c r="D127" s="807"/>
      <c r="E127" s="797"/>
      <c r="F127" s="795"/>
      <c r="G127" s="797"/>
      <c r="H127" s="810"/>
      <c r="I127" s="810"/>
    </row>
    <row r="128" spans="1:9" x14ac:dyDescent="0.25">
      <c r="A128" s="28"/>
      <c r="D128" s="405"/>
      <c r="G128" s="405"/>
      <c r="H128" s="225"/>
      <c r="I128" s="405"/>
    </row>
    <row r="129" spans="3:9" x14ac:dyDescent="0.25">
      <c r="D129" s="405"/>
      <c r="G129" s="405"/>
      <c r="H129" s="225"/>
      <c r="I129" s="405"/>
    </row>
    <row r="130" spans="3:9" x14ac:dyDescent="0.25">
      <c r="C130" s="325"/>
      <c r="D130" s="405"/>
      <c r="G130" s="405"/>
      <c r="H130" s="225"/>
      <c r="I130" s="405"/>
    </row>
    <row r="131" spans="3:9" x14ac:dyDescent="0.25">
      <c r="D131" s="405"/>
      <c r="G131" s="405"/>
      <c r="H131" s="225"/>
      <c r="I131" s="405"/>
    </row>
    <row r="132" spans="3:9" x14ac:dyDescent="0.25">
      <c r="D132" s="405"/>
    </row>
    <row r="133" spans="3:9" x14ac:dyDescent="0.25">
      <c r="D133" s="405"/>
    </row>
    <row r="134" spans="3:9" x14ac:dyDescent="0.25">
      <c r="D134" s="405"/>
    </row>
    <row r="135" spans="3:9" x14ac:dyDescent="0.25">
      <c r="D135" s="405"/>
    </row>
    <row r="136" spans="3:9" x14ac:dyDescent="0.25">
      <c r="D136" s="405"/>
    </row>
    <row r="137" spans="3:9" x14ac:dyDescent="0.25">
      <c r="D137" s="405"/>
    </row>
    <row r="138" spans="3:9" x14ac:dyDescent="0.25">
      <c r="D138" s="405"/>
    </row>
    <row r="139" spans="3:9" x14ac:dyDescent="0.25">
      <c r="D139" s="405"/>
    </row>
    <row r="140" spans="3:9" x14ac:dyDescent="0.25">
      <c r="D140" s="405"/>
    </row>
    <row r="141" spans="3:9" x14ac:dyDescent="0.25">
      <c r="D141" s="405"/>
    </row>
    <row r="142" spans="3:9" x14ac:dyDescent="0.25">
      <c r="D142" s="405"/>
    </row>
    <row r="143" spans="3:9" x14ac:dyDescent="0.25">
      <c r="D143" s="405"/>
    </row>
    <row r="144" spans="3:9" x14ac:dyDescent="0.25">
      <c r="D144" s="405"/>
    </row>
    <row r="145" spans="4:4" x14ac:dyDescent="0.25">
      <c r="D145" s="405"/>
    </row>
    <row r="146" spans="4:4" x14ac:dyDescent="0.25">
      <c r="D146" s="405"/>
    </row>
    <row r="147" spans="4:4" x14ac:dyDescent="0.25">
      <c r="D147" s="405"/>
    </row>
    <row r="148" spans="4:4" x14ac:dyDescent="0.25">
      <c r="D148" s="405"/>
    </row>
    <row r="149" spans="4:4" x14ac:dyDescent="0.25">
      <c r="D149" s="405"/>
    </row>
    <row r="150" spans="4:4" x14ac:dyDescent="0.25">
      <c r="D150" s="405"/>
    </row>
    <row r="151" spans="4:4" x14ac:dyDescent="0.25">
      <c r="D151" s="405"/>
    </row>
    <row r="152" spans="4:4" x14ac:dyDescent="0.25">
      <c r="D152" s="405"/>
    </row>
    <row r="153" spans="4:4" x14ac:dyDescent="0.25">
      <c r="D153" s="405"/>
    </row>
    <row r="154" spans="4:4" x14ac:dyDescent="0.25">
      <c r="D154" s="405"/>
    </row>
    <row r="155" spans="4:4" x14ac:dyDescent="0.25">
      <c r="D155" s="405"/>
    </row>
    <row r="156" spans="4:4" x14ac:dyDescent="0.25">
      <c r="D156" s="405"/>
    </row>
    <row r="157" spans="4:4" x14ac:dyDescent="0.25">
      <c r="D157" s="405"/>
    </row>
    <row r="158" spans="4:4" x14ac:dyDescent="0.25">
      <c r="D158" s="405"/>
    </row>
    <row r="159" spans="4:4" x14ac:dyDescent="0.25">
      <c r="D159" s="405"/>
    </row>
    <row r="160" spans="4:4" x14ac:dyDescent="0.25">
      <c r="D160" s="405"/>
    </row>
    <row r="161" spans="4:4" x14ac:dyDescent="0.25">
      <c r="D161" s="405"/>
    </row>
    <row r="162" spans="4:4" x14ac:dyDescent="0.25">
      <c r="D162" s="405"/>
    </row>
    <row r="163" spans="4:4" x14ac:dyDescent="0.25">
      <c r="D163" s="405"/>
    </row>
    <row r="164" spans="4:4" x14ac:dyDescent="0.25">
      <c r="D164" s="405"/>
    </row>
    <row r="165" spans="4:4" x14ac:dyDescent="0.25">
      <c r="D165" s="405"/>
    </row>
    <row r="166" spans="4:4" x14ac:dyDescent="0.25">
      <c r="D166" s="405"/>
    </row>
    <row r="167" spans="4:4" x14ac:dyDescent="0.25">
      <c r="D167" s="405"/>
    </row>
    <row r="168" spans="4:4" x14ac:dyDescent="0.25">
      <c r="D168" s="405"/>
    </row>
    <row r="169" spans="4:4" x14ac:dyDescent="0.25">
      <c r="D169" s="405"/>
    </row>
    <row r="170" spans="4:4" x14ac:dyDescent="0.25">
      <c r="D170" s="405"/>
    </row>
    <row r="171" spans="4:4" x14ac:dyDescent="0.25">
      <c r="D171" s="405"/>
    </row>
    <row r="172" spans="4:4" x14ac:dyDescent="0.25">
      <c r="D172" s="405"/>
    </row>
    <row r="173" spans="4:4" x14ac:dyDescent="0.25">
      <c r="D173" s="405"/>
    </row>
    <row r="174" spans="4:4" x14ac:dyDescent="0.25">
      <c r="D174" s="405"/>
    </row>
    <row r="175" spans="4:4" x14ac:dyDescent="0.25">
      <c r="D175" s="405"/>
    </row>
    <row r="176" spans="4:4" x14ac:dyDescent="0.25">
      <c r="D176" s="405"/>
    </row>
    <row r="177" spans="4:4" x14ac:dyDescent="0.25">
      <c r="D177" s="405"/>
    </row>
    <row r="178" spans="4:4" x14ac:dyDescent="0.25">
      <c r="D178" s="405"/>
    </row>
    <row r="179" spans="4:4" x14ac:dyDescent="0.25">
      <c r="D179" s="405"/>
    </row>
    <row r="180" spans="4:4" x14ac:dyDescent="0.25">
      <c r="D180" s="405"/>
    </row>
    <row r="181" spans="4:4" x14ac:dyDescent="0.25">
      <c r="D181" s="405"/>
    </row>
    <row r="182" spans="4:4" x14ac:dyDescent="0.25">
      <c r="D182" s="405"/>
    </row>
    <row r="183" spans="4:4" x14ac:dyDescent="0.25">
      <c r="D183" s="405"/>
    </row>
    <row r="184" spans="4:4" x14ac:dyDescent="0.25">
      <c r="D184" s="405"/>
    </row>
    <row r="185" spans="4:4" x14ac:dyDescent="0.25">
      <c r="D185" s="405"/>
    </row>
    <row r="186" spans="4:4" x14ac:dyDescent="0.25">
      <c r="D186" s="405"/>
    </row>
    <row r="187" spans="4:4" x14ac:dyDescent="0.25">
      <c r="D187" s="405"/>
    </row>
    <row r="188" spans="4:4" x14ac:dyDescent="0.25">
      <c r="D188" s="405"/>
    </row>
    <row r="189" spans="4:4" x14ac:dyDescent="0.25">
      <c r="D189" s="405"/>
    </row>
    <row r="190" spans="4:4" x14ac:dyDescent="0.25">
      <c r="D190" s="405"/>
    </row>
    <row r="191" spans="4:4" x14ac:dyDescent="0.25">
      <c r="D191" s="405"/>
    </row>
    <row r="192" spans="4:4" x14ac:dyDescent="0.25">
      <c r="D192" s="405"/>
    </row>
    <row r="193" spans="4:4" x14ac:dyDescent="0.25">
      <c r="D193" s="405"/>
    </row>
    <row r="194" spans="4:4" x14ac:dyDescent="0.25">
      <c r="D194" s="405"/>
    </row>
    <row r="195" spans="4:4" x14ac:dyDescent="0.25">
      <c r="D195" s="405"/>
    </row>
    <row r="196" spans="4:4" x14ac:dyDescent="0.25">
      <c r="D196" s="405"/>
    </row>
    <row r="197" spans="4:4" x14ac:dyDescent="0.25">
      <c r="D197" s="405"/>
    </row>
    <row r="198" spans="4:4" x14ac:dyDescent="0.25">
      <c r="D198" s="405"/>
    </row>
    <row r="199" spans="4:4" x14ac:dyDescent="0.25">
      <c r="D199" s="405"/>
    </row>
    <row r="200" spans="4:4" x14ac:dyDescent="0.25">
      <c r="D200" s="405"/>
    </row>
    <row r="201" spans="4:4" x14ac:dyDescent="0.25">
      <c r="D201" s="405"/>
    </row>
    <row r="202" spans="4:4" x14ac:dyDescent="0.25">
      <c r="D202" s="405"/>
    </row>
    <row r="203" spans="4:4" x14ac:dyDescent="0.25">
      <c r="D203" s="405"/>
    </row>
    <row r="204" spans="4:4" x14ac:dyDescent="0.25">
      <c r="D204" s="405"/>
    </row>
    <row r="205" spans="4:4" x14ac:dyDescent="0.25">
      <c r="D205" s="405"/>
    </row>
    <row r="206" spans="4:4" x14ac:dyDescent="0.25">
      <c r="D206" s="405"/>
    </row>
    <row r="207" spans="4:4" x14ac:dyDescent="0.25">
      <c r="D207" s="405"/>
    </row>
    <row r="208" spans="4:4" x14ac:dyDescent="0.25">
      <c r="D208" s="405"/>
    </row>
    <row r="209" spans="4:4" x14ac:dyDescent="0.25">
      <c r="D209" s="405"/>
    </row>
    <row r="210" spans="4:4" x14ac:dyDescent="0.25">
      <c r="D210" s="405"/>
    </row>
    <row r="211" spans="4:4" x14ac:dyDescent="0.25">
      <c r="D211" s="405"/>
    </row>
    <row r="212" spans="4:4" x14ac:dyDescent="0.25">
      <c r="D212" s="405"/>
    </row>
    <row r="213" spans="4:4" x14ac:dyDescent="0.25">
      <c r="D213" s="405"/>
    </row>
    <row r="214" spans="4:4" x14ac:dyDescent="0.25">
      <c r="D214" s="405"/>
    </row>
    <row r="215" spans="4:4" x14ac:dyDescent="0.25">
      <c r="D215" s="405"/>
    </row>
    <row r="216" spans="4:4" x14ac:dyDescent="0.25">
      <c r="D216" s="405"/>
    </row>
    <row r="217" spans="4:4" x14ac:dyDescent="0.25">
      <c r="D217" s="405"/>
    </row>
    <row r="218" spans="4:4" x14ac:dyDescent="0.25">
      <c r="D218" s="405"/>
    </row>
    <row r="219" spans="4:4" x14ac:dyDescent="0.25">
      <c r="D219" s="405"/>
    </row>
    <row r="220" spans="4:4" x14ac:dyDescent="0.25">
      <c r="D220" s="405"/>
    </row>
    <row r="221" spans="4:4" x14ac:dyDescent="0.25">
      <c r="D221" s="405"/>
    </row>
    <row r="222" spans="4:4" x14ac:dyDescent="0.25">
      <c r="D222" s="405"/>
    </row>
    <row r="223" spans="4:4" x14ac:dyDescent="0.25">
      <c r="D223" s="405"/>
    </row>
    <row r="224" spans="4:4" x14ac:dyDescent="0.25">
      <c r="D224" s="405"/>
    </row>
    <row r="225" spans="4:4" x14ac:dyDescent="0.25">
      <c r="D225" s="405"/>
    </row>
    <row r="226" spans="4:4" x14ac:dyDescent="0.25">
      <c r="D226" s="405"/>
    </row>
    <row r="227" spans="4:4" x14ac:dyDescent="0.25">
      <c r="D227" s="405"/>
    </row>
    <row r="228" spans="4:4" x14ac:dyDescent="0.25">
      <c r="D228" s="405"/>
    </row>
    <row r="229" spans="4:4" x14ac:dyDescent="0.25">
      <c r="D229" s="405"/>
    </row>
    <row r="230" spans="4:4" x14ac:dyDescent="0.25">
      <c r="D230" s="405"/>
    </row>
    <row r="231" spans="4:4" x14ac:dyDescent="0.25">
      <c r="D231" s="405"/>
    </row>
    <row r="232" spans="4:4" x14ac:dyDescent="0.25">
      <c r="D232" s="405"/>
    </row>
    <row r="233" spans="4:4" x14ac:dyDescent="0.25">
      <c r="D233" s="405"/>
    </row>
    <row r="234" spans="4:4" x14ac:dyDescent="0.25">
      <c r="D234" s="405"/>
    </row>
    <row r="235" spans="4:4" x14ac:dyDescent="0.25">
      <c r="D235" s="405"/>
    </row>
    <row r="236" spans="4:4" x14ac:dyDescent="0.25">
      <c r="D236" s="405"/>
    </row>
    <row r="237" spans="4:4" x14ac:dyDescent="0.25">
      <c r="D237" s="405"/>
    </row>
    <row r="238" spans="4:4" x14ac:dyDescent="0.25">
      <c r="D238" s="405"/>
    </row>
    <row r="239" spans="4:4" x14ac:dyDescent="0.25">
      <c r="D239" s="405"/>
    </row>
    <row r="240" spans="4:4" x14ac:dyDescent="0.25">
      <c r="D240" s="405"/>
    </row>
    <row r="241" spans="4:4" x14ac:dyDescent="0.25">
      <c r="D241" s="405"/>
    </row>
    <row r="242" spans="4:4" x14ac:dyDescent="0.25">
      <c r="D242" s="405"/>
    </row>
    <row r="243" spans="4:4" x14ac:dyDescent="0.25">
      <c r="D243" s="405"/>
    </row>
    <row r="244" spans="4:4" x14ac:dyDescent="0.25">
      <c r="D244" s="405"/>
    </row>
    <row r="245" spans="4:4" x14ac:dyDescent="0.25">
      <c r="D245" s="405"/>
    </row>
    <row r="246" spans="4:4" x14ac:dyDescent="0.25">
      <c r="D246" s="405"/>
    </row>
    <row r="247" spans="4:4" x14ac:dyDescent="0.25">
      <c r="D247" s="405"/>
    </row>
    <row r="248" spans="4:4" x14ac:dyDescent="0.25">
      <c r="D248" s="405"/>
    </row>
    <row r="249" spans="4:4" x14ac:dyDescent="0.25">
      <c r="D249" s="405"/>
    </row>
    <row r="250" spans="4:4" x14ac:dyDescent="0.25">
      <c r="D250" s="405"/>
    </row>
    <row r="251" spans="4:4" x14ac:dyDescent="0.25">
      <c r="D251" s="405"/>
    </row>
    <row r="252" spans="4:4" x14ac:dyDescent="0.25">
      <c r="D252" s="405"/>
    </row>
    <row r="253" spans="4:4" x14ac:dyDescent="0.25">
      <c r="D253" s="405"/>
    </row>
    <row r="254" spans="4:4" x14ac:dyDescent="0.25">
      <c r="D254" s="405"/>
    </row>
    <row r="255" spans="4:4" x14ac:dyDescent="0.25">
      <c r="D255" s="405"/>
    </row>
    <row r="256" spans="4:4" x14ac:dyDescent="0.25">
      <c r="D256" s="405"/>
    </row>
    <row r="257" spans="4:4" x14ac:dyDescent="0.25">
      <c r="D257" s="405"/>
    </row>
    <row r="258" spans="4:4" x14ac:dyDescent="0.25">
      <c r="D258" s="405"/>
    </row>
    <row r="259" spans="4:4" x14ac:dyDescent="0.25">
      <c r="D259" s="405"/>
    </row>
    <row r="260" spans="4:4" x14ac:dyDescent="0.25">
      <c r="D260" s="405"/>
    </row>
    <row r="261" spans="4:4" x14ac:dyDescent="0.25">
      <c r="D261" s="405"/>
    </row>
    <row r="262" spans="4:4" x14ac:dyDescent="0.25">
      <c r="D262" s="405"/>
    </row>
    <row r="263" spans="4:4" x14ac:dyDescent="0.25">
      <c r="D263" s="405"/>
    </row>
    <row r="264" spans="4:4" x14ac:dyDescent="0.25">
      <c r="D264" s="405"/>
    </row>
    <row r="265" spans="4:4" x14ac:dyDescent="0.25">
      <c r="D265" s="405"/>
    </row>
    <row r="266" spans="4:4" x14ac:dyDescent="0.25">
      <c r="D266" s="405"/>
    </row>
    <row r="267" spans="4:4" x14ac:dyDescent="0.25">
      <c r="D267" s="405"/>
    </row>
    <row r="268" spans="4:4" x14ac:dyDescent="0.25">
      <c r="D268" s="405"/>
    </row>
    <row r="269" spans="4:4" x14ac:dyDescent="0.25">
      <c r="D269" s="405"/>
    </row>
    <row r="270" spans="4:4" x14ac:dyDescent="0.25">
      <c r="D270" s="405"/>
    </row>
    <row r="271" spans="4:4" x14ac:dyDescent="0.25">
      <c r="D271" s="405"/>
    </row>
    <row r="272" spans="4:4" x14ac:dyDescent="0.25">
      <c r="D272" s="405"/>
    </row>
    <row r="273" spans="4:4" x14ac:dyDescent="0.25">
      <c r="D273" s="405"/>
    </row>
    <row r="274" spans="4:4" x14ac:dyDescent="0.25">
      <c r="D274" s="405"/>
    </row>
    <row r="275" spans="4:4" x14ac:dyDescent="0.25">
      <c r="D275" s="405"/>
    </row>
    <row r="276" spans="4:4" x14ac:dyDescent="0.25">
      <c r="D276" s="405"/>
    </row>
    <row r="277" spans="4:4" x14ac:dyDescent="0.25">
      <c r="D277" s="405"/>
    </row>
    <row r="278" spans="4:4" x14ac:dyDescent="0.25">
      <c r="D278" s="405"/>
    </row>
    <row r="279" spans="4:4" x14ac:dyDescent="0.25">
      <c r="D279" s="405"/>
    </row>
    <row r="280" spans="4:4" x14ac:dyDescent="0.25">
      <c r="D280" s="405"/>
    </row>
    <row r="281" spans="4:4" x14ac:dyDescent="0.25">
      <c r="D281" s="405"/>
    </row>
    <row r="282" spans="4:4" x14ac:dyDescent="0.25">
      <c r="D282" s="405"/>
    </row>
    <row r="283" spans="4:4" x14ac:dyDescent="0.25">
      <c r="D283" s="405"/>
    </row>
    <row r="284" spans="4:4" x14ac:dyDescent="0.25">
      <c r="D284" s="405"/>
    </row>
    <row r="285" spans="4:4" x14ac:dyDescent="0.25">
      <c r="D285" s="405"/>
    </row>
    <row r="286" spans="4:4" x14ac:dyDescent="0.25">
      <c r="D286" s="405"/>
    </row>
    <row r="287" spans="4:4" x14ac:dyDescent="0.25">
      <c r="D287" s="405"/>
    </row>
    <row r="288" spans="4:4" x14ac:dyDescent="0.25">
      <c r="D288" s="405"/>
    </row>
    <row r="289" spans="4:4" x14ac:dyDescent="0.25">
      <c r="D289" s="405"/>
    </row>
    <row r="290" spans="4:4" x14ac:dyDescent="0.25">
      <c r="D290" s="405"/>
    </row>
    <row r="291" spans="4:4" x14ac:dyDescent="0.25">
      <c r="D291" s="405"/>
    </row>
    <row r="292" spans="4:4" x14ac:dyDescent="0.25">
      <c r="D292" s="405"/>
    </row>
    <row r="293" spans="4:4" x14ac:dyDescent="0.25">
      <c r="D293" s="405"/>
    </row>
    <row r="294" spans="4:4" x14ac:dyDescent="0.25">
      <c r="D294" s="405"/>
    </row>
    <row r="295" spans="4:4" x14ac:dyDescent="0.25">
      <c r="D295" s="405"/>
    </row>
    <row r="296" spans="4:4" x14ac:dyDescent="0.25">
      <c r="D296" s="405"/>
    </row>
    <row r="297" spans="4:4" x14ac:dyDescent="0.25">
      <c r="D297" s="405"/>
    </row>
    <row r="298" spans="4:4" x14ac:dyDescent="0.25">
      <c r="D298" s="405"/>
    </row>
    <row r="299" spans="4:4" x14ac:dyDescent="0.25">
      <c r="D299" s="405"/>
    </row>
    <row r="300" spans="4:4" x14ac:dyDescent="0.25">
      <c r="D300" s="405"/>
    </row>
    <row r="301" spans="4:4" x14ac:dyDescent="0.25">
      <c r="D301" s="405"/>
    </row>
    <row r="302" spans="4:4" x14ac:dyDescent="0.25">
      <c r="D302" s="405"/>
    </row>
    <row r="303" spans="4:4" x14ac:dyDescent="0.25">
      <c r="D303" s="405"/>
    </row>
    <row r="304" spans="4:4" x14ac:dyDescent="0.25">
      <c r="D304" s="405"/>
    </row>
    <row r="305" spans="4:4" x14ac:dyDescent="0.25">
      <c r="D305" s="405"/>
    </row>
    <row r="306" spans="4:4" x14ac:dyDescent="0.25">
      <c r="D306" s="405"/>
    </row>
    <row r="307" spans="4:4" x14ac:dyDescent="0.25">
      <c r="D307" s="405"/>
    </row>
    <row r="308" spans="4:4" x14ac:dyDescent="0.25">
      <c r="D308" s="405"/>
    </row>
    <row r="309" spans="4:4" x14ac:dyDescent="0.25">
      <c r="D309" s="405"/>
    </row>
    <row r="310" spans="4:4" x14ac:dyDescent="0.25">
      <c r="D310" s="405"/>
    </row>
    <row r="311" spans="4:4" x14ac:dyDescent="0.25">
      <c r="D311" s="405"/>
    </row>
    <row r="312" spans="4:4" x14ac:dyDescent="0.25">
      <c r="D312" s="405"/>
    </row>
    <row r="313" spans="4:4" x14ac:dyDescent="0.25">
      <c r="D313" s="405"/>
    </row>
    <row r="314" spans="4:4" x14ac:dyDescent="0.25">
      <c r="D314" s="405"/>
    </row>
    <row r="315" spans="4:4" x14ac:dyDescent="0.25">
      <c r="D315" s="405"/>
    </row>
    <row r="316" spans="4:4" x14ac:dyDescent="0.25">
      <c r="D316" s="405"/>
    </row>
    <row r="317" spans="4:4" x14ac:dyDescent="0.25">
      <c r="D317" s="405"/>
    </row>
    <row r="318" spans="4:4" x14ac:dyDescent="0.25">
      <c r="D318" s="405"/>
    </row>
    <row r="319" spans="4:4" x14ac:dyDescent="0.25">
      <c r="D319" s="405"/>
    </row>
    <row r="320" spans="4:4" x14ac:dyDescent="0.25">
      <c r="D320" s="405"/>
    </row>
    <row r="321" spans="4:4" x14ac:dyDescent="0.25">
      <c r="D321" s="405"/>
    </row>
    <row r="322" spans="4:4" x14ac:dyDescent="0.25">
      <c r="D322" s="405"/>
    </row>
    <row r="323" spans="4:4" x14ac:dyDescent="0.25">
      <c r="D323" s="405"/>
    </row>
    <row r="324" spans="4:4" x14ac:dyDescent="0.25">
      <c r="D324" s="405"/>
    </row>
    <row r="325" spans="4:4" x14ac:dyDescent="0.25">
      <c r="D325" s="405"/>
    </row>
    <row r="326" spans="4:4" x14ac:dyDescent="0.25">
      <c r="D326" s="405"/>
    </row>
    <row r="327" spans="4:4" x14ac:dyDescent="0.25">
      <c r="D327" s="405"/>
    </row>
    <row r="328" spans="4:4" x14ac:dyDescent="0.25">
      <c r="D328" s="405"/>
    </row>
    <row r="329" spans="4:4" x14ac:dyDescent="0.25">
      <c r="D329" s="405"/>
    </row>
    <row r="330" spans="4:4" x14ac:dyDescent="0.25">
      <c r="D330" s="405"/>
    </row>
    <row r="331" spans="4:4" x14ac:dyDescent="0.25">
      <c r="D331" s="405"/>
    </row>
    <row r="332" spans="4:4" x14ac:dyDescent="0.25">
      <c r="D332" s="405"/>
    </row>
    <row r="333" spans="4:4" x14ac:dyDescent="0.25">
      <c r="D333" s="405"/>
    </row>
    <row r="334" spans="4:4" x14ac:dyDescent="0.25">
      <c r="D334" s="405"/>
    </row>
    <row r="335" spans="4:4" x14ac:dyDescent="0.25">
      <c r="D335" s="405"/>
    </row>
    <row r="336" spans="4:4" x14ac:dyDescent="0.25">
      <c r="D336" s="405"/>
    </row>
    <row r="337" spans="4:4" x14ac:dyDescent="0.25">
      <c r="D337" s="405"/>
    </row>
    <row r="338" spans="4:4" x14ac:dyDescent="0.25">
      <c r="D338" s="405"/>
    </row>
    <row r="339" spans="4:4" x14ac:dyDescent="0.25">
      <c r="D339" s="405"/>
    </row>
    <row r="340" spans="4:4" x14ac:dyDescent="0.25">
      <c r="D340" s="405"/>
    </row>
    <row r="341" spans="4:4" x14ac:dyDescent="0.25">
      <c r="D341" s="405"/>
    </row>
    <row r="342" spans="4:4" x14ac:dyDescent="0.25">
      <c r="D342" s="405"/>
    </row>
    <row r="343" spans="4:4" x14ac:dyDescent="0.25">
      <c r="D343" s="405"/>
    </row>
    <row r="344" spans="4:4" x14ac:dyDescent="0.25">
      <c r="D344" s="405"/>
    </row>
    <row r="345" spans="4:4" x14ac:dyDescent="0.25">
      <c r="D345" s="405"/>
    </row>
    <row r="346" spans="4:4" x14ac:dyDescent="0.25">
      <c r="D346" s="405"/>
    </row>
    <row r="347" spans="4:4" x14ac:dyDescent="0.25">
      <c r="D347" s="405"/>
    </row>
    <row r="348" spans="4:4" x14ac:dyDescent="0.25">
      <c r="D348" s="405"/>
    </row>
    <row r="349" spans="4:4" x14ac:dyDescent="0.25">
      <c r="D349" s="405"/>
    </row>
    <row r="350" spans="4:4" x14ac:dyDescent="0.25">
      <c r="D350" s="405"/>
    </row>
    <row r="351" spans="4:4" x14ac:dyDescent="0.25">
      <c r="D351" s="405"/>
    </row>
    <row r="352" spans="4:4" x14ac:dyDescent="0.25">
      <c r="D352" s="405"/>
    </row>
    <row r="353" spans="4:4" x14ac:dyDescent="0.25">
      <c r="D353" s="405"/>
    </row>
    <row r="354" spans="4:4" x14ac:dyDescent="0.25">
      <c r="D354" s="405"/>
    </row>
    <row r="355" spans="4:4" x14ac:dyDescent="0.25">
      <c r="D355" s="405"/>
    </row>
    <row r="356" spans="4:4" x14ac:dyDescent="0.25">
      <c r="D356" s="405"/>
    </row>
    <row r="357" spans="4:4" x14ac:dyDescent="0.25">
      <c r="D357" s="405"/>
    </row>
    <row r="358" spans="4:4" x14ac:dyDescent="0.25">
      <c r="D358" s="405"/>
    </row>
    <row r="359" spans="4:4" x14ac:dyDescent="0.25">
      <c r="D359" s="405"/>
    </row>
    <row r="360" spans="4:4" x14ac:dyDescent="0.25">
      <c r="D360" s="405"/>
    </row>
    <row r="361" spans="4:4" x14ac:dyDescent="0.25">
      <c r="D361" s="405"/>
    </row>
    <row r="362" spans="4:4" x14ac:dyDescent="0.25">
      <c r="D362" s="405"/>
    </row>
    <row r="363" spans="4:4" x14ac:dyDescent="0.25">
      <c r="D363" s="405"/>
    </row>
    <row r="364" spans="4:4" x14ac:dyDescent="0.25">
      <c r="D364" s="405"/>
    </row>
    <row r="365" spans="4:4" x14ac:dyDescent="0.25">
      <c r="D365" s="405"/>
    </row>
    <row r="366" spans="4:4" x14ac:dyDescent="0.25">
      <c r="D366" s="405"/>
    </row>
    <row r="367" spans="4:4" x14ac:dyDescent="0.25">
      <c r="D367" s="405"/>
    </row>
    <row r="368" spans="4:4" x14ac:dyDescent="0.25">
      <c r="D368" s="405"/>
    </row>
    <row r="369" spans="4:4" x14ac:dyDescent="0.25">
      <c r="D369" s="405"/>
    </row>
    <row r="370" spans="4:4" x14ac:dyDescent="0.25">
      <c r="D370" s="405"/>
    </row>
    <row r="371" spans="4:4" x14ac:dyDescent="0.25">
      <c r="D371" s="405"/>
    </row>
    <row r="372" spans="4:4" x14ac:dyDescent="0.25">
      <c r="D372" s="405"/>
    </row>
    <row r="373" spans="4:4" x14ac:dyDescent="0.25">
      <c r="D373" s="405"/>
    </row>
    <row r="374" spans="4:4" x14ac:dyDescent="0.25">
      <c r="D374" s="405"/>
    </row>
    <row r="375" spans="4:4" x14ac:dyDescent="0.25">
      <c r="D375" s="405"/>
    </row>
    <row r="376" spans="4:4" x14ac:dyDescent="0.25">
      <c r="D376" s="405"/>
    </row>
    <row r="377" spans="4:4" x14ac:dyDescent="0.25">
      <c r="D377" s="405"/>
    </row>
    <row r="378" spans="4:4" x14ac:dyDescent="0.25">
      <c r="D378" s="405"/>
    </row>
    <row r="379" spans="4:4" x14ac:dyDescent="0.25">
      <c r="D379" s="405"/>
    </row>
    <row r="380" spans="4:4" x14ac:dyDescent="0.25">
      <c r="D380" s="405"/>
    </row>
    <row r="381" spans="4:4" x14ac:dyDescent="0.25">
      <c r="D381" s="405"/>
    </row>
    <row r="382" spans="4:4" x14ac:dyDescent="0.25">
      <c r="D382" s="405"/>
    </row>
    <row r="383" spans="4:4" x14ac:dyDescent="0.25">
      <c r="D383" s="405"/>
    </row>
    <row r="384" spans="4:4" x14ac:dyDescent="0.25">
      <c r="D384" s="405"/>
    </row>
    <row r="385" spans="4:4" x14ac:dyDescent="0.25">
      <c r="D385" s="405"/>
    </row>
    <row r="386" spans="4:4" x14ac:dyDescent="0.25">
      <c r="D386" s="405"/>
    </row>
    <row r="387" spans="4:4" x14ac:dyDescent="0.25">
      <c r="D387" s="405"/>
    </row>
    <row r="388" spans="4:4" x14ac:dyDescent="0.25">
      <c r="D388" s="405"/>
    </row>
    <row r="389" spans="4:4" x14ac:dyDescent="0.25">
      <c r="D389" s="405"/>
    </row>
    <row r="390" spans="4:4" x14ac:dyDescent="0.25">
      <c r="D390" s="405"/>
    </row>
    <row r="391" spans="4:4" x14ac:dyDescent="0.25">
      <c r="D391" s="405"/>
    </row>
    <row r="392" spans="4:4" x14ac:dyDescent="0.25">
      <c r="D392" s="405"/>
    </row>
    <row r="393" spans="4:4" x14ac:dyDescent="0.25">
      <c r="D393" s="405"/>
    </row>
    <row r="394" spans="4:4" x14ac:dyDescent="0.25">
      <c r="D394" s="405"/>
    </row>
    <row r="395" spans="4:4" x14ac:dyDescent="0.25">
      <c r="D395" s="405"/>
    </row>
    <row r="396" spans="4:4" x14ac:dyDescent="0.25">
      <c r="D396" s="405"/>
    </row>
    <row r="397" spans="4:4" x14ac:dyDescent="0.25">
      <c r="D397" s="405"/>
    </row>
    <row r="398" spans="4:4" x14ac:dyDescent="0.25">
      <c r="D398" s="405"/>
    </row>
    <row r="399" spans="4:4" x14ac:dyDescent="0.25">
      <c r="D399" s="405"/>
    </row>
    <row r="400" spans="4:4" x14ac:dyDescent="0.25">
      <c r="D400" s="405"/>
    </row>
    <row r="401" spans="4:4" x14ac:dyDescent="0.25">
      <c r="D401" s="405"/>
    </row>
    <row r="402" spans="4:4" x14ac:dyDescent="0.25">
      <c r="D402" s="405"/>
    </row>
    <row r="403" spans="4:4" x14ac:dyDescent="0.25">
      <c r="D403" s="405"/>
    </row>
    <row r="404" spans="4:4" x14ac:dyDescent="0.25">
      <c r="D404" s="405"/>
    </row>
    <row r="405" spans="4:4" x14ac:dyDescent="0.25">
      <c r="D405" s="405"/>
    </row>
    <row r="406" spans="4:4" x14ac:dyDescent="0.25">
      <c r="D406" s="405"/>
    </row>
    <row r="407" spans="4:4" x14ac:dyDescent="0.25">
      <c r="D407" s="405"/>
    </row>
    <row r="408" spans="4:4" x14ac:dyDescent="0.25">
      <c r="D408" s="405"/>
    </row>
    <row r="409" spans="4:4" x14ac:dyDescent="0.25">
      <c r="D409" s="405"/>
    </row>
    <row r="410" spans="4:4" x14ac:dyDescent="0.25">
      <c r="D410" s="405"/>
    </row>
    <row r="411" spans="4:4" x14ac:dyDescent="0.25">
      <c r="D411" s="405"/>
    </row>
    <row r="412" spans="4:4" x14ac:dyDescent="0.25">
      <c r="D412" s="405"/>
    </row>
    <row r="413" spans="4:4" x14ac:dyDescent="0.25">
      <c r="D413" s="405"/>
    </row>
    <row r="414" spans="4:4" x14ac:dyDescent="0.25">
      <c r="D414" s="405"/>
    </row>
    <row r="415" spans="4:4" x14ac:dyDescent="0.25">
      <c r="D415" s="405"/>
    </row>
    <row r="416" spans="4:4" x14ac:dyDescent="0.25">
      <c r="D416" s="405"/>
    </row>
    <row r="417" spans="4:4" x14ac:dyDescent="0.25">
      <c r="D417" s="405"/>
    </row>
    <row r="418" spans="4:4" x14ac:dyDescent="0.25">
      <c r="D418" s="405"/>
    </row>
    <row r="419" spans="4:4" x14ac:dyDescent="0.25">
      <c r="D419" s="405"/>
    </row>
    <row r="420" spans="4:4" x14ac:dyDescent="0.25">
      <c r="D420" s="405"/>
    </row>
    <row r="421" spans="4:4" x14ac:dyDescent="0.25">
      <c r="D421" s="405"/>
    </row>
    <row r="422" spans="4:4" x14ac:dyDescent="0.25">
      <c r="D422" s="405"/>
    </row>
    <row r="423" spans="4:4" x14ac:dyDescent="0.25">
      <c r="D423" s="405"/>
    </row>
    <row r="424" spans="4:4" x14ac:dyDescent="0.25">
      <c r="D424" s="405"/>
    </row>
    <row r="425" spans="4:4" x14ac:dyDescent="0.25">
      <c r="D425" s="405"/>
    </row>
    <row r="426" spans="4:4" x14ac:dyDescent="0.25">
      <c r="D426" s="405"/>
    </row>
    <row r="427" spans="4:4" x14ac:dyDescent="0.25">
      <c r="D427" s="405"/>
    </row>
    <row r="428" spans="4:4" x14ac:dyDescent="0.25">
      <c r="D428" s="405"/>
    </row>
    <row r="429" spans="4:4" x14ac:dyDescent="0.25">
      <c r="D429" s="405"/>
    </row>
    <row r="430" spans="4:4" x14ac:dyDescent="0.25">
      <c r="D430" s="405"/>
    </row>
    <row r="431" spans="4:4" x14ac:dyDescent="0.25">
      <c r="D431" s="405"/>
    </row>
    <row r="432" spans="4:4" x14ac:dyDescent="0.25">
      <c r="D432" s="405"/>
    </row>
    <row r="433" spans="4:4" x14ac:dyDescent="0.25">
      <c r="D433" s="405"/>
    </row>
    <row r="434" spans="4:4" x14ac:dyDescent="0.25">
      <c r="D434" s="405"/>
    </row>
    <row r="435" spans="4:4" x14ac:dyDescent="0.25">
      <c r="D435" s="405"/>
    </row>
    <row r="436" spans="4:4" x14ac:dyDescent="0.25">
      <c r="D436" s="405"/>
    </row>
    <row r="437" spans="4:4" x14ac:dyDescent="0.25">
      <c r="D437" s="405"/>
    </row>
    <row r="438" spans="4:4" x14ac:dyDescent="0.25">
      <c r="D438" s="405"/>
    </row>
    <row r="439" spans="4:4" x14ac:dyDescent="0.25">
      <c r="D439" s="405"/>
    </row>
    <row r="440" spans="4:4" x14ac:dyDescent="0.25">
      <c r="D440" s="405"/>
    </row>
    <row r="441" spans="4:4" x14ac:dyDescent="0.25">
      <c r="D441" s="405"/>
    </row>
    <row r="442" spans="4:4" x14ac:dyDescent="0.25">
      <c r="D442" s="405"/>
    </row>
    <row r="443" spans="4:4" x14ac:dyDescent="0.25">
      <c r="D443" s="405"/>
    </row>
    <row r="444" spans="4:4" x14ac:dyDescent="0.25">
      <c r="D444" s="405"/>
    </row>
    <row r="445" spans="4:4" x14ac:dyDescent="0.25">
      <c r="D445" s="405"/>
    </row>
    <row r="446" spans="4:4" x14ac:dyDescent="0.25">
      <c r="D446" s="405"/>
    </row>
    <row r="447" spans="4:4" x14ac:dyDescent="0.25">
      <c r="D447" s="405"/>
    </row>
    <row r="448" spans="4:4" x14ac:dyDescent="0.25">
      <c r="D448" s="405"/>
    </row>
    <row r="449" spans="4:4" x14ac:dyDescent="0.25">
      <c r="D449" s="405"/>
    </row>
    <row r="450" spans="4:4" x14ac:dyDescent="0.25">
      <c r="D450" s="405"/>
    </row>
    <row r="451" spans="4:4" x14ac:dyDescent="0.25">
      <c r="D451" s="405"/>
    </row>
    <row r="452" spans="4:4" x14ac:dyDescent="0.25">
      <c r="D452" s="405"/>
    </row>
    <row r="453" spans="4:4" x14ac:dyDescent="0.25">
      <c r="D453" s="405"/>
    </row>
    <row r="454" spans="4:4" x14ac:dyDescent="0.25">
      <c r="D454" s="405"/>
    </row>
    <row r="455" spans="4:4" x14ac:dyDescent="0.25">
      <c r="D455" s="405"/>
    </row>
    <row r="456" spans="4:4" x14ac:dyDescent="0.25">
      <c r="D456" s="405"/>
    </row>
    <row r="457" spans="4:4" x14ac:dyDescent="0.25">
      <c r="D457" s="405"/>
    </row>
    <row r="458" spans="4:4" x14ac:dyDescent="0.25">
      <c r="D458" s="405"/>
    </row>
    <row r="459" spans="4:4" x14ac:dyDescent="0.25">
      <c r="D459" s="405"/>
    </row>
    <row r="460" spans="4:4" x14ac:dyDescent="0.25">
      <c r="D460" s="405"/>
    </row>
    <row r="461" spans="4:4" x14ac:dyDescent="0.25">
      <c r="D461" s="405"/>
    </row>
    <row r="462" spans="4:4" x14ac:dyDescent="0.25">
      <c r="D462" s="405"/>
    </row>
    <row r="463" spans="4:4" x14ac:dyDescent="0.25">
      <c r="D463" s="405"/>
    </row>
    <row r="464" spans="4:4" x14ac:dyDescent="0.25">
      <c r="D464" s="405"/>
    </row>
    <row r="465" spans="4:4" x14ac:dyDescent="0.25">
      <c r="D465" s="405"/>
    </row>
    <row r="466" spans="4:4" x14ac:dyDescent="0.25">
      <c r="D466" s="405"/>
    </row>
    <row r="467" spans="4:4" x14ac:dyDescent="0.25">
      <c r="D467" s="405"/>
    </row>
    <row r="468" spans="4:4" x14ac:dyDescent="0.25">
      <c r="D468" s="405"/>
    </row>
    <row r="469" spans="4:4" x14ac:dyDescent="0.25">
      <c r="D469" s="405"/>
    </row>
    <row r="470" spans="4:4" x14ac:dyDescent="0.25">
      <c r="D470" s="405"/>
    </row>
    <row r="471" spans="4:4" x14ac:dyDescent="0.25">
      <c r="D471" s="405"/>
    </row>
    <row r="472" spans="4:4" x14ac:dyDescent="0.25">
      <c r="D472" s="405"/>
    </row>
    <row r="473" spans="4:4" x14ac:dyDescent="0.25">
      <c r="D473" s="405"/>
    </row>
    <row r="474" spans="4:4" x14ac:dyDescent="0.25">
      <c r="D474" s="405"/>
    </row>
    <row r="475" spans="4:4" x14ac:dyDescent="0.25">
      <c r="D475" s="405"/>
    </row>
    <row r="476" spans="4:4" x14ac:dyDescent="0.25">
      <c r="D476" s="405"/>
    </row>
    <row r="477" spans="4:4" x14ac:dyDescent="0.25">
      <c r="D477" s="405"/>
    </row>
    <row r="478" spans="4:4" x14ac:dyDescent="0.25">
      <c r="D478" s="405"/>
    </row>
    <row r="479" spans="4:4" x14ac:dyDescent="0.25">
      <c r="D479" s="405"/>
    </row>
    <row r="480" spans="4:4" x14ac:dyDescent="0.25">
      <c r="D480" s="405"/>
    </row>
    <row r="481" spans="4:4" x14ac:dyDescent="0.25">
      <c r="D481" s="405"/>
    </row>
    <row r="482" spans="4:4" x14ac:dyDescent="0.25">
      <c r="D482" s="405"/>
    </row>
    <row r="483" spans="4:4" x14ac:dyDescent="0.25">
      <c r="D483" s="405"/>
    </row>
    <row r="484" spans="4:4" x14ac:dyDescent="0.25">
      <c r="D484" s="405"/>
    </row>
    <row r="485" spans="4:4" x14ac:dyDescent="0.25">
      <c r="D485" s="405"/>
    </row>
    <row r="486" spans="4:4" x14ac:dyDescent="0.25">
      <c r="D486" s="405"/>
    </row>
    <row r="487" spans="4:4" x14ac:dyDescent="0.25">
      <c r="D487" s="405"/>
    </row>
    <row r="488" spans="4:4" x14ac:dyDescent="0.25">
      <c r="D488" s="405"/>
    </row>
    <row r="489" spans="4:4" x14ac:dyDescent="0.25">
      <c r="D489" s="405"/>
    </row>
    <row r="490" spans="4:4" x14ac:dyDescent="0.25">
      <c r="D490" s="405"/>
    </row>
    <row r="491" spans="4:4" x14ac:dyDescent="0.25">
      <c r="D491" s="405"/>
    </row>
    <row r="492" spans="4:4" x14ac:dyDescent="0.25">
      <c r="D492" s="405"/>
    </row>
    <row r="493" spans="4:4" x14ac:dyDescent="0.25">
      <c r="D493" s="405"/>
    </row>
    <row r="494" spans="4:4" x14ac:dyDescent="0.25">
      <c r="D494" s="405"/>
    </row>
    <row r="495" spans="4:4" x14ac:dyDescent="0.25">
      <c r="D495" s="405"/>
    </row>
    <row r="496" spans="4:4" x14ac:dyDescent="0.25">
      <c r="D496" s="405"/>
    </row>
    <row r="497" spans="4:4" x14ac:dyDescent="0.25">
      <c r="D497" s="405"/>
    </row>
    <row r="498" spans="4:4" x14ac:dyDescent="0.25">
      <c r="D498" s="405"/>
    </row>
    <row r="499" spans="4:4" x14ac:dyDescent="0.25">
      <c r="D499" s="405"/>
    </row>
    <row r="500" spans="4:4" x14ac:dyDescent="0.25">
      <c r="D500" s="405"/>
    </row>
    <row r="501" spans="4:4" x14ac:dyDescent="0.25">
      <c r="D501" s="405"/>
    </row>
    <row r="502" spans="4:4" x14ac:dyDescent="0.25">
      <c r="D502" s="405"/>
    </row>
    <row r="503" spans="4:4" x14ac:dyDescent="0.25">
      <c r="D503" s="405"/>
    </row>
    <row r="504" spans="4:4" x14ac:dyDescent="0.25">
      <c r="D504" s="405"/>
    </row>
    <row r="505" spans="4:4" x14ac:dyDescent="0.25">
      <c r="D505" s="405"/>
    </row>
    <row r="506" spans="4:4" x14ac:dyDescent="0.25">
      <c r="D506" s="405"/>
    </row>
    <row r="507" spans="4:4" x14ac:dyDescent="0.25">
      <c r="D507" s="405"/>
    </row>
    <row r="508" spans="4:4" x14ac:dyDescent="0.25">
      <c r="D508" s="405"/>
    </row>
    <row r="509" spans="4:4" x14ac:dyDescent="0.25">
      <c r="D509" s="405"/>
    </row>
    <row r="510" spans="4:4" x14ac:dyDescent="0.25">
      <c r="D510" s="405"/>
    </row>
    <row r="511" spans="4:4" x14ac:dyDescent="0.25">
      <c r="D511" s="405"/>
    </row>
    <row r="512" spans="4:4" x14ac:dyDescent="0.25">
      <c r="D512" s="405"/>
    </row>
    <row r="513" spans="4:4" x14ac:dyDescent="0.25">
      <c r="D513" s="405"/>
    </row>
    <row r="514" spans="4:4" x14ac:dyDescent="0.25">
      <c r="D514" s="405"/>
    </row>
    <row r="515" spans="4:4" x14ac:dyDescent="0.25">
      <c r="D515" s="405"/>
    </row>
    <row r="516" spans="4:4" x14ac:dyDescent="0.25">
      <c r="D516" s="405"/>
    </row>
    <row r="517" spans="4:4" x14ac:dyDescent="0.25">
      <c r="D517" s="405"/>
    </row>
    <row r="518" spans="4:4" x14ac:dyDescent="0.25">
      <c r="D518" s="405"/>
    </row>
    <row r="519" spans="4:4" x14ac:dyDescent="0.25">
      <c r="D519" s="405"/>
    </row>
    <row r="520" spans="4:4" x14ac:dyDescent="0.25">
      <c r="D520" s="405"/>
    </row>
    <row r="521" spans="4:4" x14ac:dyDescent="0.25">
      <c r="D521" s="405"/>
    </row>
    <row r="522" spans="4:4" x14ac:dyDescent="0.25">
      <c r="D522" s="405"/>
    </row>
    <row r="523" spans="4:4" x14ac:dyDescent="0.25">
      <c r="D523" s="405"/>
    </row>
    <row r="524" spans="4:4" x14ac:dyDescent="0.25">
      <c r="D524" s="405"/>
    </row>
    <row r="525" spans="4:4" x14ac:dyDescent="0.25">
      <c r="D525" s="405"/>
    </row>
    <row r="526" spans="4:4" x14ac:dyDescent="0.25">
      <c r="D526" s="405"/>
    </row>
    <row r="527" spans="4:4" x14ac:dyDescent="0.25">
      <c r="D527" s="405"/>
    </row>
    <row r="528" spans="4:4" x14ac:dyDescent="0.25">
      <c r="D528" s="405"/>
    </row>
    <row r="529" spans="4:4" x14ac:dyDescent="0.25">
      <c r="D529" s="405"/>
    </row>
    <row r="530" spans="4:4" x14ac:dyDescent="0.25">
      <c r="D530" s="405"/>
    </row>
    <row r="531" spans="4:4" x14ac:dyDescent="0.25">
      <c r="D531" s="405"/>
    </row>
    <row r="532" spans="4:4" x14ac:dyDescent="0.25">
      <c r="D532" s="405"/>
    </row>
    <row r="533" spans="4:4" x14ac:dyDescent="0.25">
      <c r="D533" s="405"/>
    </row>
    <row r="534" spans="4:4" x14ac:dyDescent="0.25">
      <c r="D534" s="405"/>
    </row>
    <row r="535" spans="4:4" x14ac:dyDescent="0.25">
      <c r="D535" s="405"/>
    </row>
    <row r="536" spans="4:4" x14ac:dyDescent="0.25">
      <c r="D536" s="405"/>
    </row>
    <row r="537" spans="4:4" x14ac:dyDescent="0.25">
      <c r="D537" s="405"/>
    </row>
    <row r="538" spans="4:4" x14ac:dyDescent="0.25">
      <c r="D538" s="405"/>
    </row>
    <row r="539" spans="4:4" x14ac:dyDescent="0.25">
      <c r="D539" s="405"/>
    </row>
    <row r="540" spans="4:4" x14ac:dyDescent="0.25">
      <c r="D540" s="405"/>
    </row>
    <row r="541" spans="4:4" x14ac:dyDescent="0.25">
      <c r="D541" s="405"/>
    </row>
    <row r="542" spans="4:4" x14ac:dyDescent="0.25">
      <c r="D542" s="405"/>
    </row>
    <row r="543" spans="4:4" x14ac:dyDescent="0.25">
      <c r="D543" s="405"/>
    </row>
    <row r="544" spans="4:4" x14ac:dyDescent="0.25">
      <c r="D544" s="405"/>
    </row>
    <row r="545" spans="4:4" x14ac:dyDescent="0.25">
      <c r="D545" s="405"/>
    </row>
    <row r="546" spans="4:4" x14ac:dyDescent="0.25">
      <c r="D546" s="405"/>
    </row>
    <row r="547" spans="4:4" x14ac:dyDescent="0.25">
      <c r="D547" s="405"/>
    </row>
    <row r="548" spans="4:4" x14ac:dyDescent="0.25">
      <c r="D548" s="405"/>
    </row>
    <row r="549" spans="4:4" x14ac:dyDescent="0.25">
      <c r="D549" s="405"/>
    </row>
    <row r="550" spans="4:4" x14ac:dyDescent="0.25">
      <c r="D550" s="405"/>
    </row>
    <row r="551" spans="4:4" x14ac:dyDescent="0.25">
      <c r="D551" s="405"/>
    </row>
    <row r="552" spans="4:4" x14ac:dyDescent="0.25">
      <c r="D552" s="405"/>
    </row>
    <row r="553" spans="4:4" x14ac:dyDescent="0.25">
      <c r="D553" s="405"/>
    </row>
    <row r="554" spans="4:4" x14ac:dyDescent="0.25">
      <c r="D554" s="405"/>
    </row>
    <row r="555" spans="4:4" x14ac:dyDescent="0.25">
      <c r="D555" s="405"/>
    </row>
    <row r="556" spans="4:4" x14ac:dyDescent="0.25">
      <c r="D556" s="405"/>
    </row>
    <row r="557" spans="4:4" x14ac:dyDescent="0.25">
      <c r="D557" s="405"/>
    </row>
    <row r="558" spans="4:4" x14ac:dyDescent="0.25">
      <c r="D558" s="405"/>
    </row>
    <row r="559" spans="4:4" x14ac:dyDescent="0.25">
      <c r="D559" s="405"/>
    </row>
    <row r="560" spans="4:4" x14ac:dyDescent="0.25">
      <c r="D560" s="405"/>
    </row>
    <row r="561" spans="4:4" x14ac:dyDescent="0.25">
      <c r="D561" s="405"/>
    </row>
    <row r="562" spans="4:4" x14ac:dyDescent="0.25">
      <c r="D562" s="405"/>
    </row>
    <row r="563" spans="4:4" x14ac:dyDescent="0.25">
      <c r="D563" s="405"/>
    </row>
    <row r="564" spans="4:4" x14ac:dyDescent="0.25">
      <c r="D564" s="405"/>
    </row>
    <row r="565" spans="4:4" x14ac:dyDescent="0.25">
      <c r="D565" s="405"/>
    </row>
    <row r="566" spans="4:4" x14ac:dyDescent="0.25">
      <c r="D566" s="405"/>
    </row>
    <row r="567" spans="4:4" x14ac:dyDescent="0.25">
      <c r="D567" s="405"/>
    </row>
    <row r="568" spans="4:4" x14ac:dyDescent="0.25">
      <c r="D568" s="405"/>
    </row>
    <row r="569" spans="4:4" x14ac:dyDescent="0.25">
      <c r="D569" s="405"/>
    </row>
    <row r="570" spans="4:4" x14ac:dyDescent="0.25">
      <c r="D570" s="405"/>
    </row>
    <row r="571" spans="4:4" x14ac:dyDescent="0.25">
      <c r="D571" s="405"/>
    </row>
    <row r="572" spans="4:4" x14ac:dyDescent="0.25">
      <c r="D572" s="405"/>
    </row>
    <row r="573" spans="4:4" x14ac:dyDescent="0.25">
      <c r="D573" s="405"/>
    </row>
    <row r="574" spans="4:4" x14ac:dyDescent="0.25">
      <c r="D574" s="405"/>
    </row>
    <row r="575" spans="4:4" x14ac:dyDescent="0.25">
      <c r="D575" s="405"/>
    </row>
    <row r="576" spans="4:4" x14ac:dyDescent="0.25">
      <c r="D576" s="405"/>
    </row>
    <row r="577" spans="4:4" x14ac:dyDescent="0.25">
      <c r="D577" s="405"/>
    </row>
    <row r="578" spans="4:4" x14ac:dyDescent="0.25">
      <c r="D578" s="405"/>
    </row>
    <row r="579" spans="4:4" x14ac:dyDescent="0.25">
      <c r="D579" s="405"/>
    </row>
    <row r="580" spans="4:4" x14ac:dyDescent="0.25">
      <c r="D580" s="405"/>
    </row>
    <row r="581" spans="4:4" x14ac:dyDescent="0.25">
      <c r="D581" s="405"/>
    </row>
    <row r="582" spans="4:4" x14ac:dyDescent="0.25">
      <c r="D582" s="405"/>
    </row>
    <row r="583" spans="4:4" x14ac:dyDescent="0.25">
      <c r="D583" s="405"/>
    </row>
    <row r="584" spans="4:4" x14ac:dyDescent="0.25">
      <c r="D584" s="405"/>
    </row>
    <row r="585" spans="4:4" x14ac:dyDescent="0.25">
      <c r="D585" s="405"/>
    </row>
    <row r="586" spans="4:4" x14ac:dyDescent="0.25">
      <c r="D586" s="405"/>
    </row>
    <row r="587" spans="4:4" x14ac:dyDescent="0.25">
      <c r="D587" s="405"/>
    </row>
    <row r="588" spans="4:4" x14ac:dyDescent="0.25">
      <c r="D588" s="405"/>
    </row>
    <row r="589" spans="4:4" x14ac:dyDescent="0.25">
      <c r="D589" s="405"/>
    </row>
    <row r="590" spans="4:4" x14ac:dyDescent="0.25">
      <c r="D590" s="405"/>
    </row>
    <row r="591" spans="4:4" x14ac:dyDescent="0.25">
      <c r="D591" s="405"/>
    </row>
    <row r="592" spans="4:4" x14ac:dyDescent="0.25">
      <c r="D592" s="405"/>
    </row>
    <row r="593" spans="4:4" x14ac:dyDescent="0.25">
      <c r="D593" s="405"/>
    </row>
    <row r="594" spans="4:4" x14ac:dyDescent="0.25">
      <c r="D594" s="405"/>
    </row>
    <row r="595" spans="4:4" x14ac:dyDescent="0.25">
      <c r="D595" s="405"/>
    </row>
    <row r="596" spans="4:4" x14ac:dyDescent="0.25">
      <c r="D596" s="405"/>
    </row>
    <row r="597" spans="4:4" x14ac:dyDescent="0.25">
      <c r="D597" s="405"/>
    </row>
    <row r="598" spans="4:4" x14ac:dyDescent="0.25">
      <c r="D598" s="405"/>
    </row>
    <row r="599" spans="4:4" x14ac:dyDescent="0.25">
      <c r="D599" s="405"/>
    </row>
    <row r="600" spans="4:4" x14ac:dyDescent="0.25">
      <c r="D600" s="405"/>
    </row>
    <row r="601" spans="4:4" x14ac:dyDescent="0.25">
      <c r="D601" s="405"/>
    </row>
    <row r="602" spans="4:4" x14ac:dyDescent="0.25">
      <c r="D602" s="405"/>
    </row>
    <row r="603" spans="4:4" x14ac:dyDescent="0.25">
      <c r="D603" s="405"/>
    </row>
    <row r="604" spans="4:4" x14ac:dyDescent="0.25">
      <c r="D604" s="405"/>
    </row>
    <row r="605" spans="4:4" x14ac:dyDescent="0.25">
      <c r="D605" s="405"/>
    </row>
    <row r="606" spans="4:4" x14ac:dyDescent="0.25">
      <c r="D606" s="405"/>
    </row>
    <row r="607" spans="4:4" x14ac:dyDescent="0.25">
      <c r="D607" s="405"/>
    </row>
    <row r="608" spans="4:4" x14ac:dyDescent="0.25">
      <c r="D608" s="405"/>
    </row>
    <row r="609" spans="4:4" x14ac:dyDescent="0.25">
      <c r="D609" s="405"/>
    </row>
    <row r="610" spans="4:4" x14ac:dyDescent="0.25">
      <c r="D610" s="405"/>
    </row>
    <row r="611" spans="4:4" x14ac:dyDescent="0.25">
      <c r="D611" s="405"/>
    </row>
    <row r="612" spans="4:4" x14ac:dyDescent="0.25">
      <c r="D612" s="405"/>
    </row>
    <row r="613" spans="4:4" x14ac:dyDescent="0.25">
      <c r="D613" s="405"/>
    </row>
    <row r="614" spans="4:4" x14ac:dyDescent="0.25">
      <c r="D614" s="405"/>
    </row>
    <row r="615" spans="4:4" x14ac:dyDescent="0.25">
      <c r="D615" s="405"/>
    </row>
    <row r="616" spans="4:4" x14ac:dyDescent="0.25">
      <c r="D616" s="405"/>
    </row>
    <row r="617" spans="4:4" x14ac:dyDescent="0.25">
      <c r="D617" s="405"/>
    </row>
    <row r="618" spans="4:4" x14ac:dyDescent="0.25">
      <c r="D618" s="405"/>
    </row>
    <row r="619" spans="4:4" x14ac:dyDescent="0.25">
      <c r="D619" s="405"/>
    </row>
    <row r="620" spans="4:4" x14ac:dyDescent="0.25">
      <c r="D620" s="405"/>
    </row>
    <row r="621" spans="4:4" x14ac:dyDescent="0.25">
      <c r="D621" s="405"/>
    </row>
    <row r="622" spans="4:4" x14ac:dyDescent="0.25">
      <c r="D622" s="405"/>
    </row>
    <row r="623" spans="4:4" x14ac:dyDescent="0.25">
      <c r="D623" s="405"/>
    </row>
    <row r="624" spans="4:4" x14ac:dyDescent="0.25">
      <c r="D624" s="405"/>
    </row>
    <row r="625" spans="4:4" x14ac:dyDescent="0.25">
      <c r="D625" s="405"/>
    </row>
    <row r="626" spans="4:4" x14ac:dyDescent="0.25">
      <c r="D626" s="405"/>
    </row>
    <row r="627" spans="4:4" x14ac:dyDescent="0.25">
      <c r="D627" s="405"/>
    </row>
    <row r="628" spans="4:4" x14ac:dyDescent="0.25">
      <c r="D628" s="405"/>
    </row>
    <row r="629" spans="4:4" x14ac:dyDescent="0.25">
      <c r="D629" s="405"/>
    </row>
    <row r="630" spans="4:4" x14ac:dyDescent="0.25">
      <c r="D630" s="405"/>
    </row>
    <row r="631" spans="4:4" x14ac:dyDescent="0.25">
      <c r="D631" s="405"/>
    </row>
    <row r="632" spans="4:4" x14ac:dyDescent="0.25">
      <c r="D632" s="405"/>
    </row>
    <row r="633" spans="4:4" x14ac:dyDescent="0.25">
      <c r="D633" s="405"/>
    </row>
    <row r="634" spans="4:4" x14ac:dyDescent="0.25">
      <c r="D634" s="405"/>
    </row>
    <row r="635" spans="4:4" x14ac:dyDescent="0.25">
      <c r="D635" s="405"/>
    </row>
    <row r="636" spans="4:4" x14ac:dyDescent="0.25">
      <c r="D636" s="405"/>
    </row>
    <row r="637" spans="4:4" x14ac:dyDescent="0.25">
      <c r="D637" s="405"/>
    </row>
    <row r="638" spans="4:4" x14ac:dyDescent="0.25">
      <c r="D638" s="405"/>
    </row>
    <row r="639" spans="4:4" x14ac:dyDescent="0.25">
      <c r="D639" s="405"/>
    </row>
    <row r="640" spans="4:4" x14ac:dyDescent="0.25">
      <c r="D640" s="405"/>
    </row>
    <row r="641" spans="4:4" x14ac:dyDescent="0.25">
      <c r="D641" s="405"/>
    </row>
    <row r="642" spans="4:4" x14ac:dyDescent="0.25">
      <c r="D642" s="405"/>
    </row>
    <row r="643" spans="4:4" x14ac:dyDescent="0.25">
      <c r="D643" s="405"/>
    </row>
    <row r="644" spans="4:4" x14ac:dyDescent="0.25">
      <c r="D644" s="405"/>
    </row>
    <row r="645" spans="4:4" x14ac:dyDescent="0.25">
      <c r="D645" s="405"/>
    </row>
    <row r="646" spans="4:4" x14ac:dyDescent="0.25">
      <c r="D646" s="405"/>
    </row>
    <row r="647" spans="4:4" x14ac:dyDescent="0.25">
      <c r="D647" s="405"/>
    </row>
    <row r="648" spans="4:4" x14ac:dyDescent="0.25">
      <c r="D648" s="405"/>
    </row>
    <row r="649" spans="4:4" x14ac:dyDescent="0.25">
      <c r="D649" s="405"/>
    </row>
    <row r="650" spans="4:4" x14ac:dyDescent="0.25">
      <c r="D650" s="405"/>
    </row>
    <row r="651" spans="4:4" x14ac:dyDescent="0.25">
      <c r="D651" s="405"/>
    </row>
    <row r="652" spans="4:4" x14ac:dyDescent="0.25">
      <c r="D652" s="405"/>
    </row>
    <row r="653" spans="4:4" x14ac:dyDescent="0.25">
      <c r="D653" s="405"/>
    </row>
    <row r="654" spans="4:4" x14ac:dyDescent="0.25">
      <c r="D654" s="405"/>
    </row>
    <row r="655" spans="4:4" x14ac:dyDescent="0.25">
      <c r="D655" s="405"/>
    </row>
    <row r="656" spans="4:4" x14ac:dyDescent="0.25">
      <c r="D656" s="405"/>
    </row>
    <row r="657" spans="4:4" x14ac:dyDescent="0.25">
      <c r="D657" s="405"/>
    </row>
    <row r="658" spans="4:4" x14ac:dyDescent="0.25">
      <c r="D658" s="405"/>
    </row>
    <row r="659" spans="4:4" x14ac:dyDescent="0.25">
      <c r="D659" s="405"/>
    </row>
    <row r="660" spans="4:4" x14ac:dyDescent="0.25">
      <c r="D660" s="405"/>
    </row>
    <row r="661" spans="4:4" x14ac:dyDescent="0.25">
      <c r="D661" s="405"/>
    </row>
    <row r="662" spans="4:4" x14ac:dyDescent="0.25">
      <c r="D662" s="405"/>
    </row>
    <row r="663" spans="4:4" x14ac:dyDescent="0.25">
      <c r="D663" s="405"/>
    </row>
    <row r="664" spans="4:4" x14ac:dyDescent="0.25">
      <c r="D664" s="405"/>
    </row>
    <row r="665" spans="4:4" x14ac:dyDescent="0.25">
      <c r="D665" s="405"/>
    </row>
    <row r="666" spans="4:4" x14ac:dyDescent="0.25">
      <c r="D666" s="405"/>
    </row>
    <row r="667" spans="4:4" x14ac:dyDescent="0.25">
      <c r="D667" s="405"/>
    </row>
    <row r="668" spans="4:4" x14ac:dyDescent="0.25">
      <c r="D668" s="405"/>
    </row>
    <row r="669" spans="4:4" x14ac:dyDescent="0.25">
      <c r="D669" s="405"/>
    </row>
    <row r="670" spans="4:4" x14ac:dyDescent="0.25">
      <c r="D670" s="405"/>
    </row>
    <row r="671" spans="4:4" x14ac:dyDescent="0.25">
      <c r="D671" s="405"/>
    </row>
    <row r="672" spans="4:4" x14ac:dyDescent="0.25">
      <c r="D672" s="405"/>
    </row>
    <row r="673" spans="4:4" x14ac:dyDescent="0.25">
      <c r="D673" s="405"/>
    </row>
    <row r="674" spans="4:4" x14ac:dyDescent="0.25">
      <c r="D674" s="405"/>
    </row>
    <row r="675" spans="4:4" x14ac:dyDescent="0.25">
      <c r="D675" s="405"/>
    </row>
    <row r="676" spans="4:4" x14ac:dyDescent="0.25">
      <c r="D676" s="405"/>
    </row>
    <row r="677" spans="4:4" x14ac:dyDescent="0.25">
      <c r="D677" s="405"/>
    </row>
    <row r="678" spans="4:4" x14ac:dyDescent="0.25">
      <c r="D678" s="405"/>
    </row>
    <row r="679" spans="4:4" x14ac:dyDescent="0.25">
      <c r="D679" s="405"/>
    </row>
    <row r="680" spans="4:4" x14ac:dyDescent="0.25">
      <c r="D680" s="405"/>
    </row>
    <row r="681" spans="4:4" x14ac:dyDescent="0.25">
      <c r="D681" s="405"/>
    </row>
    <row r="682" spans="4:4" x14ac:dyDescent="0.25">
      <c r="D682" s="405"/>
    </row>
    <row r="683" spans="4:4" x14ac:dyDescent="0.25">
      <c r="D683" s="405"/>
    </row>
    <row r="684" spans="4:4" x14ac:dyDescent="0.25">
      <c r="D684" s="405"/>
    </row>
    <row r="685" spans="4:4" x14ac:dyDescent="0.25">
      <c r="D685" s="405"/>
    </row>
    <row r="686" spans="4:4" x14ac:dyDescent="0.25">
      <c r="D686" s="405"/>
    </row>
    <row r="687" spans="4:4" x14ac:dyDescent="0.25">
      <c r="D687" s="405"/>
    </row>
    <row r="688" spans="4:4" x14ac:dyDescent="0.25">
      <c r="D688" s="405"/>
    </row>
    <row r="689" spans="4:4" x14ac:dyDescent="0.25">
      <c r="D689" s="405"/>
    </row>
    <row r="690" spans="4:4" x14ac:dyDescent="0.25">
      <c r="D690" s="405"/>
    </row>
    <row r="691" spans="4:4" x14ac:dyDescent="0.25">
      <c r="D691" s="405"/>
    </row>
    <row r="692" spans="4:4" x14ac:dyDescent="0.25">
      <c r="D692" s="405"/>
    </row>
    <row r="693" spans="4:4" x14ac:dyDescent="0.25">
      <c r="D693" s="405"/>
    </row>
    <row r="694" spans="4:4" x14ac:dyDescent="0.25">
      <c r="D694" s="405"/>
    </row>
    <row r="695" spans="4:4" x14ac:dyDescent="0.25">
      <c r="D695" s="405"/>
    </row>
    <row r="696" spans="4:4" x14ac:dyDescent="0.25">
      <c r="D696" s="405"/>
    </row>
    <row r="697" spans="4:4" x14ac:dyDescent="0.25">
      <c r="D697" s="405"/>
    </row>
    <row r="698" spans="4:4" x14ac:dyDescent="0.25">
      <c r="D698" s="405"/>
    </row>
    <row r="699" spans="4:4" x14ac:dyDescent="0.25">
      <c r="D699" s="405"/>
    </row>
    <row r="700" spans="4:4" x14ac:dyDescent="0.25">
      <c r="D700" s="405"/>
    </row>
    <row r="701" spans="4:4" x14ac:dyDescent="0.25">
      <c r="D701" s="405"/>
    </row>
    <row r="702" spans="4:4" x14ac:dyDescent="0.25">
      <c r="D702" s="405"/>
    </row>
    <row r="703" spans="4:4" x14ac:dyDescent="0.25">
      <c r="D703" s="405"/>
    </row>
    <row r="704" spans="4:4" x14ac:dyDescent="0.25">
      <c r="D704" s="405"/>
    </row>
    <row r="705" spans="4:4" x14ac:dyDescent="0.25">
      <c r="D705" s="405"/>
    </row>
    <row r="706" spans="4:4" x14ac:dyDescent="0.25">
      <c r="D706" s="405"/>
    </row>
    <row r="707" spans="4:4" x14ac:dyDescent="0.25">
      <c r="D707" s="405"/>
    </row>
    <row r="708" spans="4:4" x14ac:dyDescent="0.25">
      <c r="D708" s="405"/>
    </row>
    <row r="709" spans="4:4" x14ac:dyDescent="0.25">
      <c r="D709" s="405"/>
    </row>
    <row r="710" spans="4:4" x14ac:dyDescent="0.25">
      <c r="D710" s="405"/>
    </row>
    <row r="711" spans="4:4" x14ac:dyDescent="0.25">
      <c r="D711" s="405"/>
    </row>
    <row r="712" spans="4:4" x14ac:dyDescent="0.25">
      <c r="D712" s="405"/>
    </row>
    <row r="713" spans="4:4" x14ac:dyDescent="0.25">
      <c r="D713" s="405"/>
    </row>
    <row r="714" spans="4:4" x14ac:dyDescent="0.25">
      <c r="D714" s="405"/>
    </row>
    <row r="715" spans="4:4" x14ac:dyDescent="0.25">
      <c r="D715" s="405"/>
    </row>
    <row r="716" spans="4:4" x14ac:dyDescent="0.25">
      <c r="D716" s="405"/>
    </row>
    <row r="717" spans="4:4" x14ac:dyDescent="0.25">
      <c r="D717" s="405"/>
    </row>
    <row r="718" spans="4:4" x14ac:dyDescent="0.25">
      <c r="D718" s="405"/>
    </row>
    <row r="719" spans="4:4" x14ac:dyDescent="0.25">
      <c r="D719" s="405"/>
    </row>
    <row r="720" spans="4:4" x14ac:dyDescent="0.25">
      <c r="D720" s="405"/>
    </row>
    <row r="721" spans="4:4" x14ac:dyDescent="0.25">
      <c r="D721" s="405"/>
    </row>
    <row r="722" spans="4:4" x14ac:dyDescent="0.25">
      <c r="D722" s="405"/>
    </row>
    <row r="723" spans="4:4" x14ac:dyDescent="0.25">
      <c r="D723" s="405"/>
    </row>
    <row r="724" spans="4:4" x14ac:dyDescent="0.25">
      <c r="D724" s="405"/>
    </row>
    <row r="725" spans="4:4" x14ac:dyDescent="0.25">
      <c r="D725" s="405"/>
    </row>
    <row r="726" spans="4:4" x14ac:dyDescent="0.25">
      <c r="D726" s="405"/>
    </row>
    <row r="727" spans="4:4" x14ac:dyDescent="0.25">
      <c r="D727" s="405"/>
    </row>
    <row r="728" spans="4:4" x14ac:dyDescent="0.25">
      <c r="D728" s="405"/>
    </row>
    <row r="729" spans="4:4" x14ac:dyDescent="0.25">
      <c r="D729" s="405"/>
    </row>
    <row r="730" spans="4:4" x14ac:dyDescent="0.25">
      <c r="D730" s="405"/>
    </row>
    <row r="731" spans="4:4" x14ac:dyDescent="0.25">
      <c r="D731" s="405"/>
    </row>
    <row r="732" spans="4:4" x14ac:dyDescent="0.25">
      <c r="D732" s="405"/>
    </row>
    <row r="733" spans="4:4" x14ac:dyDescent="0.25">
      <c r="D733" s="405"/>
    </row>
    <row r="734" spans="4:4" x14ac:dyDescent="0.25">
      <c r="D734" s="405"/>
    </row>
    <row r="735" spans="4:4" x14ac:dyDescent="0.25">
      <c r="D735" s="405"/>
    </row>
    <row r="736" spans="4:4" x14ac:dyDescent="0.25">
      <c r="D736" s="405"/>
    </row>
    <row r="737" spans="4:4" x14ac:dyDescent="0.25">
      <c r="D737" s="405"/>
    </row>
    <row r="738" spans="4:4" x14ac:dyDescent="0.25">
      <c r="D738" s="405"/>
    </row>
    <row r="739" spans="4:4" x14ac:dyDescent="0.25">
      <c r="D739" s="405"/>
    </row>
    <row r="740" spans="4:4" x14ac:dyDescent="0.25">
      <c r="D740" s="405"/>
    </row>
    <row r="741" spans="4:4" x14ac:dyDescent="0.25">
      <c r="D741" s="405"/>
    </row>
    <row r="742" spans="4:4" x14ac:dyDescent="0.25">
      <c r="D742" s="405"/>
    </row>
    <row r="743" spans="4:4" x14ac:dyDescent="0.25">
      <c r="D743" s="405"/>
    </row>
    <row r="744" spans="4:4" x14ac:dyDescent="0.25">
      <c r="D744" s="405"/>
    </row>
    <row r="745" spans="4:4" x14ac:dyDescent="0.25">
      <c r="D745" s="405"/>
    </row>
    <row r="746" spans="4:4" x14ac:dyDescent="0.25">
      <c r="D746" s="405"/>
    </row>
    <row r="747" spans="4:4" x14ac:dyDescent="0.25">
      <c r="D747" s="405"/>
    </row>
    <row r="748" spans="4:4" x14ac:dyDescent="0.25">
      <c r="D748" s="405"/>
    </row>
    <row r="749" spans="4:4" x14ac:dyDescent="0.25">
      <c r="D749" s="405"/>
    </row>
    <row r="750" spans="4:4" x14ac:dyDescent="0.25">
      <c r="D750" s="405"/>
    </row>
    <row r="751" spans="4:4" x14ac:dyDescent="0.25">
      <c r="D751" s="405"/>
    </row>
    <row r="752" spans="4:4" x14ac:dyDescent="0.25">
      <c r="D752" s="405"/>
    </row>
    <row r="753" spans="4:4" x14ac:dyDescent="0.25">
      <c r="D753" s="405"/>
    </row>
    <row r="754" spans="4:4" x14ac:dyDescent="0.25">
      <c r="D754" s="405"/>
    </row>
    <row r="755" spans="4:4" x14ac:dyDescent="0.25">
      <c r="D755" s="405"/>
    </row>
    <row r="756" spans="4:4" x14ac:dyDescent="0.25">
      <c r="D756" s="405"/>
    </row>
    <row r="757" spans="4:4" x14ac:dyDescent="0.25">
      <c r="D757" s="405"/>
    </row>
    <row r="758" spans="4:4" x14ac:dyDescent="0.25">
      <c r="D758" s="405"/>
    </row>
    <row r="759" spans="4:4" x14ac:dyDescent="0.25">
      <c r="D759" s="405"/>
    </row>
    <row r="760" spans="4:4" x14ac:dyDescent="0.25">
      <c r="D760" s="405"/>
    </row>
    <row r="761" spans="4:4" x14ac:dyDescent="0.25">
      <c r="D761" s="405"/>
    </row>
    <row r="762" spans="4:4" x14ac:dyDescent="0.25">
      <c r="D762" s="405"/>
    </row>
    <row r="763" spans="4:4" x14ac:dyDescent="0.25">
      <c r="D763" s="405"/>
    </row>
    <row r="764" spans="4:4" x14ac:dyDescent="0.25">
      <c r="D764" s="405"/>
    </row>
    <row r="765" spans="4:4" x14ac:dyDescent="0.25">
      <c r="D765" s="405"/>
    </row>
    <row r="766" spans="4:4" x14ac:dyDescent="0.25">
      <c r="D766" s="405"/>
    </row>
    <row r="767" spans="4:4" x14ac:dyDescent="0.25">
      <c r="D767" s="405"/>
    </row>
    <row r="768" spans="4:4" x14ac:dyDescent="0.25">
      <c r="D768" s="405"/>
    </row>
    <row r="769" spans="4:4" x14ac:dyDescent="0.25">
      <c r="D769" s="405"/>
    </row>
    <row r="770" spans="4:4" x14ac:dyDescent="0.25">
      <c r="D770" s="405"/>
    </row>
    <row r="771" spans="4:4" x14ac:dyDescent="0.25">
      <c r="D771" s="405"/>
    </row>
    <row r="772" spans="4:4" x14ac:dyDescent="0.25">
      <c r="D772" s="405"/>
    </row>
    <row r="773" spans="4:4" x14ac:dyDescent="0.25">
      <c r="D773" s="405"/>
    </row>
    <row r="774" spans="4:4" x14ac:dyDescent="0.25">
      <c r="D774" s="405"/>
    </row>
    <row r="775" spans="4:4" x14ac:dyDescent="0.25">
      <c r="D775" s="405"/>
    </row>
    <row r="776" spans="4:4" x14ac:dyDescent="0.25">
      <c r="D776" s="405"/>
    </row>
    <row r="777" spans="4:4" x14ac:dyDescent="0.25">
      <c r="D777" s="405"/>
    </row>
    <row r="778" spans="4:4" x14ac:dyDescent="0.25">
      <c r="D778" s="405"/>
    </row>
    <row r="779" spans="4:4" x14ac:dyDescent="0.25">
      <c r="D779" s="405"/>
    </row>
    <row r="780" spans="4:4" x14ac:dyDescent="0.25">
      <c r="D780" s="405"/>
    </row>
    <row r="781" spans="4:4" x14ac:dyDescent="0.25">
      <c r="D781" s="405"/>
    </row>
    <row r="782" spans="4:4" x14ac:dyDescent="0.25">
      <c r="D782" s="405"/>
    </row>
    <row r="783" spans="4:4" x14ac:dyDescent="0.25">
      <c r="D783" s="405"/>
    </row>
    <row r="784" spans="4:4" x14ac:dyDescent="0.25">
      <c r="D784" s="405"/>
    </row>
    <row r="785" spans="4:4" x14ac:dyDescent="0.25">
      <c r="D785" s="405"/>
    </row>
    <row r="786" spans="4:4" x14ac:dyDescent="0.25">
      <c r="D786" s="405"/>
    </row>
    <row r="787" spans="4:4" x14ac:dyDescent="0.25">
      <c r="D787" s="405"/>
    </row>
    <row r="788" spans="4:4" x14ac:dyDescent="0.25">
      <c r="D788" s="405"/>
    </row>
    <row r="789" spans="4:4" x14ac:dyDescent="0.25">
      <c r="D789" s="405"/>
    </row>
    <row r="790" spans="4:4" x14ac:dyDescent="0.25">
      <c r="D790" s="405"/>
    </row>
    <row r="791" spans="4:4" x14ac:dyDescent="0.25">
      <c r="D791" s="405"/>
    </row>
    <row r="792" spans="4:4" x14ac:dyDescent="0.25">
      <c r="D792" s="405"/>
    </row>
    <row r="793" spans="4:4" x14ac:dyDescent="0.25">
      <c r="D793" s="405"/>
    </row>
    <row r="794" spans="4:4" x14ac:dyDescent="0.25">
      <c r="D794" s="405"/>
    </row>
    <row r="795" spans="4:4" x14ac:dyDescent="0.25">
      <c r="D795" s="405"/>
    </row>
    <row r="796" spans="4:4" x14ac:dyDescent="0.25">
      <c r="D796" s="405"/>
    </row>
    <row r="797" spans="4:4" x14ac:dyDescent="0.25">
      <c r="D797" s="405"/>
    </row>
    <row r="798" spans="4:4" x14ac:dyDescent="0.25">
      <c r="D798" s="405"/>
    </row>
    <row r="799" spans="4:4" x14ac:dyDescent="0.25">
      <c r="D799" s="405"/>
    </row>
    <row r="800" spans="4:4" x14ac:dyDescent="0.25">
      <c r="D800" s="405"/>
    </row>
    <row r="801" spans="4:4" x14ac:dyDescent="0.25">
      <c r="D801" s="405"/>
    </row>
    <row r="802" spans="4:4" x14ac:dyDescent="0.25">
      <c r="D802" s="405"/>
    </row>
    <row r="803" spans="4:4" x14ac:dyDescent="0.25">
      <c r="D803" s="405"/>
    </row>
    <row r="804" spans="4:4" x14ac:dyDescent="0.25">
      <c r="D804" s="405"/>
    </row>
    <row r="805" spans="4:4" x14ac:dyDescent="0.25">
      <c r="D805" s="405"/>
    </row>
    <row r="806" spans="4:4" x14ac:dyDescent="0.25">
      <c r="D806" s="405"/>
    </row>
    <row r="807" spans="4:4" x14ac:dyDescent="0.25">
      <c r="D807" s="405"/>
    </row>
    <row r="808" spans="4:4" x14ac:dyDescent="0.25">
      <c r="D808" s="405"/>
    </row>
    <row r="809" spans="4:4" x14ac:dyDescent="0.25">
      <c r="D809" s="405"/>
    </row>
    <row r="810" spans="4:4" x14ac:dyDescent="0.25">
      <c r="D810" s="405"/>
    </row>
    <row r="811" spans="4:4" x14ac:dyDescent="0.25">
      <c r="D811" s="405"/>
    </row>
    <row r="812" spans="4:4" x14ac:dyDescent="0.25">
      <c r="D812" s="405"/>
    </row>
    <row r="813" spans="4:4" x14ac:dyDescent="0.25">
      <c r="D813" s="405"/>
    </row>
    <row r="814" spans="4:4" x14ac:dyDescent="0.25">
      <c r="D814" s="405"/>
    </row>
    <row r="815" spans="4:4" x14ac:dyDescent="0.25">
      <c r="D815" s="405"/>
    </row>
    <row r="816" spans="4:4" x14ac:dyDescent="0.25">
      <c r="D816" s="405"/>
    </row>
    <row r="817" spans="4:4" x14ac:dyDescent="0.25">
      <c r="D817" s="405"/>
    </row>
    <row r="818" spans="4:4" x14ac:dyDescent="0.25">
      <c r="D818" s="405"/>
    </row>
    <row r="819" spans="4:4" x14ac:dyDescent="0.25">
      <c r="D819" s="405"/>
    </row>
    <row r="820" spans="4:4" x14ac:dyDescent="0.25">
      <c r="D820" s="405"/>
    </row>
    <row r="821" spans="4:4" x14ac:dyDescent="0.25">
      <c r="D821" s="405"/>
    </row>
    <row r="822" spans="4:4" x14ac:dyDescent="0.25">
      <c r="D822" s="405"/>
    </row>
    <row r="823" spans="4:4" x14ac:dyDescent="0.25">
      <c r="D823" s="405"/>
    </row>
    <row r="824" spans="4:4" x14ac:dyDescent="0.25">
      <c r="D824" s="405"/>
    </row>
    <row r="825" spans="4:4" x14ac:dyDescent="0.25">
      <c r="D825" s="405"/>
    </row>
    <row r="826" spans="4:4" x14ac:dyDescent="0.25">
      <c r="D826" s="405"/>
    </row>
    <row r="827" spans="4:4" x14ac:dyDescent="0.25">
      <c r="D827" s="405"/>
    </row>
    <row r="828" spans="4:4" x14ac:dyDescent="0.25">
      <c r="D828" s="405"/>
    </row>
    <row r="829" spans="4:4" x14ac:dyDescent="0.25">
      <c r="D829" s="405"/>
    </row>
    <row r="830" spans="4:4" x14ac:dyDescent="0.25">
      <c r="D830" s="405"/>
    </row>
    <row r="831" spans="4:4" x14ac:dyDescent="0.25">
      <c r="D831" s="405"/>
    </row>
    <row r="832" spans="4:4" x14ac:dyDescent="0.25">
      <c r="D832" s="405"/>
    </row>
    <row r="833" spans="4:4" x14ac:dyDescent="0.25">
      <c r="D833" s="405"/>
    </row>
    <row r="834" spans="4:4" x14ac:dyDescent="0.25">
      <c r="D834" s="405"/>
    </row>
    <row r="835" spans="4:4" x14ac:dyDescent="0.25">
      <c r="D835" s="405"/>
    </row>
    <row r="836" spans="4:4" x14ac:dyDescent="0.25">
      <c r="D836" s="405"/>
    </row>
    <row r="837" spans="4:4" x14ac:dyDescent="0.25">
      <c r="D837" s="405"/>
    </row>
    <row r="838" spans="4:4" x14ac:dyDescent="0.25">
      <c r="D838" s="405"/>
    </row>
    <row r="839" spans="4:4" x14ac:dyDescent="0.25">
      <c r="D839" s="405"/>
    </row>
    <row r="840" spans="4:4" x14ac:dyDescent="0.25">
      <c r="D840" s="405"/>
    </row>
    <row r="841" spans="4:4" x14ac:dyDescent="0.25">
      <c r="D841" s="405"/>
    </row>
    <row r="842" spans="4:4" x14ac:dyDescent="0.25">
      <c r="D842" s="405"/>
    </row>
    <row r="843" spans="4:4" x14ac:dyDescent="0.25">
      <c r="D843" s="405"/>
    </row>
    <row r="844" spans="4:4" x14ac:dyDescent="0.25">
      <c r="D844" s="405"/>
    </row>
    <row r="845" spans="4:4" x14ac:dyDescent="0.25">
      <c r="D845" s="405"/>
    </row>
    <row r="846" spans="4:4" x14ac:dyDescent="0.25">
      <c r="D846" s="405"/>
    </row>
    <row r="847" spans="4:4" x14ac:dyDescent="0.25">
      <c r="D847" s="405"/>
    </row>
    <row r="848" spans="4:4" x14ac:dyDescent="0.25">
      <c r="D848" s="405"/>
    </row>
    <row r="849" spans="4:4" x14ac:dyDescent="0.25">
      <c r="D849" s="405"/>
    </row>
    <row r="850" spans="4:4" x14ac:dyDescent="0.25">
      <c r="D850" s="405"/>
    </row>
    <row r="851" spans="4:4" x14ac:dyDescent="0.25">
      <c r="D851" s="405"/>
    </row>
    <row r="852" spans="4:4" x14ac:dyDescent="0.25">
      <c r="D852" s="405"/>
    </row>
    <row r="853" spans="4:4" x14ac:dyDescent="0.25">
      <c r="D853" s="405"/>
    </row>
    <row r="854" spans="4:4" x14ac:dyDescent="0.25">
      <c r="D854" s="405"/>
    </row>
    <row r="855" spans="4:4" x14ac:dyDescent="0.25">
      <c r="D855" s="405"/>
    </row>
    <row r="856" spans="4:4" x14ac:dyDescent="0.25">
      <c r="D856" s="405"/>
    </row>
    <row r="857" spans="4:4" x14ac:dyDescent="0.25">
      <c r="D857" s="405"/>
    </row>
    <row r="858" spans="4:4" x14ac:dyDescent="0.25">
      <c r="D858" s="405"/>
    </row>
    <row r="859" spans="4:4" x14ac:dyDescent="0.25">
      <c r="D859" s="405"/>
    </row>
    <row r="860" spans="4:4" x14ac:dyDescent="0.25">
      <c r="D860" s="405"/>
    </row>
    <row r="861" spans="4:4" x14ac:dyDescent="0.25">
      <c r="D861" s="405"/>
    </row>
    <row r="862" spans="4:4" x14ac:dyDescent="0.25">
      <c r="D862" s="405"/>
    </row>
    <row r="863" spans="4:4" x14ac:dyDescent="0.25">
      <c r="D863" s="405"/>
    </row>
    <row r="864" spans="4:4" x14ac:dyDescent="0.25">
      <c r="D864" s="405"/>
    </row>
    <row r="865" spans="4:4" x14ac:dyDescent="0.25">
      <c r="D865" s="405"/>
    </row>
    <row r="866" spans="4:4" x14ac:dyDescent="0.25">
      <c r="D866" s="405"/>
    </row>
    <row r="867" spans="4:4" x14ac:dyDescent="0.25">
      <c r="D867" s="405"/>
    </row>
    <row r="868" spans="4:4" x14ac:dyDescent="0.25">
      <c r="D868" s="405"/>
    </row>
    <row r="869" spans="4:4" x14ac:dyDescent="0.25">
      <c r="D869" s="405"/>
    </row>
    <row r="870" spans="4:4" x14ac:dyDescent="0.25">
      <c r="D870" s="405"/>
    </row>
    <row r="871" spans="4:4" x14ac:dyDescent="0.25">
      <c r="D871" s="405"/>
    </row>
    <row r="872" spans="4:4" x14ac:dyDescent="0.25">
      <c r="D872" s="405"/>
    </row>
    <row r="873" spans="4:4" x14ac:dyDescent="0.25">
      <c r="D873" s="405"/>
    </row>
    <row r="874" spans="4:4" x14ac:dyDescent="0.25">
      <c r="D874" s="405"/>
    </row>
    <row r="875" spans="4:4" x14ac:dyDescent="0.25">
      <c r="D875" s="405"/>
    </row>
    <row r="876" spans="4:4" x14ac:dyDescent="0.25">
      <c r="D876" s="405"/>
    </row>
    <row r="877" spans="4:4" x14ac:dyDescent="0.25">
      <c r="D877" s="405"/>
    </row>
    <row r="878" spans="4:4" x14ac:dyDescent="0.25">
      <c r="D878" s="405"/>
    </row>
    <row r="879" spans="4:4" x14ac:dyDescent="0.25">
      <c r="D879" s="405"/>
    </row>
    <row r="880" spans="4:4" x14ac:dyDescent="0.25">
      <c r="D880" s="405"/>
    </row>
    <row r="881" spans="4:4" x14ac:dyDescent="0.25">
      <c r="D881" s="405"/>
    </row>
    <row r="882" spans="4:4" x14ac:dyDescent="0.25">
      <c r="D882" s="405"/>
    </row>
    <row r="883" spans="4:4" x14ac:dyDescent="0.25">
      <c r="D883" s="405"/>
    </row>
    <row r="884" spans="4:4" x14ac:dyDescent="0.25">
      <c r="D884" s="405"/>
    </row>
    <row r="885" spans="4:4" x14ac:dyDescent="0.25">
      <c r="D885" s="405"/>
    </row>
    <row r="886" spans="4:4" x14ac:dyDescent="0.25">
      <c r="D886" s="405"/>
    </row>
    <row r="887" spans="4:4" x14ac:dyDescent="0.25">
      <c r="D887" s="405"/>
    </row>
    <row r="888" spans="4:4" x14ac:dyDescent="0.25">
      <c r="D888" s="405"/>
    </row>
    <row r="889" spans="4:4" x14ac:dyDescent="0.25">
      <c r="D889" s="405"/>
    </row>
    <row r="890" spans="4:4" x14ac:dyDescent="0.25">
      <c r="D890" s="405"/>
    </row>
    <row r="891" spans="4:4" x14ac:dyDescent="0.25">
      <c r="D891" s="405"/>
    </row>
    <row r="892" spans="4:4" x14ac:dyDescent="0.25">
      <c r="D892" s="405"/>
    </row>
    <row r="893" spans="4:4" x14ac:dyDescent="0.25">
      <c r="D893" s="405"/>
    </row>
    <row r="894" spans="4:4" x14ac:dyDescent="0.25">
      <c r="D894" s="405"/>
    </row>
    <row r="895" spans="4:4" x14ac:dyDescent="0.25">
      <c r="D895" s="405"/>
    </row>
    <row r="896" spans="4:4" x14ac:dyDescent="0.25">
      <c r="D896" s="405"/>
    </row>
    <row r="897" spans="4:4" x14ac:dyDescent="0.25">
      <c r="D897" s="405"/>
    </row>
    <row r="898" spans="4:4" x14ac:dyDescent="0.25">
      <c r="D898" s="405"/>
    </row>
    <row r="899" spans="4:4" x14ac:dyDescent="0.25">
      <c r="D899" s="405"/>
    </row>
    <row r="900" spans="4:4" x14ac:dyDescent="0.25">
      <c r="D900" s="405"/>
    </row>
    <row r="901" spans="4:4" x14ac:dyDescent="0.25">
      <c r="D901" s="405"/>
    </row>
    <row r="902" spans="4:4" x14ac:dyDescent="0.25">
      <c r="D902" s="405"/>
    </row>
    <row r="903" spans="4:4" x14ac:dyDescent="0.25">
      <c r="D903" s="405"/>
    </row>
    <row r="904" spans="4:4" x14ac:dyDescent="0.25">
      <c r="D904" s="405"/>
    </row>
    <row r="905" spans="4:4" x14ac:dyDescent="0.25">
      <c r="D905" s="405"/>
    </row>
    <row r="906" spans="4:4" x14ac:dyDescent="0.25">
      <c r="D906" s="405"/>
    </row>
    <row r="907" spans="4:4" x14ac:dyDescent="0.25">
      <c r="D907" s="405"/>
    </row>
    <row r="908" spans="4:4" x14ac:dyDescent="0.25">
      <c r="D908" s="405"/>
    </row>
    <row r="909" spans="4:4" x14ac:dyDescent="0.25">
      <c r="D909" s="405"/>
    </row>
    <row r="910" spans="4:4" x14ac:dyDescent="0.25">
      <c r="D910" s="405"/>
    </row>
    <row r="911" spans="4:4" x14ac:dyDescent="0.25">
      <c r="D911" s="405"/>
    </row>
    <row r="912" spans="4:4" x14ac:dyDescent="0.25">
      <c r="D912" s="405"/>
    </row>
    <row r="913" spans="4:4" x14ac:dyDescent="0.25">
      <c r="D913" s="405"/>
    </row>
    <row r="914" spans="4:4" x14ac:dyDescent="0.25">
      <c r="D914" s="405"/>
    </row>
    <row r="915" spans="4:4" x14ac:dyDescent="0.25">
      <c r="D915" s="405"/>
    </row>
    <row r="916" spans="4:4" x14ac:dyDescent="0.25">
      <c r="D916" s="405"/>
    </row>
    <row r="917" spans="4:4" x14ac:dyDescent="0.25">
      <c r="D917" s="405"/>
    </row>
    <row r="918" spans="4:4" x14ac:dyDescent="0.25">
      <c r="D918" s="405"/>
    </row>
    <row r="919" spans="4:4" x14ac:dyDescent="0.25">
      <c r="D919" s="405"/>
    </row>
    <row r="920" spans="4:4" x14ac:dyDescent="0.25">
      <c r="D920" s="405"/>
    </row>
    <row r="921" spans="4:4" x14ac:dyDescent="0.25">
      <c r="D921" s="405"/>
    </row>
    <row r="922" spans="4:4" x14ac:dyDescent="0.25">
      <c r="D922" s="405"/>
    </row>
    <row r="923" spans="4:4" x14ac:dyDescent="0.25">
      <c r="D923" s="405"/>
    </row>
    <row r="924" spans="4:4" x14ac:dyDescent="0.25">
      <c r="D924" s="405"/>
    </row>
    <row r="925" spans="4:4" x14ac:dyDescent="0.25">
      <c r="D925" s="405"/>
    </row>
    <row r="926" spans="4:4" x14ac:dyDescent="0.25">
      <c r="D926" s="405"/>
    </row>
    <row r="927" spans="4:4" x14ac:dyDescent="0.25">
      <c r="D927" s="405"/>
    </row>
    <row r="928" spans="4:4" x14ac:dyDescent="0.25">
      <c r="D928" s="405"/>
    </row>
    <row r="929" spans="4:4" x14ac:dyDescent="0.25">
      <c r="D929" s="405"/>
    </row>
    <row r="930" spans="4:4" x14ac:dyDescent="0.25">
      <c r="D930" s="405"/>
    </row>
    <row r="931" spans="4:4" x14ac:dyDescent="0.25">
      <c r="D931" s="405"/>
    </row>
    <row r="932" spans="4:4" x14ac:dyDescent="0.25">
      <c r="D932" s="405"/>
    </row>
    <row r="933" spans="4:4" x14ac:dyDescent="0.25">
      <c r="D933" s="405"/>
    </row>
    <row r="934" spans="4:4" x14ac:dyDescent="0.25">
      <c r="D934" s="405"/>
    </row>
    <row r="935" spans="4:4" x14ac:dyDescent="0.25">
      <c r="D935" s="405"/>
    </row>
    <row r="936" spans="4:4" x14ac:dyDescent="0.25">
      <c r="D936" s="405"/>
    </row>
    <row r="937" spans="4:4" x14ac:dyDescent="0.25">
      <c r="D937" s="405"/>
    </row>
    <row r="938" spans="4:4" x14ac:dyDescent="0.25">
      <c r="D938" s="405"/>
    </row>
    <row r="939" spans="4:4" x14ac:dyDescent="0.25">
      <c r="D939" s="405"/>
    </row>
    <row r="940" spans="4:4" x14ac:dyDescent="0.25">
      <c r="D940" s="405"/>
    </row>
    <row r="941" spans="4:4" x14ac:dyDescent="0.25">
      <c r="D941" s="405"/>
    </row>
    <row r="942" spans="4:4" x14ac:dyDescent="0.25">
      <c r="D942" s="405"/>
    </row>
    <row r="943" spans="4:4" x14ac:dyDescent="0.25">
      <c r="D943" s="405"/>
    </row>
    <row r="944" spans="4:4" x14ac:dyDescent="0.25">
      <c r="D944" s="405"/>
    </row>
    <row r="945" spans="4:4" x14ac:dyDescent="0.25">
      <c r="D945" s="405"/>
    </row>
    <row r="946" spans="4:4" x14ac:dyDescent="0.25">
      <c r="D946" s="405"/>
    </row>
    <row r="947" spans="4:4" x14ac:dyDescent="0.25">
      <c r="D947" s="405"/>
    </row>
    <row r="948" spans="4:4" x14ac:dyDescent="0.25">
      <c r="D948" s="405"/>
    </row>
    <row r="949" spans="4:4" x14ac:dyDescent="0.25">
      <c r="D949" s="405"/>
    </row>
    <row r="950" spans="4:4" x14ac:dyDescent="0.25">
      <c r="D950" s="405"/>
    </row>
    <row r="951" spans="4:4" x14ac:dyDescent="0.25">
      <c r="D951" s="405"/>
    </row>
    <row r="952" spans="4:4" x14ac:dyDescent="0.25">
      <c r="D952" s="405"/>
    </row>
    <row r="953" spans="4:4" x14ac:dyDescent="0.25">
      <c r="D953" s="405"/>
    </row>
    <row r="954" spans="4:4" x14ac:dyDescent="0.25">
      <c r="D954" s="405"/>
    </row>
    <row r="955" spans="4:4" x14ac:dyDescent="0.25">
      <c r="D955" s="405"/>
    </row>
    <row r="956" spans="4:4" x14ac:dyDescent="0.25">
      <c r="D956" s="405"/>
    </row>
    <row r="957" spans="4:4" x14ac:dyDescent="0.25">
      <c r="D957" s="405"/>
    </row>
    <row r="958" spans="4:4" x14ac:dyDescent="0.25">
      <c r="D958" s="405"/>
    </row>
    <row r="959" spans="4:4" x14ac:dyDescent="0.25">
      <c r="D959" s="405"/>
    </row>
    <row r="960" spans="4:4" x14ac:dyDescent="0.25">
      <c r="D960" s="405"/>
    </row>
    <row r="961" spans="4:4" x14ac:dyDescent="0.25">
      <c r="D961" s="405"/>
    </row>
    <row r="962" spans="4:4" x14ac:dyDescent="0.25">
      <c r="D962" s="405"/>
    </row>
    <row r="963" spans="4:4" x14ac:dyDescent="0.25">
      <c r="D963" s="405"/>
    </row>
    <row r="964" spans="4:4" x14ac:dyDescent="0.25">
      <c r="D964" s="405"/>
    </row>
    <row r="965" spans="4:4" x14ac:dyDescent="0.25">
      <c r="D965" s="405"/>
    </row>
    <row r="966" spans="4:4" x14ac:dyDescent="0.25">
      <c r="D966" s="405"/>
    </row>
    <row r="967" spans="4:4" x14ac:dyDescent="0.25">
      <c r="D967" s="405"/>
    </row>
    <row r="968" spans="4:4" x14ac:dyDescent="0.25">
      <c r="D968" s="405"/>
    </row>
    <row r="969" spans="4:4" x14ac:dyDescent="0.25">
      <c r="D969" s="405"/>
    </row>
    <row r="970" spans="4:4" x14ac:dyDescent="0.25">
      <c r="D970" s="405"/>
    </row>
    <row r="971" spans="4:4" x14ac:dyDescent="0.25">
      <c r="D971" s="405"/>
    </row>
    <row r="972" spans="4:4" x14ac:dyDescent="0.25">
      <c r="D972" s="405"/>
    </row>
    <row r="973" spans="4:4" x14ac:dyDescent="0.25">
      <c r="D973" s="405"/>
    </row>
    <row r="974" spans="4:4" x14ac:dyDescent="0.25">
      <c r="D974" s="405"/>
    </row>
    <row r="975" spans="4:4" x14ac:dyDescent="0.25">
      <c r="D975" s="405"/>
    </row>
    <row r="976" spans="4:4" x14ac:dyDescent="0.25">
      <c r="D976" s="405"/>
    </row>
    <row r="977" spans="4:4" x14ac:dyDescent="0.25">
      <c r="D977" s="405"/>
    </row>
    <row r="978" spans="4:4" x14ac:dyDescent="0.25">
      <c r="D978" s="405"/>
    </row>
    <row r="979" spans="4:4" x14ac:dyDescent="0.25">
      <c r="D979" s="405"/>
    </row>
    <row r="980" spans="4:4" x14ac:dyDescent="0.25">
      <c r="D980" s="405"/>
    </row>
    <row r="981" spans="4:4" x14ac:dyDescent="0.25">
      <c r="D981" s="405"/>
    </row>
    <row r="982" spans="4:4" x14ac:dyDescent="0.25">
      <c r="D982" s="405"/>
    </row>
    <row r="983" spans="4:4" x14ac:dyDescent="0.25">
      <c r="D983" s="405"/>
    </row>
    <row r="984" spans="4:4" x14ac:dyDescent="0.25">
      <c r="D984" s="405"/>
    </row>
    <row r="985" spans="4:4" x14ac:dyDescent="0.25">
      <c r="D985" s="405"/>
    </row>
    <row r="986" spans="4:4" x14ac:dyDescent="0.25">
      <c r="D986" s="405"/>
    </row>
    <row r="987" spans="4:4" x14ac:dyDescent="0.25">
      <c r="D987" s="405"/>
    </row>
    <row r="988" spans="4:4" x14ac:dyDescent="0.25">
      <c r="D988" s="405"/>
    </row>
    <row r="989" spans="4:4" x14ac:dyDescent="0.25">
      <c r="D989" s="405"/>
    </row>
    <row r="990" spans="4:4" x14ac:dyDescent="0.25">
      <c r="D990" s="405"/>
    </row>
    <row r="991" spans="4:4" x14ac:dyDescent="0.25">
      <c r="D991" s="405"/>
    </row>
    <row r="992" spans="4:4" x14ac:dyDescent="0.25">
      <c r="D992" s="405"/>
    </row>
    <row r="993" spans="4:4" x14ac:dyDescent="0.25">
      <c r="D993" s="405"/>
    </row>
    <row r="994" spans="4:4" x14ac:dyDescent="0.25">
      <c r="D994" s="405"/>
    </row>
    <row r="995" spans="4:4" x14ac:dyDescent="0.25">
      <c r="D995" s="405"/>
    </row>
    <row r="996" spans="4:4" x14ac:dyDescent="0.25">
      <c r="D996" s="405"/>
    </row>
    <row r="997" spans="4:4" x14ac:dyDescent="0.25">
      <c r="D997" s="405"/>
    </row>
    <row r="998" spans="4:4" x14ac:dyDescent="0.25">
      <c r="D998" s="405"/>
    </row>
    <row r="999" spans="4:4" x14ac:dyDescent="0.25">
      <c r="D999" s="405"/>
    </row>
    <row r="1000" spans="4:4" x14ac:dyDescent="0.25">
      <c r="D1000" s="405"/>
    </row>
    <row r="1001" spans="4:4" x14ac:dyDescent="0.25">
      <c r="D1001" s="405"/>
    </row>
    <row r="1002" spans="4:4" x14ac:dyDescent="0.25">
      <c r="D1002" s="405"/>
    </row>
    <row r="1003" spans="4:4" x14ac:dyDescent="0.25">
      <c r="D1003" s="405"/>
    </row>
    <row r="1004" spans="4:4" x14ac:dyDescent="0.25">
      <c r="D1004" s="405"/>
    </row>
    <row r="1005" spans="4:4" x14ac:dyDescent="0.25">
      <c r="D1005" s="405"/>
    </row>
    <row r="1006" spans="4:4" x14ac:dyDescent="0.25">
      <c r="D1006" s="405"/>
    </row>
    <row r="1007" spans="4:4" x14ac:dyDescent="0.25">
      <c r="D1007" s="405"/>
    </row>
    <row r="1008" spans="4:4" x14ac:dyDescent="0.25">
      <c r="D1008" s="405"/>
    </row>
    <row r="1009" spans="4:4" x14ac:dyDescent="0.25">
      <c r="D1009" s="405"/>
    </row>
    <row r="1010" spans="4:4" x14ac:dyDescent="0.25">
      <c r="D1010" s="405"/>
    </row>
    <row r="1011" spans="4:4" x14ac:dyDescent="0.25">
      <c r="D1011" s="405"/>
    </row>
    <row r="1012" spans="4:4" x14ac:dyDescent="0.25">
      <c r="D1012" s="405"/>
    </row>
    <row r="1013" spans="4:4" x14ac:dyDescent="0.25">
      <c r="D1013" s="405"/>
    </row>
    <row r="1014" spans="4:4" x14ac:dyDescent="0.25">
      <c r="D1014" s="405"/>
    </row>
    <row r="1015" spans="4:4" x14ac:dyDescent="0.25">
      <c r="D1015" s="405"/>
    </row>
    <row r="1016" spans="4:4" x14ac:dyDescent="0.25">
      <c r="D1016" s="405"/>
    </row>
    <row r="1017" spans="4:4" x14ac:dyDescent="0.25">
      <c r="D1017" s="405"/>
    </row>
    <row r="1018" spans="4:4" x14ac:dyDescent="0.25">
      <c r="D1018" s="405"/>
    </row>
    <row r="1019" spans="4:4" x14ac:dyDescent="0.25">
      <c r="D1019" s="405"/>
    </row>
    <row r="1020" spans="4:4" x14ac:dyDescent="0.25">
      <c r="D1020" s="405"/>
    </row>
    <row r="1021" spans="4:4" x14ac:dyDescent="0.25">
      <c r="D1021" s="405"/>
    </row>
  </sheetData>
  <mergeCells count="16">
    <mergeCell ref="G122:G127"/>
    <mergeCell ref="I5:I59"/>
    <mergeCell ref="I103:I127"/>
    <mergeCell ref="H5:H59"/>
    <mergeCell ref="H103:H127"/>
    <mergeCell ref="A14:A15"/>
    <mergeCell ref="B40:B45"/>
    <mergeCell ref="C40:C45"/>
    <mergeCell ref="D40:D45"/>
    <mergeCell ref="C122:C127"/>
    <mergeCell ref="D122:D127"/>
    <mergeCell ref="F3:F23"/>
    <mergeCell ref="F33:F52"/>
    <mergeCell ref="F60:F127"/>
    <mergeCell ref="B122:B127"/>
    <mergeCell ref="E122:E127"/>
  </mergeCells>
  <hyperlinks>
    <hyperlink ref="B87" location="SmlOSch" display="Small Office Building Schedule"/>
    <hyperlink ref="B110" location="SmlOSch" display="Small Office Building Schedule"/>
    <hyperlink ref="B113" location="SmlOSch" display="Small Office Building Schedule"/>
    <hyperlink ref="B117" location="SmlOSch" display="Small Office Building Schedule"/>
    <hyperlink ref="B120" location="SmlOSch" display="Small Office Building Schedule"/>
    <hyperlink ref="C87" location="MdOSch" display="Medium Office Building Schedule"/>
    <hyperlink ref="C110" location="MdOSch" display="Medium Office Building Schedule"/>
    <hyperlink ref="C113" location="MdOSch" display="Medium Office Building Schedule"/>
    <hyperlink ref="C117" location="MdOSch" display="Medium Office Building Schedule"/>
    <hyperlink ref="C120" location="MdOSch" display="Medium Office Building Schedule"/>
    <hyperlink ref="D87" location="LgOSch" display="Large Office Building Schedule"/>
    <hyperlink ref="D110" location="LgOSch" display="Large Office Building Schedule"/>
    <hyperlink ref="D113" location="LgOSch" display="Large Office Building Schedule"/>
    <hyperlink ref="D117" location="LgOSch" display="Large Office Building Schedule"/>
    <hyperlink ref="D120" location="LgOSch" display="Large Office Building Schedule"/>
    <hyperlink ref="E87" location="Schedules!A68" display="Schedules!A68"/>
    <hyperlink ref="B21" location="T24NRWallWood" display="T24NRWallWood"/>
    <hyperlink ref="C21" location="T24NRWallMetalFrame" display="T24NRWallMetalFrame"/>
    <hyperlink ref="C55" location="Int_wall" display="Int_wall"/>
    <hyperlink ref="B23" location="T24NRWallWood" display="T24NRWallWood"/>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C106" location="MdOSch" display="Medium Office Building Schedule"/>
    <hyperlink ref="C108" location="MdOSch" display="Medium Office Building Schedule"/>
    <hyperlink ref="D106" location="LgOSch" display="Large Office Building Schedule"/>
    <hyperlink ref="D108" location="LgOSch" display="Large Office Building Schedul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G113" location="StripMallSch" display="Strip mall Schedule"/>
    <hyperlink ref="G117" location="StripMallSch" display="Strip mall Schedule"/>
    <hyperlink ref="G120" location="StripMallSch" display="Strip mall Schedule"/>
    <hyperlink ref="F28" location="RoofInsABoveDeck" display="Refer T24NRRoofInsAboveDeck"/>
    <hyperlink ref="F55" location="DropCeiling2" display="DropCeiling2"/>
    <hyperlink ref="F29" location="RoofInsABoveDeck" display="Refer T24NRRoofInsAboveDeck"/>
    <hyperlink ref="E106" location="Schedules!A68" display="Stand-alone Retail Schedule"/>
    <hyperlink ref="E113" location="Schedules!A68" display="Schedules!A68"/>
    <hyperlink ref="E117" location="Schedules!A68" display="Schedules!A68"/>
    <hyperlink ref="E120" location="Schedules!A68" display="Schedules!A68"/>
    <hyperlink ref="G87" location="StripMallSch" display="Strip mall Schedule"/>
    <hyperlink ref="H87" location="StripMallSch" display="Strip mall Schedule"/>
    <hyperlink ref="I87" location="StripMallSch" display="Strip mall Schedule"/>
    <hyperlink ref="C74" location="MdOSch" display="Medium Office Building Schedule"/>
    <hyperlink ref="D74" location="LgOSch" display="Large Office Building Schedule"/>
    <hyperlink ref="G74" location="StripMallSch" display="Strip mall Schedule"/>
    <hyperlink ref="H74" location="StripMallSch" display="Strip mall Schedule"/>
    <hyperlink ref="I74" location="StripMallSch" display="Strip mall Schedule"/>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E108" location="Schedules!A68" display="Stand-alone Retail Schedule"/>
    <hyperlink ref="E110" location="Schedules!A68" display="Stand-alone Retail Schedule"/>
    <hyperlink ref="G106" location="Schedules!A68" display="Stand-alone Retail Schedule"/>
    <hyperlink ref="G108" location="Schedules!A68" display="Stand-alone Retail Schedule"/>
    <hyperlink ref="G110" location="Schedules!A68" display="Stand-alone Retail Schedule"/>
    <hyperlink ref="E74" location="Schedules!A68" display="Schedules!A68"/>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B106" location="MdOSch" display="Medium Office Building Schedule"/>
    <hyperlink ref="B108" location="MdOSch" display="Medium Office Building Schedule"/>
    <hyperlink ref="B74" location="MdOSch" display="Medium Office Building Schedule"/>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138</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22" t="s">
        <v>194</v>
      </c>
      <c r="C2" s="823"/>
      <c r="D2" s="813" t="s">
        <v>387</v>
      </c>
      <c r="E2" s="814"/>
      <c r="F2" s="813" t="s">
        <v>400</v>
      </c>
      <c r="G2" s="814"/>
      <c r="H2" s="813" t="s">
        <v>401</v>
      </c>
      <c r="I2" s="814"/>
      <c r="J2" s="813" t="s">
        <v>388</v>
      </c>
      <c r="K2" s="814"/>
      <c r="L2" s="813" t="s">
        <v>390</v>
      </c>
      <c r="M2" s="817"/>
      <c r="N2" s="817"/>
      <c r="O2" s="817"/>
      <c r="P2" s="817"/>
      <c r="Q2" s="817"/>
      <c r="R2" s="817"/>
      <c r="S2" s="817"/>
      <c r="T2" s="817"/>
      <c r="U2" s="817"/>
      <c r="V2" s="817"/>
      <c r="W2" s="817"/>
      <c r="X2" s="817"/>
      <c r="Y2" s="817"/>
      <c r="Z2" s="817"/>
      <c r="AA2" s="817"/>
      <c r="AB2" s="817"/>
      <c r="AC2" s="814"/>
      <c r="AD2" s="813" t="s">
        <v>196</v>
      </c>
      <c r="AE2" s="817"/>
      <c r="AF2" s="817"/>
      <c r="AG2" s="818"/>
      <c r="AH2" s="188"/>
      <c r="AI2" s="820" t="s">
        <v>302</v>
      </c>
      <c r="AJ2" s="821" t="s">
        <v>303</v>
      </c>
    </row>
    <row r="3" spans="1:36" s="59" customFormat="1" ht="12.75" customHeight="1" x14ac:dyDescent="0.2">
      <c r="A3" s="74"/>
      <c r="B3" s="824"/>
      <c r="C3" s="825"/>
      <c r="D3" s="811" t="s">
        <v>389</v>
      </c>
      <c r="E3" s="812"/>
      <c r="F3" s="811" t="s">
        <v>521</v>
      </c>
      <c r="G3" s="812"/>
      <c r="H3" s="811" t="s">
        <v>522</v>
      </c>
      <c r="I3" s="812"/>
      <c r="J3" s="811" t="s">
        <v>389</v>
      </c>
      <c r="K3" s="812"/>
      <c r="L3" s="811" t="s">
        <v>391</v>
      </c>
      <c r="M3" s="812"/>
      <c r="N3" s="811" t="s">
        <v>392</v>
      </c>
      <c r="O3" s="812"/>
      <c r="P3" s="811" t="s">
        <v>393</v>
      </c>
      <c r="Q3" s="812"/>
      <c r="R3" s="811" t="s">
        <v>394</v>
      </c>
      <c r="S3" s="812"/>
      <c r="T3" s="811" t="s">
        <v>395</v>
      </c>
      <c r="U3" s="812"/>
      <c r="V3" s="811" t="s">
        <v>396</v>
      </c>
      <c r="W3" s="812"/>
      <c r="X3" s="811" t="s">
        <v>397</v>
      </c>
      <c r="Y3" s="812"/>
      <c r="Z3" s="811" t="s">
        <v>398</v>
      </c>
      <c r="AA3" s="812"/>
      <c r="AB3" s="811" t="s">
        <v>399</v>
      </c>
      <c r="AC3" s="812"/>
      <c r="AD3" s="815" t="s">
        <v>197</v>
      </c>
      <c r="AE3" s="816"/>
      <c r="AF3" s="811" t="s">
        <v>300</v>
      </c>
      <c r="AG3" s="819"/>
      <c r="AH3" s="189"/>
      <c r="AI3" s="820"/>
      <c r="AJ3" s="821"/>
    </row>
    <row r="4" spans="1:36" s="59" customFormat="1" ht="26.25" customHeight="1" thickBot="1" x14ac:dyDescent="0.25">
      <c r="A4" s="65"/>
      <c r="B4" s="826"/>
      <c r="C4" s="827"/>
      <c r="D4" s="185" t="s">
        <v>297</v>
      </c>
      <c r="E4" s="191" t="s">
        <v>299</v>
      </c>
      <c r="F4" s="185" t="s">
        <v>297</v>
      </c>
      <c r="G4" s="191" t="s">
        <v>299</v>
      </c>
      <c r="H4" s="185" t="s">
        <v>297</v>
      </c>
      <c r="I4" s="191" t="s">
        <v>299</v>
      </c>
      <c r="J4" s="185" t="s">
        <v>297</v>
      </c>
      <c r="K4" s="191" t="s">
        <v>299</v>
      </c>
      <c r="L4" s="185" t="s">
        <v>297</v>
      </c>
      <c r="M4" s="191" t="s">
        <v>299</v>
      </c>
      <c r="N4" s="185" t="s">
        <v>297</v>
      </c>
      <c r="O4" s="191" t="s">
        <v>299</v>
      </c>
      <c r="P4" s="185" t="s">
        <v>297</v>
      </c>
      <c r="Q4" s="191" t="s">
        <v>299</v>
      </c>
      <c r="R4" s="185" t="s">
        <v>297</v>
      </c>
      <c r="S4" s="191" t="s">
        <v>299</v>
      </c>
      <c r="T4" s="185" t="s">
        <v>297</v>
      </c>
      <c r="U4" s="191" t="s">
        <v>299</v>
      </c>
      <c r="V4" s="185" t="s">
        <v>297</v>
      </c>
      <c r="W4" s="191" t="s">
        <v>299</v>
      </c>
      <c r="X4" s="185" t="s">
        <v>297</v>
      </c>
      <c r="Y4" s="191" t="s">
        <v>299</v>
      </c>
      <c r="Z4" s="185" t="s">
        <v>297</v>
      </c>
      <c r="AA4" s="191" t="s">
        <v>299</v>
      </c>
      <c r="AB4" s="185" t="s">
        <v>297</v>
      </c>
      <c r="AC4" s="191" t="s">
        <v>299</v>
      </c>
      <c r="AD4" s="185" t="s">
        <v>297</v>
      </c>
      <c r="AE4" s="191" t="s">
        <v>299</v>
      </c>
      <c r="AF4" s="185" t="s">
        <v>297</v>
      </c>
      <c r="AG4" s="191" t="s">
        <v>299</v>
      </c>
      <c r="AH4" s="186" t="s">
        <v>301</v>
      </c>
      <c r="AI4" s="820"/>
      <c r="AJ4" s="821"/>
    </row>
    <row r="5" spans="1:36" s="98" customFormat="1" ht="25.5" customHeight="1" x14ac:dyDescent="0.25">
      <c r="A5" s="99">
        <v>3</v>
      </c>
      <c r="B5" s="100"/>
      <c r="C5" s="181" t="s">
        <v>198</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4">
        <f>HLOOKUP(AI$1,'Summary(Reference)'!$R$3:$AL$118,$A5,FALSE)</f>
        <v>677.25</v>
      </c>
      <c r="AJ5" s="192"/>
    </row>
    <row r="6" spans="1:36" s="27" customFormat="1" ht="25.5" customHeight="1" x14ac:dyDescent="0.25">
      <c r="A6" s="102">
        <v>4</v>
      </c>
      <c r="B6" s="103">
        <v>1</v>
      </c>
      <c r="C6" s="104" t="s">
        <v>139</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31"/>
      <c r="AF6" s="105">
        <f>HLOOKUP(AF$1,'Summary(Reference)'!$B$3:$AH$119,$A6,FALSE)</f>
        <v>2.0244819451753328E-3</v>
      </c>
      <c r="AG6" s="193"/>
      <c r="AH6" s="158" t="str">
        <f>IF(ABS(AD6)&lt;=1%,(IF(ABS(AE6)&lt;=1%, "PASS", "FAIL")), (IF(AND(1.1*ABS(AD6)&gt;ABS(AE6),ABS(AE6)&gt;0.9*ABS(AD6)), "PASS", "FAIL")))</f>
        <v>PASS</v>
      </c>
      <c r="AI6" s="204">
        <f>HLOOKUP(AI$1,'Summary(Reference)'!$R$3:$AL$118,$A6,FALSE)</f>
        <v>674.5</v>
      </c>
      <c r="AJ6" s="193"/>
    </row>
    <row r="7" spans="1:36" s="27" customFormat="1" ht="25.5" customHeight="1" x14ac:dyDescent="0.25">
      <c r="A7" s="102">
        <v>5</v>
      </c>
      <c r="B7" s="103">
        <v>2</v>
      </c>
      <c r="C7" s="104" t="s">
        <v>140</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2"/>
      <c r="AF7" s="105">
        <f>HLOOKUP(AF$1,'Summary(Reference)'!$B$3:$AH$119,$A7,FALSE)</f>
        <v>2.515793398307248E-3</v>
      </c>
      <c r="AG7" s="193"/>
      <c r="AH7" s="158" t="str">
        <f t="shared" ref="AH7:AH70" si="0">IF(ABS(AD7)&lt;=1%,(IF(ABS(AE7)&lt;=1%, "PASS", "FAIL")), (IF(AND(1.1*ABS(AD7)&gt;ABS(AE7),ABS(AE7)&gt;0.9*ABS(AD7)), "PASS", "FAIL")))</f>
        <v>PASS</v>
      </c>
      <c r="AI7" s="204">
        <f>HLOOKUP(AI$1,'Summary(Reference)'!$R$3:$AL$118,$A7,FALSE)</f>
        <v>676.75</v>
      </c>
      <c r="AJ7" s="193"/>
    </row>
    <row r="8" spans="1:36" s="27" customFormat="1" ht="25.5" customHeight="1" x14ac:dyDescent="0.25">
      <c r="A8" s="102">
        <v>6</v>
      </c>
      <c r="B8" s="103">
        <v>3</v>
      </c>
      <c r="C8" s="104" t="s">
        <v>141</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2"/>
      <c r="AF8" s="105">
        <f>HLOOKUP(AF$1,'Summary(Reference)'!$B$3:$AH$119,$A8,FALSE)</f>
        <v>-2.1359852536875406E-3</v>
      </c>
      <c r="AG8" s="193"/>
      <c r="AH8" s="158" t="str">
        <f t="shared" si="0"/>
        <v>PASS</v>
      </c>
      <c r="AI8" s="204">
        <f>HLOOKUP(AI$1,'Summary(Reference)'!$R$3:$AL$118,$A8,FALSE)</f>
        <v>673.5</v>
      </c>
      <c r="AJ8" s="193"/>
    </row>
    <row r="9" spans="1:36" s="27" customFormat="1" ht="25.5" customHeight="1" x14ac:dyDescent="0.25">
      <c r="A9" s="102">
        <v>7</v>
      </c>
      <c r="B9" s="103">
        <v>4</v>
      </c>
      <c r="C9" s="104" t="s">
        <v>142</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4">
        <f>HLOOKUP(AI$1,'Summary(Reference)'!$R$3:$AL$118,$A9,FALSE)</f>
        <v>676</v>
      </c>
      <c r="AJ9" s="193"/>
    </row>
    <row r="10" spans="1:36" s="98" customFormat="1" ht="25.5" customHeight="1" x14ac:dyDescent="0.25">
      <c r="A10" s="94">
        <v>8</v>
      </c>
      <c r="B10" s="95"/>
      <c r="C10" s="96" t="s">
        <v>199</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4">
        <f>HLOOKUP(AI$1,'Summary(Reference)'!$R$3:$AL$118,$A10,FALSE)</f>
        <v>822.5</v>
      </c>
      <c r="AJ10" s="194"/>
    </row>
    <row r="11" spans="1:36" s="27" customFormat="1" ht="25.5" customHeight="1" x14ac:dyDescent="0.25">
      <c r="A11" s="102">
        <v>9</v>
      </c>
      <c r="B11" s="103">
        <v>5</v>
      </c>
      <c r="C11" s="104" t="s">
        <v>143</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2"/>
      <c r="AF11" s="105">
        <f>HLOOKUP(AF$1,'Summary(Reference)'!$B$3:$AH$119,$A11,FALSE)</f>
        <v>4.2131136450758618E-3</v>
      </c>
      <c r="AG11" s="193"/>
      <c r="AH11" s="158" t="str">
        <f t="shared" si="0"/>
        <v>PASS</v>
      </c>
      <c r="AI11" s="204">
        <f>HLOOKUP(AI$1,'Summary(Reference)'!$R$3:$AL$118,$A11,FALSE)</f>
        <v>822.25</v>
      </c>
      <c r="AJ11" s="193"/>
    </row>
    <row r="12" spans="1:36" s="27" customFormat="1" ht="25.5" customHeight="1" x14ac:dyDescent="0.25">
      <c r="A12" s="102">
        <v>10</v>
      </c>
      <c r="B12" s="103">
        <v>6</v>
      </c>
      <c r="C12" s="104" t="s">
        <v>144</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31"/>
      <c r="AF12" s="105">
        <f>HLOOKUP(AF$1,'Summary(Reference)'!$B$3:$AH$119,$A12,FALSE)</f>
        <v>5.4082698798075934E-3</v>
      </c>
      <c r="AG12" s="193"/>
      <c r="AH12" s="158" t="str">
        <f t="shared" si="0"/>
        <v>PASS</v>
      </c>
      <c r="AI12" s="204">
        <f>HLOOKUP(AI$1,'Summary(Reference)'!$R$3:$AL$118,$A12,FALSE)</f>
        <v>821</v>
      </c>
      <c r="AJ12" s="193"/>
    </row>
    <row r="13" spans="1:36" s="27" customFormat="1" ht="25.5" customHeight="1" x14ac:dyDescent="0.25">
      <c r="A13" s="102">
        <v>11</v>
      </c>
      <c r="B13" s="103">
        <v>7</v>
      </c>
      <c r="C13" s="104" t="s">
        <v>145</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31"/>
      <c r="AF13" s="105">
        <f>HLOOKUP(AF$1,'Summary(Reference)'!$B$3:$AH$119,$A13,FALSE)</f>
        <v>1.0147552936398926E-3</v>
      </c>
      <c r="AG13" s="193"/>
      <c r="AH13" s="158" t="str">
        <f t="shared" si="0"/>
        <v>PASS</v>
      </c>
      <c r="AI13" s="204">
        <f>HLOOKUP(AI$1,'Summary(Reference)'!$R$3:$AL$118,$A13,FALSE)</f>
        <v>816.75</v>
      </c>
      <c r="AJ13" s="193"/>
    </row>
    <row r="14" spans="1:36" s="27" customFormat="1" ht="25.5" customHeight="1" x14ac:dyDescent="0.25">
      <c r="A14" s="102">
        <v>12</v>
      </c>
      <c r="B14" s="103">
        <v>8</v>
      </c>
      <c r="C14" s="104" t="s">
        <v>146</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31"/>
      <c r="AF14" s="105">
        <f>HLOOKUP(AF$1,'Summary(Reference)'!$B$3:$AH$119,$A14,FALSE)</f>
        <v>-5.7953802325669684E-3</v>
      </c>
      <c r="AG14" s="193"/>
      <c r="AH14" s="158" t="str">
        <f t="shared" si="0"/>
        <v>PASS</v>
      </c>
      <c r="AI14" s="204">
        <f>HLOOKUP(AI$1,'Summary(Reference)'!$R$3:$AL$118,$A14,FALSE)</f>
        <v>817</v>
      </c>
      <c r="AJ14" s="193"/>
    </row>
    <row r="15" spans="1:36" s="98" customFormat="1" ht="25.5" customHeight="1" x14ac:dyDescent="0.25">
      <c r="A15" s="99">
        <v>13</v>
      </c>
      <c r="B15" s="100"/>
      <c r="C15" s="101" t="s">
        <v>200</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4">
        <f>HLOOKUP(AI$1,'Summary(Reference)'!$R$3:$AL$118,$A15,FALSE)</f>
        <v>245.75</v>
      </c>
      <c r="AJ15" s="194"/>
    </row>
    <row r="16" spans="1:36" s="27" customFormat="1" ht="25.5" customHeight="1" x14ac:dyDescent="0.25">
      <c r="A16" s="102">
        <v>14</v>
      </c>
      <c r="B16" s="103">
        <v>9</v>
      </c>
      <c r="C16" s="104" t="s">
        <v>147</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4">
        <f>HLOOKUP(AI$1,'Summary(Reference)'!$R$3:$AL$118,$A16,FALSE)</f>
        <v>246.75</v>
      </c>
      <c r="AJ16" s="193"/>
    </row>
    <row r="17" spans="1:36" s="27" customFormat="1" ht="25.5" customHeight="1" x14ac:dyDescent="0.25">
      <c r="A17" s="102">
        <v>15</v>
      </c>
      <c r="B17" s="103">
        <v>10</v>
      </c>
      <c r="C17" s="104" t="s">
        <v>148</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4">
        <f>HLOOKUP(AI$1,'Summary(Reference)'!$R$3:$AL$118,$A17,FALSE)</f>
        <v>246.5</v>
      </c>
      <c r="AJ17" s="193"/>
    </row>
    <row r="18" spans="1:36" s="27" customFormat="1" ht="25.5" customHeight="1" x14ac:dyDescent="0.25">
      <c r="A18" s="102">
        <v>16</v>
      </c>
      <c r="B18" s="103">
        <v>11</v>
      </c>
      <c r="C18" s="104" t="s">
        <v>149</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4">
        <f>HLOOKUP(AI$1,'Summary(Reference)'!$R$3:$AL$118,$A18,FALSE)</f>
        <v>231.25</v>
      </c>
      <c r="AJ18" s="193"/>
    </row>
    <row r="19" spans="1:36" s="27" customFormat="1" ht="25.5" customHeight="1" x14ac:dyDescent="0.25">
      <c r="A19" s="102">
        <v>17</v>
      </c>
      <c r="B19" s="106">
        <v>12</v>
      </c>
      <c r="C19" s="104" t="s">
        <v>150</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4">
        <f>HLOOKUP(AI$1,'Summary(Reference)'!$R$3:$AL$118,$A19,FALSE)</f>
        <v>250.75</v>
      </c>
      <c r="AJ19" s="193"/>
    </row>
    <row r="20" spans="1:36" s="98" customFormat="1" ht="25.5" customHeight="1" x14ac:dyDescent="0.25">
      <c r="A20" s="99">
        <v>18</v>
      </c>
      <c r="B20" s="107"/>
      <c r="C20" s="108" t="s">
        <v>201</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4">
        <f>HLOOKUP(AI$1,'Summary(Reference)'!$R$3:$AL$118,$A20,FALSE)</f>
        <v>146.32999999999998</v>
      </c>
      <c r="AJ20" s="194"/>
    </row>
    <row r="21" spans="1:36" s="27" customFormat="1" ht="25.5" customHeight="1" x14ac:dyDescent="0.25">
      <c r="A21" s="102">
        <v>19</v>
      </c>
      <c r="B21" s="109">
        <v>13</v>
      </c>
      <c r="C21" s="110" t="s">
        <v>151</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4">
        <f>HLOOKUP(AI$1,'Summary(Reference)'!$R$3:$AL$118,$A21,FALSE)</f>
        <v>147.32999999999998</v>
      </c>
      <c r="AJ21" s="193"/>
    </row>
    <row r="22" spans="1:36" s="98" customFormat="1" ht="25.5" customHeight="1" x14ac:dyDescent="0.25">
      <c r="A22" s="99">
        <v>20</v>
      </c>
      <c r="B22" s="107"/>
      <c r="C22" s="108" t="s">
        <v>202</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4">
        <f>HLOOKUP(AI$1,'Summary(Reference)'!$R$3:$AL$118,$A22,FALSE)</f>
        <v>152.67000000000002</v>
      </c>
      <c r="AJ22" s="194"/>
    </row>
    <row r="23" spans="1:36" s="27" customFormat="1" ht="25.5" customHeight="1" x14ac:dyDescent="0.25">
      <c r="A23" s="102">
        <v>21</v>
      </c>
      <c r="B23" s="109">
        <v>14</v>
      </c>
      <c r="C23" s="110" t="s">
        <v>152</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4">
        <f>HLOOKUP(AI$1,'Summary(Reference)'!$R$3:$AL$118,$A23,FALSE)</f>
        <v>146.82999999999998</v>
      </c>
      <c r="AJ23" s="193"/>
    </row>
    <row r="24" spans="1:36" s="98" customFormat="1" ht="25.5" customHeight="1" x14ac:dyDescent="0.25">
      <c r="A24" s="99">
        <v>22</v>
      </c>
      <c r="B24" s="107"/>
      <c r="C24" s="108" t="s">
        <v>203</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4">
        <f>HLOOKUP(AI$1,'Summary(Reference)'!$R$3:$AL$118,$A24,FALSE)</f>
        <v>78.83</v>
      </c>
      <c r="AJ24" s="194"/>
    </row>
    <row r="25" spans="1:36" s="27" customFormat="1" ht="25.5" customHeight="1" x14ac:dyDescent="0.25">
      <c r="A25" s="102">
        <v>23</v>
      </c>
      <c r="B25" s="109">
        <v>15</v>
      </c>
      <c r="C25" s="110" t="s">
        <v>153</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4">
        <f>HLOOKUP(AI$1,'Summary(Reference)'!$R$3:$AL$118,$A25,FALSE)</f>
        <v>80.67</v>
      </c>
      <c r="AJ25" s="193"/>
    </row>
    <row r="26" spans="1:36" s="98" customFormat="1" ht="25.5" customHeight="1" x14ac:dyDescent="0.25">
      <c r="A26" s="99">
        <v>24</v>
      </c>
      <c r="B26" s="107"/>
      <c r="C26" s="108" t="s">
        <v>204</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4">
        <f>HLOOKUP(AI$1,'Summary(Reference)'!$R$3:$AL$118,$A26,FALSE)</f>
        <v>82.16</v>
      </c>
      <c r="AJ26" s="194"/>
    </row>
    <row r="27" spans="1:36" s="27" customFormat="1" ht="25.5" customHeight="1" x14ac:dyDescent="0.25">
      <c r="A27" s="102">
        <v>25</v>
      </c>
      <c r="B27" s="109">
        <v>16</v>
      </c>
      <c r="C27" s="110" t="s">
        <v>154</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2"/>
      <c r="AF27" s="105">
        <f>HLOOKUP(AF$1,'Summary(Reference)'!$B$3:$AH$119,$A27,FALSE)</f>
        <v>8.8540207340994121E-3</v>
      </c>
      <c r="AG27" s="193"/>
      <c r="AH27" s="158" t="str">
        <f t="shared" si="0"/>
        <v>FAIL</v>
      </c>
      <c r="AI27" s="204">
        <f>HLOOKUP(AI$1,'Summary(Reference)'!$R$3:$AL$118,$A27,FALSE)</f>
        <v>82.17</v>
      </c>
      <c r="AJ27" s="193"/>
    </row>
    <row r="28" spans="1:36" s="98" customFormat="1" ht="25.5" customHeight="1" x14ac:dyDescent="0.25">
      <c r="A28" s="99">
        <v>26</v>
      </c>
      <c r="B28" s="107"/>
      <c r="C28" s="108" t="s">
        <v>205</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4">
        <f>HLOOKUP(AI$1,'Summary(Reference)'!$R$3:$AL$118,$A28,FALSE)</f>
        <v>163.16000000000003</v>
      </c>
      <c r="AJ28" s="194"/>
    </row>
    <row r="29" spans="1:36" s="27" customFormat="1" ht="25.5" customHeight="1" x14ac:dyDescent="0.25">
      <c r="A29" s="102">
        <v>27</v>
      </c>
      <c r="B29" s="109">
        <v>17</v>
      </c>
      <c r="C29" s="110" t="s">
        <v>155</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2"/>
      <c r="AF29" s="105">
        <f>HLOOKUP(AF$1,'Summary(Reference)'!$B$3:$AH$119,$A29,FALSE)</f>
        <v>3.0273979514604677E-4</v>
      </c>
      <c r="AG29" s="193"/>
      <c r="AH29" s="158" t="str">
        <f t="shared" si="0"/>
        <v>PASS</v>
      </c>
      <c r="AI29" s="204">
        <f>HLOOKUP(AI$1,'Summary(Reference)'!$R$3:$AL$118,$A29,FALSE)</f>
        <v>160.5</v>
      </c>
      <c r="AJ29" s="193"/>
    </row>
    <row r="30" spans="1:36" s="98" customFormat="1" ht="25.5" customHeight="1" x14ac:dyDescent="0.25">
      <c r="A30" s="99">
        <v>28</v>
      </c>
      <c r="B30" s="107"/>
      <c r="C30" s="108" t="s">
        <v>206</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4">
        <f>HLOOKUP(AI$1,'Summary(Reference)'!$R$3:$AL$118,$A30,FALSE)</f>
        <v>161.33999999999997</v>
      </c>
      <c r="AJ30" s="194"/>
    </row>
    <row r="31" spans="1:36" s="27" customFormat="1" ht="25.5" customHeight="1" x14ac:dyDescent="0.25">
      <c r="A31" s="102">
        <v>29</v>
      </c>
      <c r="B31" s="109">
        <v>18</v>
      </c>
      <c r="C31" s="110" t="s">
        <v>156</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4">
        <f>HLOOKUP(AI$1,'Summary(Reference)'!$R$3:$AL$118,$A31,FALSE)</f>
        <v>158.33000000000001</v>
      </c>
      <c r="AJ31" s="193"/>
    </row>
    <row r="32" spans="1:36" s="98" customFormat="1" ht="25.5" customHeight="1" x14ac:dyDescent="0.25">
      <c r="A32" s="99">
        <v>30</v>
      </c>
      <c r="B32" s="111"/>
      <c r="C32" s="112" t="s">
        <v>210</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4">
        <f>HLOOKUP(AI$1,'Summary(Reference)'!$R$3:$AL$118,$A32,FALSE)</f>
        <v>148</v>
      </c>
      <c r="AJ32" s="194"/>
    </row>
    <row r="33" spans="1:36" s="27" customFormat="1" ht="25.5" customHeight="1" x14ac:dyDescent="0.25">
      <c r="A33" s="102">
        <v>31</v>
      </c>
      <c r="B33" s="113">
        <v>19</v>
      </c>
      <c r="C33" s="114" t="s">
        <v>207</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4">
        <f>HLOOKUP(AI$1,'Summary(Reference)'!$R$3:$AL$118,$A33,FALSE)</f>
        <v>150.67000000000002</v>
      </c>
      <c r="AJ33" s="193"/>
    </row>
    <row r="34" spans="1:36" s="98" customFormat="1" ht="25.5" customHeight="1" x14ac:dyDescent="0.25">
      <c r="A34" s="99">
        <v>32</v>
      </c>
      <c r="B34" s="115"/>
      <c r="C34" s="112" t="s">
        <v>211</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4">
        <f>HLOOKUP(AI$1,'Summary(Reference)'!$R$3:$AL$118,$A34,FALSE)</f>
        <v>160.17000000000002</v>
      </c>
      <c r="AJ34" s="194"/>
    </row>
    <row r="35" spans="1:36" s="27" customFormat="1" ht="25.5" customHeight="1" x14ac:dyDescent="0.25">
      <c r="A35" s="102">
        <v>33</v>
      </c>
      <c r="B35" s="113">
        <v>20</v>
      </c>
      <c r="C35" s="114" t="s">
        <v>208</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4">
        <f>HLOOKUP(AI$1,'Summary(Reference)'!$R$3:$AL$118,$A35,FALSE)</f>
        <v>159.33999999999997</v>
      </c>
      <c r="AJ35" s="193"/>
    </row>
    <row r="36" spans="1:36" s="98" customFormat="1" ht="25.5" customHeight="1" x14ac:dyDescent="0.25">
      <c r="A36" s="99">
        <v>34</v>
      </c>
      <c r="B36" s="115"/>
      <c r="C36" s="112" t="s">
        <v>212</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4">
        <f>HLOOKUP(AI$1,'Summary(Reference)'!$R$3:$AL$118,$A36,FALSE)</f>
        <v>79.84</v>
      </c>
      <c r="AJ36" s="195"/>
    </row>
    <row r="37" spans="1:36" s="27" customFormat="1" ht="25.5" customHeight="1" x14ac:dyDescent="0.25">
      <c r="A37" s="102">
        <v>35</v>
      </c>
      <c r="B37" s="116">
        <v>21</v>
      </c>
      <c r="C37" s="114" t="s">
        <v>209</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4">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198</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30">
        <f>HLOOKUP(AI$1,'Summary(Reference)'!$R$3:$AL$118,$A39,FALSE)</f>
        <v>677.25</v>
      </c>
      <c r="AJ39" s="194"/>
    </row>
    <row r="40" spans="1:36" s="27" customFormat="1" ht="25.5" customHeight="1" x14ac:dyDescent="0.25">
      <c r="A40" s="102">
        <v>38</v>
      </c>
      <c r="B40" s="103">
        <v>22</v>
      </c>
      <c r="C40" s="122" t="s">
        <v>157</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4">
        <f>HLOOKUP(AI$1,'Summary(Reference)'!$R$3:$AL$118,$A40,FALSE)</f>
        <v>684.75</v>
      </c>
      <c r="AJ40" s="193"/>
    </row>
    <row r="41" spans="1:36" s="27" customFormat="1" ht="25.5" customHeight="1" x14ac:dyDescent="0.25">
      <c r="A41" s="102">
        <v>39</v>
      </c>
      <c r="B41" s="103">
        <v>23</v>
      </c>
      <c r="C41" s="122" t="s">
        <v>158</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4">
        <f>HLOOKUP(AI$1,'Summary(Reference)'!$R$3:$AL$118,$A41,FALSE)</f>
        <v>636.25</v>
      </c>
      <c r="AJ41" s="193"/>
    </row>
    <row r="42" spans="1:36" s="27" customFormat="1" ht="25.5" customHeight="1" x14ac:dyDescent="0.25">
      <c r="A42" s="102">
        <v>40</v>
      </c>
      <c r="B42" s="103">
        <v>24</v>
      </c>
      <c r="C42" s="122" t="s">
        <v>159</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4">
        <f>HLOOKUP(AI$1,'Summary(Reference)'!$R$3:$AL$118,$A42,FALSE)</f>
        <v>633.25</v>
      </c>
      <c r="AJ42" s="193"/>
    </row>
    <row r="43" spans="1:36" s="98" customFormat="1" ht="25.5" customHeight="1" x14ac:dyDescent="0.25">
      <c r="A43" s="99">
        <v>41</v>
      </c>
      <c r="B43" s="100"/>
      <c r="C43" s="101" t="s">
        <v>199</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4">
        <f>HLOOKUP(AI$1,'Summary(Reference)'!$R$3:$AL$118,$A43,FALSE)</f>
        <v>822.5</v>
      </c>
      <c r="AJ43" s="194"/>
    </row>
    <row r="44" spans="1:36" s="27" customFormat="1" ht="25.5" customHeight="1" x14ac:dyDescent="0.25">
      <c r="A44" s="102">
        <v>42</v>
      </c>
      <c r="B44" s="103">
        <v>25</v>
      </c>
      <c r="C44" s="122" t="s">
        <v>160</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4">
        <f>HLOOKUP(AI$1,'Summary(Reference)'!$R$3:$AL$118,$A44,FALSE)</f>
        <v>813</v>
      </c>
      <c r="AJ44" s="193"/>
    </row>
    <row r="45" spans="1:36" s="27" customFormat="1" ht="25.5" customHeight="1" x14ac:dyDescent="0.25">
      <c r="A45" s="102">
        <v>43</v>
      </c>
      <c r="B45" s="103">
        <v>26</v>
      </c>
      <c r="C45" s="122" t="s">
        <v>161</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4">
        <f>HLOOKUP(AI$1,'Summary(Reference)'!$R$3:$AL$118,$A45,FALSE)</f>
        <v>842.5</v>
      </c>
      <c r="AJ45" s="193"/>
    </row>
    <row r="46" spans="1:36" s="27" customFormat="1" ht="25.5" customHeight="1" x14ac:dyDescent="0.25">
      <c r="A46" s="102">
        <v>44</v>
      </c>
      <c r="B46" s="103">
        <v>27</v>
      </c>
      <c r="C46" s="122" t="s">
        <v>162</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4">
        <f>HLOOKUP(AI$1,'Summary(Reference)'!$R$3:$AL$118,$A46,FALSE)</f>
        <v>815.5</v>
      </c>
      <c r="AJ46" s="196"/>
    </row>
    <row r="47" spans="1:36" s="98" customFormat="1" ht="25.5" customHeight="1" x14ac:dyDescent="0.25">
      <c r="A47" s="99">
        <v>45</v>
      </c>
      <c r="B47" s="100"/>
      <c r="C47" s="101" t="s">
        <v>200</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4">
        <f>HLOOKUP(AI$1,'Summary(Reference)'!$R$3:$AL$118,$A47,FALSE)</f>
        <v>245.75</v>
      </c>
      <c r="AJ47" s="194"/>
    </row>
    <row r="48" spans="1:36" s="27" customFormat="1" ht="25.5" customHeight="1" x14ac:dyDescent="0.25">
      <c r="A48" s="102">
        <v>46</v>
      </c>
      <c r="B48" s="103">
        <v>28</v>
      </c>
      <c r="C48" s="122" t="s">
        <v>163</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2"/>
      <c r="AF48" s="105">
        <f>HLOOKUP(AF$1,'Summary(Reference)'!$B$3:$AH$119,$A48,FALSE)</f>
        <v>5.5056208547801539E-4</v>
      </c>
      <c r="AG48" s="196"/>
      <c r="AH48" s="158" t="str">
        <f t="shared" si="0"/>
        <v>PASS</v>
      </c>
      <c r="AI48" s="204">
        <f>HLOOKUP(AI$1,'Summary(Reference)'!$R$3:$AL$118,$A48,FALSE)</f>
        <v>231</v>
      </c>
      <c r="AJ48" s="196"/>
    </row>
    <row r="49" spans="1:36" s="27" customFormat="1" ht="25.5" customHeight="1" x14ac:dyDescent="0.25">
      <c r="A49" s="102">
        <v>47</v>
      </c>
      <c r="B49" s="103">
        <v>29</v>
      </c>
      <c r="C49" s="122" t="s">
        <v>164</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2"/>
      <c r="AF49" s="105">
        <f>HLOOKUP(AF$1,'Summary(Reference)'!$B$3:$AH$119,$A49,FALSE)</f>
        <v>8.6510802113475421E-3</v>
      </c>
      <c r="AG49" s="196"/>
      <c r="AH49" s="158" t="str">
        <f t="shared" si="0"/>
        <v>FAIL</v>
      </c>
      <c r="AI49" s="204">
        <f>HLOOKUP(AI$1,'Summary(Reference)'!$R$3:$AL$118,$A49,FALSE)</f>
        <v>269.5</v>
      </c>
      <c r="AJ49" s="196"/>
    </row>
    <row r="50" spans="1:36" s="27" customFormat="1" ht="25.5" customHeight="1" x14ac:dyDescent="0.25">
      <c r="A50" s="102">
        <v>48</v>
      </c>
      <c r="B50" s="106">
        <v>30</v>
      </c>
      <c r="C50" s="122" t="s">
        <v>165</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2"/>
      <c r="AF50" s="105">
        <f>HLOOKUP(AF$1,'Summary(Reference)'!$B$3:$AH$119,$A50,FALSE)</f>
        <v>9.6284346111494661E-3</v>
      </c>
      <c r="AG50" s="196"/>
      <c r="AH50" s="158" t="str">
        <f t="shared" si="0"/>
        <v>FAIL</v>
      </c>
      <c r="AI50" s="204">
        <f>HLOOKUP(AI$1,'Summary(Reference)'!$R$3:$AL$118,$A50,FALSE)</f>
        <v>258.5</v>
      </c>
      <c r="AJ50" s="196"/>
    </row>
    <row r="51" spans="1:36" s="98" customFormat="1" ht="25.5" customHeight="1" x14ac:dyDescent="0.25">
      <c r="A51" s="99">
        <v>49</v>
      </c>
      <c r="B51" s="123"/>
      <c r="C51" s="124" t="s">
        <v>213</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4">
        <f>HLOOKUP(AI$1,'Summary(Reference)'!$R$3:$AL$118,$A51,FALSE)</f>
        <v>325.75</v>
      </c>
      <c r="AJ51" s="197"/>
    </row>
    <row r="52" spans="1:36" s="27" customFormat="1" ht="25.5" customHeight="1" x14ac:dyDescent="0.25">
      <c r="A52" s="102">
        <v>50</v>
      </c>
      <c r="B52" s="125">
        <v>31</v>
      </c>
      <c r="C52" s="126" t="s">
        <v>166</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2"/>
      <c r="AF52" s="105">
        <f>HLOOKUP(AF$1,'Summary(Reference)'!$B$3:$AH$119,$A52,FALSE)</f>
        <v>9.4094821280469934E-3</v>
      </c>
      <c r="AG52" s="196"/>
      <c r="AH52" s="158" t="str">
        <f>IF(ABS(AD52)&lt;=1%,(IF(ABS(AE52)&lt;=1%, "PASS", "FAIL")), (IF(AND(1.1*ABS(AD52)&gt;ABS(AE52),ABS(AE52)&gt;0.9*ABS(AD52)), "PASS", "FAIL")))</f>
        <v>FAIL</v>
      </c>
      <c r="AI52" s="204">
        <f>HLOOKUP(AI$1,'Summary(Reference)'!$R$3:$AL$118,$A52,FALSE)</f>
        <v>194</v>
      </c>
      <c r="AJ52" s="196"/>
    </row>
    <row r="53" spans="1:36" s="27" customFormat="1" ht="25.5" customHeight="1" x14ac:dyDescent="0.25">
      <c r="A53" s="102">
        <v>51</v>
      </c>
      <c r="B53" s="125">
        <v>32</v>
      </c>
      <c r="C53" s="126" t="s">
        <v>167</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4"/>
      <c r="AF53" s="105">
        <f>HLOOKUP(AF$1,'Summary(Reference)'!$B$3:$AH$119,$A53,FALSE)</f>
        <v>-8.0806069327347008E-3</v>
      </c>
      <c r="AG53" s="196"/>
      <c r="AH53" s="158" t="str">
        <f t="shared" si="0"/>
        <v>FAIL</v>
      </c>
      <c r="AI53" s="204">
        <f>HLOOKUP(AI$1,'Summary(Reference)'!$R$3:$AL$118,$A53,FALSE)</f>
        <v>477</v>
      </c>
      <c r="AJ53" s="196"/>
    </row>
    <row r="54" spans="1:36" s="27" customFormat="1" ht="25.5" customHeight="1" x14ac:dyDescent="0.25">
      <c r="A54" s="102">
        <v>52</v>
      </c>
      <c r="B54" s="125">
        <v>33</v>
      </c>
      <c r="C54" s="126" t="s">
        <v>170</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4">
        <f>HLOOKUP(AI$1,'Summary(Reference)'!$R$3:$AL$118,$A54,FALSE)</f>
        <v>480.75</v>
      </c>
      <c r="AJ54" s="196"/>
    </row>
    <row r="55" spans="1:36" s="98" customFormat="1" ht="25.5" customHeight="1" x14ac:dyDescent="0.25">
      <c r="A55" s="99">
        <v>53</v>
      </c>
      <c r="B55" s="127"/>
      <c r="C55" s="124" t="s">
        <v>214</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4">
        <f>HLOOKUP(AI$1,'Summary(Reference)'!$R$3:$AL$118,$A55,FALSE)</f>
        <v>347</v>
      </c>
      <c r="AJ55" s="197"/>
    </row>
    <row r="56" spans="1:36" s="27" customFormat="1" ht="25.5" customHeight="1" x14ac:dyDescent="0.25">
      <c r="A56" s="102">
        <v>54</v>
      </c>
      <c r="B56" s="125">
        <v>34</v>
      </c>
      <c r="C56" s="126" t="s">
        <v>168</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4">
        <f>HLOOKUP(AI$1,'Summary(Reference)'!$R$3:$AL$118,$A56,FALSE)</f>
        <v>280.75</v>
      </c>
      <c r="AJ56" s="196"/>
    </row>
    <row r="57" spans="1:36" s="27" customFormat="1" ht="25.5" customHeight="1" x14ac:dyDescent="0.25">
      <c r="A57" s="102">
        <v>55</v>
      </c>
      <c r="B57" s="128">
        <v>35</v>
      </c>
      <c r="C57" s="126" t="s">
        <v>169</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4">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198</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30">
        <f>HLOOKUP(AI$1,'Summary(Reference)'!$R$3:$AL$118,$A59,FALSE)</f>
        <v>677.25</v>
      </c>
      <c r="AJ59" s="194"/>
    </row>
    <row r="60" spans="1:36" s="27" customFormat="1" ht="25.5" customHeight="1" x14ac:dyDescent="0.25">
      <c r="A60" s="102">
        <v>58</v>
      </c>
      <c r="B60" s="130">
        <v>36</v>
      </c>
      <c r="C60" s="122" t="s">
        <v>171</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4">
        <f>HLOOKUP(AI$1,'Summary(Reference)'!$R$3:$AL$118,$A60,FALSE)</f>
        <v>709.5</v>
      </c>
      <c r="AJ60" s="196"/>
    </row>
    <row r="61" spans="1:36" s="27" customFormat="1" ht="25.5" customHeight="1" x14ac:dyDescent="0.25">
      <c r="A61" s="102">
        <v>59</v>
      </c>
      <c r="B61" s="103">
        <v>37</v>
      </c>
      <c r="C61" s="122" t="s">
        <v>172</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4">
        <f>HLOOKUP(AI$1,'Summary(Reference)'!$R$3:$AL$118,$A61,FALSE)</f>
        <v>646.5</v>
      </c>
      <c r="AJ61" s="196"/>
    </row>
    <row r="62" spans="1:36" s="98" customFormat="1" ht="25.5" customHeight="1" x14ac:dyDescent="0.25">
      <c r="A62" s="99">
        <v>60</v>
      </c>
      <c r="B62" s="100"/>
      <c r="C62" s="101" t="s">
        <v>199</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4">
        <f>HLOOKUP(AI$1,'Summary(Reference)'!$R$3:$AL$118,$A62,FALSE)</f>
        <v>822.5</v>
      </c>
      <c r="AJ62" s="194"/>
    </row>
    <row r="63" spans="1:36" s="27" customFormat="1" ht="25.5" customHeight="1" x14ac:dyDescent="0.25">
      <c r="A63" s="102">
        <v>61</v>
      </c>
      <c r="B63" s="103">
        <v>38</v>
      </c>
      <c r="C63" s="122" t="s">
        <v>173</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4">
        <f>HLOOKUP(AI$1,'Summary(Reference)'!$R$3:$AL$118,$A63,FALSE)</f>
        <v>845.75</v>
      </c>
      <c r="AJ63" s="193"/>
    </row>
    <row r="64" spans="1:36" s="27" customFormat="1" ht="25.5" customHeight="1" x14ac:dyDescent="0.25">
      <c r="A64" s="102">
        <v>62</v>
      </c>
      <c r="B64" s="103">
        <v>39</v>
      </c>
      <c r="C64" s="122" t="s">
        <v>174</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4">
        <f>HLOOKUP(AI$1,'Summary(Reference)'!$R$3:$AL$118,$A64,FALSE)</f>
        <v>806.25</v>
      </c>
      <c r="AJ64" s="196"/>
    </row>
    <row r="65" spans="1:36" s="98" customFormat="1" ht="25.5" customHeight="1" x14ac:dyDescent="0.25">
      <c r="A65" s="99">
        <v>63</v>
      </c>
      <c r="B65" s="100"/>
      <c r="C65" s="101" t="s">
        <v>200</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4">
        <f>HLOOKUP(AI$1,'Summary(Reference)'!$R$3:$AL$118,$A65,FALSE)</f>
        <v>245.75</v>
      </c>
      <c r="AJ65" s="194"/>
    </row>
    <row r="66" spans="1:36" s="27" customFormat="1" ht="25.5" customHeight="1" x14ac:dyDescent="0.25">
      <c r="A66" s="102">
        <v>64</v>
      </c>
      <c r="B66" s="103">
        <v>40</v>
      </c>
      <c r="C66" s="122" t="s">
        <v>175</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4">
        <f>HLOOKUP(AI$1,'Summary(Reference)'!$R$3:$AL$118,$A66,FALSE)</f>
        <v>258.75</v>
      </c>
      <c r="AJ66" s="196"/>
    </row>
    <row r="67" spans="1:36" s="27" customFormat="1" ht="25.5" customHeight="1" x14ac:dyDescent="0.25">
      <c r="A67" s="102">
        <v>65</v>
      </c>
      <c r="B67" s="106">
        <v>41</v>
      </c>
      <c r="C67" s="122" t="s">
        <v>176</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4">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213</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30">
        <f>HLOOKUP(AI$1,'Summary(Reference)'!$R$3:$AL$118,$A69,FALSE)</f>
        <v>325.75</v>
      </c>
      <c r="AJ69" s="197"/>
    </row>
    <row r="70" spans="1:36" s="27" customFormat="1" ht="25.5" customHeight="1" x14ac:dyDescent="0.25">
      <c r="A70" s="102">
        <v>68</v>
      </c>
      <c r="B70" s="132">
        <v>42</v>
      </c>
      <c r="C70" s="133" t="s">
        <v>177</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4">
        <f>HLOOKUP(AI$1,'Summary(Reference)'!$R$3:$AL$118,$A70,FALSE)</f>
        <v>366.5</v>
      </c>
      <c r="AJ70" s="196"/>
    </row>
    <row r="71" spans="1:36" s="27" customFormat="1" ht="25.5" customHeight="1" x14ac:dyDescent="0.25">
      <c r="A71" s="102">
        <v>69</v>
      </c>
      <c r="B71" s="132">
        <v>43</v>
      </c>
      <c r="C71" s="133" t="s">
        <v>178</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4">
        <f>HLOOKUP(AI$1,'Summary(Reference)'!$R$3:$AL$118,$A71,FALSE)</f>
        <v>366.5</v>
      </c>
      <c r="AJ71" s="196"/>
    </row>
    <row r="72" spans="1:36" s="27" customFormat="1" ht="25.5" customHeight="1" x14ac:dyDescent="0.25">
      <c r="A72" s="102">
        <v>70</v>
      </c>
      <c r="B72" s="132">
        <v>44</v>
      </c>
      <c r="C72" s="133" t="s">
        <v>179</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4">
        <f>HLOOKUP(AI$1,'Summary(Reference)'!$R$3:$AL$118,$A72,FALSE)</f>
        <v>383.75</v>
      </c>
      <c r="AJ72" s="193"/>
    </row>
    <row r="73" spans="1:36" s="27" customFormat="1" ht="25.5" customHeight="1" x14ac:dyDescent="0.25">
      <c r="A73" s="102">
        <v>71</v>
      </c>
      <c r="B73" s="132">
        <v>45</v>
      </c>
      <c r="C73" s="133" t="s">
        <v>180</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4">
        <f>HLOOKUP(AI$1,'Summary(Reference)'!$R$3:$AL$118,$A73,FALSE)</f>
        <v>384.25</v>
      </c>
      <c r="AJ73" s="196"/>
    </row>
    <row r="74" spans="1:36" s="98" customFormat="1" ht="25.5" customHeight="1" x14ac:dyDescent="0.25">
      <c r="A74" s="99">
        <v>72</v>
      </c>
      <c r="B74" s="134"/>
      <c r="C74" s="135" t="s">
        <v>231</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4">
        <f>HLOOKUP(AI$1,'Summary(Reference)'!$R$3:$AL$118,$A74,FALSE)</f>
        <v>194</v>
      </c>
      <c r="AJ74" s="197"/>
    </row>
    <row r="75" spans="1:36" s="27" customFormat="1" ht="25.5" customHeight="1" x14ac:dyDescent="0.25">
      <c r="A75" s="102">
        <v>73</v>
      </c>
      <c r="B75" s="132">
        <v>46</v>
      </c>
      <c r="C75" s="133" t="s">
        <v>215</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4">
        <f>HLOOKUP(AI$1,'Summary(Reference)'!$R$3:$AL$118,$A75,FALSE)</f>
        <v>215.5</v>
      </c>
      <c r="AJ75" s="196"/>
    </row>
    <row r="76" spans="1:36" s="27" customFormat="1" ht="25.5" customHeight="1" x14ac:dyDescent="0.25">
      <c r="A76" s="102">
        <v>74</v>
      </c>
      <c r="B76" s="132">
        <v>47</v>
      </c>
      <c r="C76" s="133" t="s">
        <v>216</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4">
        <f>HLOOKUP(AI$1,'Summary(Reference)'!$R$3:$AL$118,$A76,FALSE)</f>
        <v>215.25</v>
      </c>
      <c r="AJ76" s="196"/>
    </row>
    <row r="77" spans="1:36" s="27" customFormat="1" ht="25.5" customHeight="1" x14ac:dyDescent="0.25">
      <c r="A77" s="102">
        <v>75</v>
      </c>
      <c r="B77" s="132">
        <v>48</v>
      </c>
      <c r="C77" s="133" t="s">
        <v>217</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4">
        <f>HLOOKUP(AI$1,'Summary(Reference)'!$R$3:$AL$118,$A77,FALSE)</f>
        <v>225</v>
      </c>
      <c r="AJ77" s="196"/>
    </row>
    <row r="78" spans="1:36" s="27" customFormat="1" ht="25.5" customHeight="1" x14ac:dyDescent="0.25">
      <c r="A78" s="102">
        <v>76</v>
      </c>
      <c r="B78" s="132">
        <v>49</v>
      </c>
      <c r="C78" s="133" t="s">
        <v>218</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4">
        <f>HLOOKUP(AI$1,'Summary(Reference)'!$R$3:$AL$118,$A78,FALSE)</f>
        <v>225.25</v>
      </c>
      <c r="AJ78" s="196"/>
    </row>
    <row r="79" spans="1:36" s="98" customFormat="1" ht="25.5" customHeight="1" x14ac:dyDescent="0.25">
      <c r="A79" s="99">
        <v>77</v>
      </c>
      <c r="B79" s="134"/>
      <c r="C79" s="135" t="s">
        <v>232</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4">
        <f>HLOOKUP(AI$1,'Summary(Reference)'!$R$3:$AL$118,$A79,FALSE)</f>
        <v>477</v>
      </c>
      <c r="AJ79" s="197"/>
    </row>
    <row r="80" spans="1:36" s="27" customFormat="1" ht="25.5" customHeight="1" x14ac:dyDescent="0.25">
      <c r="A80" s="102">
        <v>78</v>
      </c>
      <c r="B80" s="132">
        <v>50</v>
      </c>
      <c r="C80" s="133" t="s">
        <v>219</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4">
        <f>HLOOKUP(AI$1,'Summary(Reference)'!$R$3:$AL$118,$A80,FALSE)</f>
        <v>522.5</v>
      </c>
      <c r="AJ80" s="196"/>
    </row>
    <row r="81" spans="1:36" s="27" customFormat="1" ht="25.5" customHeight="1" x14ac:dyDescent="0.25">
      <c r="A81" s="102">
        <v>79</v>
      </c>
      <c r="B81" s="132">
        <v>51</v>
      </c>
      <c r="C81" s="133" t="s">
        <v>220</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4">
        <f>HLOOKUP(AI$1,'Summary(Reference)'!$R$3:$AL$118,$A81,FALSE)</f>
        <v>522.25</v>
      </c>
      <c r="AJ81" s="196"/>
    </row>
    <row r="82" spans="1:36" s="27" customFormat="1" ht="25.5" customHeight="1" x14ac:dyDescent="0.25">
      <c r="A82" s="102">
        <v>80</v>
      </c>
      <c r="B82" s="132">
        <v>52</v>
      </c>
      <c r="C82" s="133" t="s">
        <v>221</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4">
        <f>HLOOKUP(AI$1,'Summary(Reference)'!$R$3:$AL$118,$A82,FALSE)</f>
        <v>536.25</v>
      </c>
      <c r="AJ82" s="196"/>
    </row>
    <row r="83" spans="1:36" s="27" customFormat="1" ht="25.5" customHeight="1" x14ac:dyDescent="0.25">
      <c r="A83" s="102">
        <v>81</v>
      </c>
      <c r="B83" s="132">
        <v>53</v>
      </c>
      <c r="C83" s="133" t="s">
        <v>222</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4">
        <f>HLOOKUP(AI$1,'Summary(Reference)'!$R$3:$AL$118,$A83,FALSE)</f>
        <v>536.25</v>
      </c>
      <c r="AJ83" s="196"/>
    </row>
    <row r="84" spans="1:36" s="98" customFormat="1" ht="25.5" customHeight="1" x14ac:dyDescent="0.25">
      <c r="A84" s="99">
        <v>82</v>
      </c>
      <c r="B84" s="134"/>
      <c r="C84" s="135" t="s">
        <v>214</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4">
        <f>HLOOKUP(AI$1,'Summary(Reference)'!$R$3:$AL$118,$A84,FALSE)</f>
        <v>347</v>
      </c>
      <c r="AJ84" s="197"/>
    </row>
    <row r="85" spans="1:36" s="27" customFormat="1" ht="25.5" customHeight="1" x14ac:dyDescent="0.25">
      <c r="A85" s="102">
        <v>83</v>
      </c>
      <c r="B85" s="132">
        <v>54</v>
      </c>
      <c r="C85" s="133" t="s">
        <v>181</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4">
        <f>HLOOKUP(AI$1,'Summary(Reference)'!$R$3:$AL$118,$A85,FALSE)</f>
        <v>354.75</v>
      </c>
      <c r="AJ85" s="196"/>
    </row>
    <row r="86" spans="1:36" s="27" customFormat="1" ht="25.5" customHeight="1" x14ac:dyDescent="0.25">
      <c r="A86" s="102">
        <v>84</v>
      </c>
      <c r="B86" s="132">
        <v>55</v>
      </c>
      <c r="C86" s="133" t="s">
        <v>182</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4">
        <f>HLOOKUP(AI$1,'Summary(Reference)'!$R$3:$AL$118,$A86,FALSE)</f>
        <v>354.5</v>
      </c>
      <c r="AJ86" s="196"/>
    </row>
    <row r="87" spans="1:36" s="27" customFormat="1" ht="25.5" customHeight="1" x14ac:dyDescent="0.25">
      <c r="A87" s="102">
        <v>85</v>
      </c>
      <c r="B87" s="132">
        <v>56</v>
      </c>
      <c r="C87" s="133" t="s">
        <v>183</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4">
        <f>HLOOKUP(AI$1,'Summary(Reference)'!$R$3:$AL$118,$A87,FALSE)</f>
        <v>359.25</v>
      </c>
      <c r="AJ87" s="196"/>
    </row>
    <row r="88" spans="1:36" s="27" customFormat="1" ht="25.5" customHeight="1" x14ac:dyDescent="0.25">
      <c r="A88" s="102">
        <v>86</v>
      </c>
      <c r="B88" s="132">
        <v>57</v>
      </c>
      <c r="C88" s="133" t="s">
        <v>184</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4">
        <f>HLOOKUP(AI$1,'Summary(Reference)'!$R$3:$AL$118,$A88,FALSE)</f>
        <v>359.25</v>
      </c>
      <c r="AJ88" s="196"/>
    </row>
    <row r="89" spans="1:36" s="98" customFormat="1" ht="25.5" customHeight="1" x14ac:dyDescent="0.25">
      <c r="A89" s="99">
        <v>87</v>
      </c>
      <c r="B89" s="134"/>
      <c r="C89" s="135" t="s">
        <v>233</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4">
        <f>HLOOKUP(AI$1,'Summary(Reference)'!$R$3:$AL$118,$A89,FALSE)</f>
        <v>280.75</v>
      </c>
      <c r="AJ89" s="197"/>
    </row>
    <row r="90" spans="1:36" s="27" customFormat="1" ht="25.5" customHeight="1" x14ac:dyDescent="0.25">
      <c r="A90" s="102">
        <v>88</v>
      </c>
      <c r="B90" s="132">
        <v>58</v>
      </c>
      <c r="C90" s="133" t="s">
        <v>223</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4">
        <f>HLOOKUP(AI$1,'Summary(Reference)'!$R$3:$AL$118,$A90,FALSE)</f>
        <v>295.25</v>
      </c>
      <c r="AJ90" s="196"/>
    </row>
    <row r="91" spans="1:36" s="27" customFormat="1" ht="25.5" customHeight="1" x14ac:dyDescent="0.25">
      <c r="A91" s="102">
        <v>89</v>
      </c>
      <c r="B91" s="132">
        <v>59</v>
      </c>
      <c r="C91" s="133" t="s">
        <v>224</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4">
        <f>HLOOKUP(AI$1,'Summary(Reference)'!$R$3:$AL$118,$A91,FALSE)</f>
        <v>296</v>
      </c>
      <c r="AJ91" s="196"/>
    </row>
    <row r="92" spans="1:36" s="27" customFormat="1" ht="25.5" customHeight="1" x14ac:dyDescent="0.25">
      <c r="A92" s="102">
        <v>90</v>
      </c>
      <c r="B92" s="132">
        <v>60</v>
      </c>
      <c r="C92" s="133" t="s">
        <v>225</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4">
        <f>HLOOKUP(AI$1,'Summary(Reference)'!$R$3:$AL$118,$A92,FALSE)</f>
        <v>302</v>
      </c>
      <c r="AJ92" s="196"/>
    </row>
    <row r="93" spans="1:36" s="27" customFormat="1" ht="25.5" customHeight="1" x14ac:dyDescent="0.25">
      <c r="A93" s="102">
        <v>91</v>
      </c>
      <c r="B93" s="132">
        <v>61</v>
      </c>
      <c r="C93" s="133" t="s">
        <v>226</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4">
        <f>HLOOKUP(AI$1,'Summary(Reference)'!$R$3:$AL$118,$A93,FALSE)</f>
        <v>301.75</v>
      </c>
      <c r="AJ93" s="196"/>
    </row>
    <row r="94" spans="1:36" s="98" customFormat="1" ht="25.5" customHeight="1" x14ac:dyDescent="0.25">
      <c r="A94" s="99">
        <v>92</v>
      </c>
      <c r="B94" s="134"/>
      <c r="C94" s="135" t="s">
        <v>234</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4">
        <f>HLOOKUP(AI$1,'Summary(Reference)'!$R$3:$AL$118,$A94,FALSE)</f>
        <v>391</v>
      </c>
      <c r="AJ94" s="197"/>
    </row>
    <row r="95" spans="1:36" s="27" customFormat="1" ht="25.5" customHeight="1" x14ac:dyDescent="0.25">
      <c r="A95" s="102">
        <v>93</v>
      </c>
      <c r="B95" s="132">
        <v>62</v>
      </c>
      <c r="C95" s="133" t="s">
        <v>227</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4">
        <f>HLOOKUP(AI$1,'Summary(Reference)'!$R$3:$AL$118,$A95,FALSE)</f>
        <v>404.5</v>
      </c>
      <c r="AJ95" s="196"/>
    </row>
    <row r="96" spans="1:36" s="27" customFormat="1" ht="25.5" customHeight="1" x14ac:dyDescent="0.25">
      <c r="A96" s="102">
        <v>94</v>
      </c>
      <c r="B96" s="132">
        <v>63</v>
      </c>
      <c r="C96" s="133" t="s">
        <v>228</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4">
        <f>HLOOKUP(AI$1,'Summary(Reference)'!$R$3:$AL$118,$A96,FALSE)</f>
        <v>404.75</v>
      </c>
      <c r="AJ96" s="196"/>
    </row>
    <row r="97" spans="1:36" s="27" customFormat="1" ht="25.5" customHeight="1" x14ac:dyDescent="0.25">
      <c r="A97" s="102">
        <v>95</v>
      </c>
      <c r="B97" s="132">
        <v>64</v>
      </c>
      <c r="C97" s="133" t="s">
        <v>229</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4">
        <f>HLOOKUP(AI$1,'Summary(Reference)'!$R$3:$AL$118,$A97,FALSE)</f>
        <v>409.75</v>
      </c>
      <c r="AJ97" s="196"/>
    </row>
    <row r="98" spans="1:36" s="27" customFormat="1" ht="25.5" customHeight="1" x14ac:dyDescent="0.25">
      <c r="A98" s="102">
        <v>96</v>
      </c>
      <c r="B98" s="136">
        <v>65</v>
      </c>
      <c r="C98" s="133" t="s">
        <v>230</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4">
        <f>HLOOKUP(AI$1,'Summary(Reference)'!$R$3:$AL$118,$A98,FALSE)</f>
        <v>408.25</v>
      </c>
      <c r="AJ98" s="196"/>
    </row>
    <row r="99" spans="1:36" s="98" customFormat="1" ht="25.5" customHeight="1" x14ac:dyDescent="0.25">
      <c r="A99" s="99">
        <v>97</v>
      </c>
      <c r="B99" s="137"/>
      <c r="C99" s="138" t="s">
        <v>235</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4">
        <f>HLOOKUP(AI$1,'Summary(Reference)'!$R$3:$AL$118,$A99,FALSE)</f>
        <v>0</v>
      </c>
      <c r="AJ99" s="197"/>
    </row>
    <row r="100" spans="1:36" s="27" customFormat="1" ht="25.5" customHeight="1" x14ac:dyDescent="0.25">
      <c r="A100" s="102">
        <v>98</v>
      </c>
      <c r="B100" s="139">
        <v>66</v>
      </c>
      <c r="C100" s="140" t="s">
        <v>185</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4">
        <f>HLOOKUP(AI$1,'Summary(Reference)'!$R$3:$AL$118,$A100,FALSE)</f>
        <v>0</v>
      </c>
      <c r="AJ100" s="196"/>
    </row>
    <row r="101" spans="1:36" s="27" customFormat="1" ht="25.5" customHeight="1" x14ac:dyDescent="0.25">
      <c r="A101" s="102">
        <v>99</v>
      </c>
      <c r="B101" s="139">
        <v>67</v>
      </c>
      <c r="C101" s="140" t="s">
        <v>186</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4">
        <f>HLOOKUP(AI$1,'Summary(Reference)'!$R$3:$AL$118,$A101,FALSE)</f>
        <v>0</v>
      </c>
      <c r="AJ101" s="196"/>
    </row>
    <row r="102" spans="1:36" s="27" customFormat="1" ht="25.5" customHeight="1" x14ac:dyDescent="0.25">
      <c r="A102" s="102">
        <v>100</v>
      </c>
      <c r="B102" s="139">
        <v>68</v>
      </c>
      <c r="C102" s="140" t="s">
        <v>187</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4">
        <f>HLOOKUP(AI$1,'Summary(Reference)'!$R$3:$AL$118,$A102,FALSE)</f>
        <v>0</v>
      </c>
      <c r="AJ102" s="196"/>
    </row>
    <row r="103" spans="1:36" s="98" customFormat="1" ht="25.5" customHeight="1" x14ac:dyDescent="0.25">
      <c r="A103" s="99">
        <v>101</v>
      </c>
      <c r="B103" s="137"/>
      <c r="C103" s="138" t="s">
        <v>236</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4">
        <f>HLOOKUP(AI$1,'Summary(Reference)'!$R$3:$AL$118,$A103,FALSE)</f>
        <v>0</v>
      </c>
      <c r="AJ103" s="197"/>
    </row>
    <row r="104" spans="1:36" s="27" customFormat="1" ht="25.5" customHeight="1" x14ac:dyDescent="0.25">
      <c r="A104" s="102">
        <v>102</v>
      </c>
      <c r="B104" s="139">
        <v>69</v>
      </c>
      <c r="C104" s="140" t="s">
        <v>188</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4">
        <f>HLOOKUP(AI$1,'Summary(Reference)'!$R$3:$AL$118,$A104,FALSE)</f>
        <v>0</v>
      </c>
      <c r="AJ104" s="196"/>
    </row>
    <row r="105" spans="1:36" s="27" customFormat="1" ht="25.5" customHeight="1" x14ac:dyDescent="0.25">
      <c r="A105" s="102">
        <v>103</v>
      </c>
      <c r="B105" s="139">
        <v>70</v>
      </c>
      <c r="C105" s="140" t="s">
        <v>189</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4">
        <f>HLOOKUP(AI$1,'Summary(Reference)'!$R$3:$AL$118,$A105,FALSE)</f>
        <v>0</v>
      </c>
      <c r="AJ105" s="196"/>
    </row>
    <row r="106" spans="1:36" s="27" customFormat="1" ht="25.5" customHeight="1" x14ac:dyDescent="0.25">
      <c r="A106" s="102">
        <v>104</v>
      </c>
      <c r="B106" s="141">
        <v>71</v>
      </c>
      <c r="C106" s="140" t="s">
        <v>190</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4">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198</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30">
        <f>HLOOKUP(AI$1,'Summary(Reference)'!$R$3:$AL$118,$A108,FALSE)</f>
        <v>677.25</v>
      </c>
      <c r="AJ108" s="194"/>
    </row>
    <row r="109" spans="1:36" s="27" customFormat="1" ht="25.5" customHeight="1" x14ac:dyDescent="0.25">
      <c r="A109" s="102">
        <v>107</v>
      </c>
      <c r="B109" s="159">
        <v>72</v>
      </c>
      <c r="C109" s="143" t="s">
        <v>293</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4">
        <f>HLOOKUP(AI$1,'Summary(Reference)'!$R$3:$AL$118,$A109,FALSE)</f>
        <v>740.25</v>
      </c>
      <c r="AJ109" s="196"/>
    </row>
    <row r="110" spans="1:36" s="27" customFormat="1" ht="25.5" customHeight="1" x14ac:dyDescent="0.25">
      <c r="A110" s="102">
        <v>108</v>
      </c>
      <c r="B110" s="160">
        <v>73</v>
      </c>
      <c r="C110" s="143" t="s">
        <v>294</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4">
        <f>HLOOKUP(AI$1,'Summary(Reference)'!$R$3:$AL$118,$A110,FALSE)</f>
        <v>623</v>
      </c>
      <c r="AJ110" s="196"/>
    </row>
    <row r="111" spans="1:36" s="98" customFormat="1" ht="25.5" customHeight="1" x14ac:dyDescent="0.25">
      <c r="A111" s="99">
        <v>109</v>
      </c>
      <c r="B111" s="120"/>
      <c r="C111" s="121" t="s">
        <v>199</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4">
        <f>HLOOKUP(AI$1,'Summary(Reference)'!$R$3:$AL$118,$A111,FALSE)</f>
        <v>822.5</v>
      </c>
      <c r="AJ111" s="194"/>
    </row>
    <row r="112" spans="1:36" s="98" customFormat="1" ht="25.5" customHeight="1" x14ac:dyDescent="0.25">
      <c r="A112" s="102">
        <v>110</v>
      </c>
      <c r="B112" s="159">
        <v>74</v>
      </c>
      <c r="C112" s="143" t="s">
        <v>295</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4">
        <f>HLOOKUP(AI$1,'Summary(Reference)'!$R$3:$AL$118,$A112,FALSE)</f>
        <v>873.75</v>
      </c>
      <c r="AJ112" s="194"/>
    </row>
    <row r="113" spans="1:36" s="27" customFormat="1" ht="25.5" customHeight="1" x14ac:dyDescent="0.25">
      <c r="A113" s="102">
        <v>111</v>
      </c>
      <c r="B113" s="160">
        <v>75</v>
      </c>
      <c r="C113" s="143" t="s">
        <v>296</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4">
        <f>HLOOKUP(AI$1,'Summary(Reference)'!$R$3:$AL$118,$A113,FALSE)</f>
        <v>786.75</v>
      </c>
      <c r="AJ113" s="193"/>
    </row>
    <row r="114" spans="1:36" s="98" customFormat="1" ht="25.5" customHeight="1" x14ac:dyDescent="0.25">
      <c r="A114" s="99">
        <v>112</v>
      </c>
      <c r="B114" s="120"/>
      <c r="C114" s="121" t="s">
        <v>200</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4">
        <f>HLOOKUP(AI$1,'Summary(Reference)'!$R$3:$AL$118,$A114,FALSE)</f>
        <v>245.75</v>
      </c>
      <c r="AJ114" s="194"/>
    </row>
    <row r="115" spans="1:36" s="27" customFormat="1" ht="25.5" customHeight="1" x14ac:dyDescent="0.25">
      <c r="A115" s="102">
        <v>113</v>
      </c>
      <c r="B115" s="159">
        <v>76</v>
      </c>
      <c r="C115" s="143" t="s">
        <v>191</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4">
        <f>HLOOKUP(AI$1,'Summary(Reference)'!$R$3:$AL$118,$A115,FALSE)</f>
        <v>277</v>
      </c>
      <c r="AJ115" s="193"/>
    </row>
    <row r="116" spans="1:36" s="27" customFormat="1" ht="25.5" customHeight="1" x14ac:dyDescent="0.25">
      <c r="A116" s="102">
        <v>114</v>
      </c>
      <c r="B116" s="160">
        <v>77</v>
      </c>
      <c r="C116" s="143" t="s">
        <v>192</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4">
        <f>HLOOKUP(AI$1,'Summary(Reference)'!$R$3:$AL$118,$A116,FALSE)</f>
        <v>216.5</v>
      </c>
      <c r="AJ116" s="193"/>
    </row>
    <row r="117" spans="1:36" s="98" customFormat="1" ht="25.5" customHeight="1" x14ac:dyDescent="0.25">
      <c r="A117" s="99">
        <v>115</v>
      </c>
      <c r="B117" s="144"/>
      <c r="C117" s="145" t="s">
        <v>237</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4">
        <f>HLOOKUP(AI$1,'Summary(Reference)'!$R$3:$AL$118,$A117,FALSE)</f>
        <v>97.66</v>
      </c>
      <c r="AJ117" s="194"/>
    </row>
    <row r="118" spans="1:36" s="27" customFormat="1" ht="25.5" customHeight="1" x14ac:dyDescent="0.25">
      <c r="A118" s="102">
        <v>116</v>
      </c>
      <c r="B118" s="146">
        <v>78</v>
      </c>
      <c r="C118" s="147" t="s">
        <v>193</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4">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138</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22" t="s">
        <v>194</v>
      </c>
      <c r="C2" s="823"/>
      <c r="D2" s="813" t="s">
        <v>195</v>
      </c>
      <c r="E2" s="814"/>
      <c r="F2" s="813" t="s">
        <v>298</v>
      </c>
      <c r="G2" s="814"/>
      <c r="H2" s="813" t="s">
        <v>369</v>
      </c>
      <c r="I2" s="817"/>
      <c r="J2" s="817"/>
      <c r="K2" s="817"/>
      <c r="L2" s="817"/>
      <c r="M2" s="817"/>
      <c r="N2" s="817"/>
      <c r="O2" s="817"/>
      <c r="P2" s="817"/>
      <c r="Q2" s="817"/>
      <c r="R2" s="817"/>
      <c r="S2" s="817"/>
      <c r="T2" s="817"/>
      <c r="U2" s="817"/>
      <c r="V2" s="817"/>
      <c r="W2" s="817"/>
      <c r="X2" s="817"/>
      <c r="Y2" s="817"/>
      <c r="Z2" s="817"/>
      <c r="AA2" s="817"/>
      <c r="AB2" s="817"/>
      <c r="AC2" s="817"/>
      <c r="AD2" s="817"/>
      <c r="AE2" s="817"/>
      <c r="AF2" s="817"/>
      <c r="AG2" s="814"/>
      <c r="AH2" s="813" t="s">
        <v>196</v>
      </c>
      <c r="AI2" s="817"/>
      <c r="AJ2" s="817"/>
      <c r="AK2" s="818"/>
      <c r="AL2" s="200"/>
      <c r="AM2" s="820" t="s">
        <v>302</v>
      </c>
      <c r="AN2" s="828" t="s">
        <v>303</v>
      </c>
      <c r="AO2" s="828" t="s">
        <v>420</v>
      </c>
      <c r="AP2" s="828" t="s">
        <v>421</v>
      </c>
      <c r="AQ2" s="828" t="s">
        <v>422</v>
      </c>
      <c r="AR2" s="828" t="s">
        <v>423</v>
      </c>
    </row>
    <row r="3" spans="1:44" s="59" customFormat="1" ht="12.75" customHeight="1" x14ac:dyDescent="0.2">
      <c r="A3" s="74"/>
      <c r="B3" s="824"/>
      <c r="C3" s="825"/>
      <c r="D3" s="811" t="s">
        <v>370</v>
      </c>
      <c r="E3" s="812"/>
      <c r="F3" s="811" t="s">
        <v>371</v>
      </c>
      <c r="G3" s="812"/>
      <c r="H3" s="811" t="s">
        <v>372</v>
      </c>
      <c r="I3" s="812"/>
      <c r="J3" s="811" t="s">
        <v>373</v>
      </c>
      <c r="K3" s="812"/>
      <c r="L3" s="811" t="s">
        <v>374</v>
      </c>
      <c r="M3" s="812"/>
      <c r="N3" s="811" t="s">
        <v>375</v>
      </c>
      <c r="O3" s="812"/>
      <c r="P3" s="811" t="s">
        <v>376</v>
      </c>
      <c r="Q3" s="812"/>
      <c r="R3" s="811" t="s">
        <v>377</v>
      </c>
      <c r="S3" s="812"/>
      <c r="T3" s="811" t="s">
        <v>378</v>
      </c>
      <c r="U3" s="812"/>
      <c r="V3" s="811" t="s">
        <v>379</v>
      </c>
      <c r="W3" s="812"/>
      <c r="X3" s="811" t="s">
        <v>380</v>
      </c>
      <c r="Y3" s="812"/>
      <c r="Z3" s="811" t="s">
        <v>381</v>
      </c>
      <c r="AA3" s="812"/>
      <c r="AB3" s="811" t="s">
        <v>382</v>
      </c>
      <c r="AC3" s="812"/>
      <c r="AD3" s="811" t="s">
        <v>383</v>
      </c>
      <c r="AE3" s="812"/>
      <c r="AF3" s="811" t="s">
        <v>384</v>
      </c>
      <c r="AG3" s="812"/>
      <c r="AH3" s="815" t="s">
        <v>197</v>
      </c>
      <c r="AI3" s="816"/>
      <c r="AJ3" s="811" t="s">
        <v>300</v>
      </c>
      <c r="AK3" s="819"/>
      <c r="AL3" s="201"/>
      <c r="AM3" s="820"/>
      <c r="AN3" s="828"/>
      <c r="AO3" s="828"/>
      <c r="AP3" s="828"/>
      <c r="AQ3" s="828"/>
      <c r="AR3" s="828"/>
    </row>
    <row r="4" spans="1:44" s="59" customFormat="1" ht="26.25" customHeight="1" x14ac:dyDescent="0.2">
      <c r="A4" s="65"/>
      <c r="B4" s="824"/>
      <c r="C4" s="825"/>
      <c r="D4" s="202" t="s">
        <v>297</v>
      </c>
      <c r="E4" s="202" t="s">
        <v>299</v>
      </c>
      <c r="F4" s="202" t="s">
        <v>297</v>
      </c>
      <c r="G4" s="202" t="s">
        <v>299</v>
      </c>
      <c r="H4" s="202" t="s">
        <v>297</v>
      </c>
      <c r="I4" s="202" t="s">
        <v>299</v>
      </c>
      <c r="J4" s="202" t="s">
        <v>297</v>
      </c>
      <c r="K4" s="202" t="s">
        <v>299</v>
      </c>
      <c r="L4" s="202" t="s">
        <v>297</v>
      </c>
      <c r="M4" s="202" t="s">
        <v>299</v>
      </c>
      <c r="N4" s="202" t="s">
        <v>297</v>
      </c>
      <c r="O4" s="202" t="s">
        <v>299</v>
      </c>
      <c r="P4" s="202" t="s">
        <v>297</v>
      </c>
      <c r="Q4" s="202" t="s">
        <v>299</v>
      </c>
      <c r="R4" s="202" t="s">
        <v>297</v>
      </c>
      <c r="S4" s="202" t="s">
        <v>299</v>
      </c>
      <c r="T4" s="202" t="s">
        <v>297</v>
      </c>
      <c r="U4" s="202" t="s">
        <v>299</v>
      </c>
      <c r="V4" s="202" t="s">
        <v>297</v>
      </c>
      <c r="W4" s="202" t="s">
        <v>299</v>
      </c>
      <c r="X4" s="202" t="s">
        <v>297</v>
      </c>
      <c r="Y4" s="202" t="s">
        <v>299</v>
      </c>
      <c r="Z4" s="202" t="s">
        <v>297</v>
      </c>
      <c r="AA4" s="202" t="s">
        <v>299</v>
      </c>
      <c r="AB4" s="202" t="s">
        <v>297</v>
      </c>
      <c r="AC4" s="202" t="s">
        <v>299</v>
      </c>
      <c r="AD4" s="202" t="s">
        <v>297</v>
      </c>
      <c r="AE4" s="202" t="s">
        <v>299</v>
      </c>
      <c r="AF4" s="202" t="s">
        <v>297</v>
      </c>
      <c r="AG4" s="202" t="s">
        <v>299</v>
      </c>
      <c r="AH4" s="202" t="s">
        <v>297</v>
      </c>
      <c r="AI4" s="202" t="s">
        <v>299</v>
      </c>
      <c r="AJ4" s="202" t="s">
        <v>297</v>
      </c>
      <c r="AK4" s="235" t="s">
        <v>299</v>
      </c>
      <c r="AL4" s="236" t="s">
        <v>301</v>
      </c>
      <c r="AM4" s="830"/>
      <c r="AN4" s="829"/>
      <c r="AO4" s="829"/>
      <c r="AP4" s="829"/>
      <c r="AQ4" s="829"/>
      <c r="AR4" s="829"/>
    </row>
    <row r="5" spans="1:44" s="98" customFormat="1" ht="25.5" customHeight="1" x14ac:dyDescent="0.25">
      <c r="A5" s="99">
        <v>3</v>
      </c>
      <c r="B5" s="237"/>
      <c r="C5" s="238" t="s">
        <v>424</v>
      </c>
      <c r="D5" s="203">
        <v>228.44444444444446</v>
      </c>
      <c r="E5" s="239"/>
      <c r="F5" s="203">
        <v>31.066666666666666</v>
      </c>
      <c r="G5" s="203"/>
      <c r="H5" s="239">
        <v>0.23409540410001858</v>
      </c>
      <c r="I5" s="239"/>
      <c r="J5" s="239">
        <v>65.156837146330687</v>
      </c>
      <c r="K5" s="239"/>
      <c r="L5" s="239">
        <v>107.13612428489854</v>
      </c>
      <c r="M5" s="239"/>
      <c r="N5" s="239">
        <v>38.414382757897037</v>
      </c>
      <c r="O5" s="239"/>
      <c r="P5" s="239">
        <v>13.127026179078646</v>
      </c>
      <c r="Q5" s="239"/>
      <c r="R5" s="239">
        <v>0</v>
      </c>
      <c r="S5" s="239"/>
      <c r="T5" s="239">
        <v>4.3673951983888513</v>
      </c>
      <c r="U5" s="239"/>
      <c r="V5" s="239">
        <v>0</v>
      </c>
      <c r="W5" s="239"/>
      <c r="X5" s="239">
        <v>0</v>
      </c>
      <c r="Y5" s="239"/>
      <c r="Z5" s="239">
        <v>0</v>
      </c>
      <c r="AA5" s="239"/>
      <c r="AB5" s="239">
        <v>0</v>
      </c>
      <c r="AC5" s="239"/>
      <c r="AD5" s="239">
        <v>0</v>
      </c>
      <c r="AE5" s="239"/>
      <c r="AF5" s="239">
        <v>0</v>
      </c>
      <c r="AG5" s="239"/>
      <c r="AH5" s="240"/>
      <c r="AI5" s="241"/>
      <c r="AJ5" s="242"/>
      <c r="AK5" s="243"/>
      <c r="AL5" s="243"/>
      <c r="AM5" s="244">
        <v>1</v>
      </c>
      <c r="AN5" s="244">
        <v>0</v>
      </c>
      <c r="AO5" s="203">
        <v>396.6150702449608</v>
      </c>
      <c r="AP5" s="203">
        <v>49.92629182640863</v>
      </c>
      <c r="AQ5" s="203">
        <v>228.43542689649911</v>
      </c>
      <c r="AR5" s="203">
        <v>0</v>
      </c>
    </row>
    <row r="6" spans="1:44" s="27" customFormat="1" ht="25.5" customHeight="1" x14ac:dyDescent="0.25">
      <c r="A6" s="102">
        <v>4</v>
      </c>
      <c r="B6" s="237">
        <v>79</v>
      </c>
      <c r="C6" s="245" t="s">
        <v>425</v>
      </c>
      <c r="D6" s="205">
        <v>316.40000000000003</v>
      </c>
      <c r="E6" s="246"/>
      <c r="F6" s="205">
        <v>44.177777777777784</v>
      </c>
      <c r="G6" s="207"/>
      <c r="H6" s="247">
        <v>3.8604691356745509</v>
      </c>
      <c r="I6" s="208"/>
      <c r="J6" s="247">
        <v>80.41850951670456</v>
      </c>
      <c r="K6" s="208"/>
      <c r="L6" s="247">
        <v>107.13612428489854</v>
      </c>
      <c r="M6" s="208"/>
      <c r="N6" s="247">
        <v>38.414382757897037</v>
      </c>
      <c r="O6" s="208"/>
      <c r="P6" s="247">
        <v>13.127026179078646</v>
      </c>
      <c r="Q6" s="208"/>
      <c r="R6" s="208">
        <v>0</v>
      </c>
      <c r="S6" s="208"/>
      <c r="T6" s="247">
        <v>73.460064839375192</v>
      </c>
      <c r="U6" s="208"/>
      <c r="V6" s="247">
        <v>0</v>
      </c>
      <c r="W6" s="208"/>
      <c r="X6" s="208">
        <v>0</v>
      </c>
      <c r="Y6" s="208"/>
      <c r="Z6" s="208">
        <v>0</v>
      </c>
      <c r="AA6" s="208"/>
      <c r="AB6" s="208">
        <v>0</v>
      </c>
      <c r="AC6" s="208"/>
      <c r="AD6" s="247">
        <v>0</v>
      </c>
      <c r="AE6" s="208"/>
      <c r="AF6" s="247">
        <v>0</v>
      </c>
      <c r="AG6" s="208"/>
      <c r="AH6" s="248">
        <v>0.38501945525291836</v>
      </c>
      <c r="AI6" s="249"/>
      <c r="AJ6" s="248">
        <v>0.42203147353361969</v>
      </c>
      <c r="AK6" s="250"/>
      <c r="AL6" s="250"/>
      <c r="AM6" s="244">
        <v>35</v>
      </c>
      <c r="AN6" s="244">
        <v>0</v>
      </c>
      <c r="AO6" s="206">
        <v>396.6150702449608</v>
      </c>
      <c r="AP6" s="206">
        <v>45.567234992407435</v>
      </c>
      <c r="AQ6" s="206">
        <v>316.41657028914574</v>
      </c>
      <c r="AR6" s="206">
        <v>0</v>
      </c>
    </row>
    <row r="7" spans="1:44" s="27" customFormat="1" ht="25.5" customHeight="1" x14ac:dyDescent="0.25">
      <c r="A7" s="102">
        <v>5</v>
      </c>
      <c r="B7" s="237">
        <v>80</v>
      </c>
      <c r="C7" s="245" t="s">
        <v>426</v>
      </c>
      <c r="D7" s="205">
        <v>216.84444444444446</v>
      </c>
      <c r="E7" s="246"/>
      <c r="F7" s="205">
        <v>29.777777777777779</v>
      </c>
      <c r="G7" s="207"/>
      <c r="H7" s="247">
        <v>0.22525366951423387</v>
      </c>
      <c r="I7" s="208"/>
      <c r="J7" s="247">
        <v>55.34377376544672</v>
      </c>
      <c r="K7" s="208"/>
      <c r="L7" s="247">
        <v>107.13612428489854</v>
      </c>
      <c r="M7" s="208"/>
      <c r="N7" s="247">
        <v>38.414382757897037</v>
      </c>
      <c r="O7" s="208"/>
      <c r="P7" s="247">
        <v>13.127026179078646</v>
      </c>
      <c r="Q7" s="208"/>
      <c r="R7" s="208">
        <v>0</v>
      </c>
      <c r="S7" s="208"/>
      <c r="T7" s="247">
        <v>2.6070480471957103</v>
      </c>
      <c r="U7" s="208"/>
      <c r="V7" s="247">
        <v>0</v>
      </c>
      <c r="W7" s="208"/>
      <c r="X7" s="208">
        <v>0</v>
      </c>
      <c r="Y7" s="208"/>
      <c r="Z7" s="208">
        <v>0</v>
      </c>
      <c r="AA7" s="208"/>
      <c r="AB7" s="208">
        <v>0</v>
      </c>
      <c r="AC7" s="208"/>
      <c r="AD7" s="247">
        <v>0</v>
      </c>
      <c r="AE7" s="208"/>
      <c r="AF7" s="247">
        <v>0</v>
      </c>
      <c r="AG7" s="208"/>
      <c r="AH7" s="248">
        <v>-5.077821011673149E-2</v>
      </c>
      <c r="AI7" s="249"/>
      <c r="AJ7" s="248">
        <v>-4.1487839771101542E-2</v>
      </c>
      <c r="AK7" s="250"/>
      <c r="AL7" s="250"/>
      <c r="AM7" s="244">
        <v>1</v>
      </c>
      <c r="AN7" s="244">
        <v>0</v>
      </c>
      <c r="AO7" s="206">
        <v>396.6150702449608</v>
      </c>
      <c r="AP7" s="206">
        <v>55.207581007002311</v>
      </c>
      <c r="AQ7" s="206">
        <v>216.85318430671342</v>
      </c>
      <c r="AR7" s="206">
        <v>0</v>
      </c>
    </row>
    <row r="8" spans="1:44" s="98" customFormat="1" ht="25.5" customHeight="1" x14ac:dyDescent="0.25">
      <c r="A8" s="99">
        <v>3</v>
      </c>
      <c r="B8" s="237"/>
      <c r="C8" s="238" t="s">
        <v>427</v>
      </c>
      <c r="D8" s="203">
        <v>280</v>
      </c>
      <c r="E8" s="251"/>
      <c r="F8" s="203">
        <v>36.533333333333331</v>
      </c>
      <c r="G8" s="209"/>
      <c r="H8" s="239">
        <v>0.10694286395743453</v>
      </c>
      <c r="I8" s="252"/>
      <c r="J8" s="239">
        <v>113.07944928634585</v>
      </c>
      <c r="K8" s="252"/>
      <c r="L8" s="239">
        <v>108.44932968282916</v>
      </c>
      <c r="M8" s="252"/>
      <c r="N8" s="239">
        <v>38.414382757897037</v>
      </c>
      <c r="O8" s="252"/>
      <c r="P8" s="239">
        <v>13.281125108054662</v>
      </c>
      <c r="Q8" s="252"/>
      <c r="R8" s="252">
        <v>0</v>
      </c>
      <c r="S8" s="252"/>
      <c r="T8" s="239">
        <v>6.6860344007308248</v>
      </c>
      <c r="U8" s="252"/>
      <c r="V8" s="239">
        <v>0</v>
      </c>
      <c r="W8" s="252"/>
      <c r="X8" s="252">
        <v>0</v>
      </c>
      <c r="Y8" s="252"/>
      <c r="Z8" s="252">
        <v>0</v>
      </c>
      <c r="AA8" s="252"/>
      <c r="AB8" s="252">
        <v>0</v>
      </c>
      <c r="AC8" s="252"/>
      <c r="AD8" s="239">
        <v>0</v>
      </c>
      <c r="AE8" s="252"/>
      <c r="AF8" s="239">
        <v>0</v>
      </c>
      <c r="AG8" s="252"/>
      <c r="AH8" s="240"/>
      <c r="AI8" s="241"/>
      <c r="AJ8" s="242"/>
      <c r="AK8" s="243"/>
      <c r="AL8" s="243"/>
      <c r="AM8" s="244">
        <v>0</v>
      </c>
      <c r="AN8" s="244">
        <v>34</v>
      </c>
      <c r="AO8" s="203">
        <v>387.34390235306552</v>
      </c>
      <c r="AP8" s="203">
        <v>50.148888184251518</v>
      </c>
      <c r="AQ8" s="203">
        <v>280.01769168929729</v>
      </c>
      <c r="AR8" s="203">
        <v>0</v>
      </c>
    </row>
    <row r="9" spans="1:44" s="27" customFormat="1" ht="25.5" customHeight="1" x14ac:dyDescent="0.25">
      <c r="A9" s="102">
        <v>4</v>
      </c>
      <c r="B9" s="237">
        <v>81</v>
      </c>
      <c r="C9" s="245" t="s">
        <v>428</v>
      </c>
      <c r="D9" s="205">
        <v>404.17777777777781</v>
      </c>
      <c r="E9" s="246"/>
      <c r="F9" s="205">
        <v>54.088888888888889</v>
      </c>
      <c r="G9" s="207"/>
      <c r="H9" s="247">
        <v>2.130436548950406</v>
      </c>
      <c r="I9" s="208"/>
      <c r="J9" s="247">
        <v>166.70035151480465</v>
      </c>
      <c r="K9" s="208"/>
      <c r="L9" s="247">
        <v>108.44932968282916</v>
      </c>
      <c r="M9" s="208"/>
      <c r="N9" s="247">
        <v>38.414382757897037</v>
      </c>
      <c r="O9" s="208"/>
      <c r="P9" s="247">
        <v>13.281125108054662</v>
      </c>
      <c r="Q9" s="208"/>
      <c r="R9" s="208">
        <v>0</v>
      </c>
      <c r="S9" s="208"/>
      <c r="T9" s="247">
        <v>75.218307008783853</v>
      </c>
      <c r="U9" s="208"/>
      <c r="V9" s="247">
        <v>0</v>
      </c>
      <c r="W9" s="208"/>
      <c r="X9" s="208">
        <v>0</v>
      </c>
      <c r="Y9" s="208"/>
      <c r="Z9" s="208">
        <v>0</v>
      </c>
      <c r="AA9" s="208"/>
      <c r="AB9" s="208">
        <v>0</v>
      </c>
      <c r="AC9" s="208"/>
      <c r="AD9" s="247">
        <v>0</v>
      </c>
      <c r="AE9" s="208"/>
      <c r="AF9" s="247">
        <v>0</v>
      </c>
      <c r="AG9" s="208"/>
      <c r="AH9" s="248">
        <v>0.4434920634920636</v>
      </c>
      <c r="AI9" s="249"/>
      <c r="AJ9" s="248">
        <v>0.48053527980535288</v>
      </c>
      <c r="AK9" s="250"/>
      <c r="AL9" s="250"/>
      <c r="AM9" s="244">
        <v>19</v>
      </c>
      <c r="AN9" s="244">
        <v>155</v>
      </c>
      <c r="AO9" s="206">
        <v>387.34390235306552</v>
      </c>
      <c r="AP9" s="206">
        <v>45.808475010267635</v>
      </c>
      <c r="AQ9" s="206">
        <v>404.19432997557999</v>
      </c>
      <c r="AR9" s="206">
        <v>0</v>
      </c>
    </row>
    <row r="10" spans="1:44" s="27" customFormat="1" ht="25.5" customHeight="1" x14ac:dyDescent="0.25">
      <c r="A10" s="102">
        <v>5</v>
      </c>
      <c r="B10" s="237">
        <v>82</v>
      </c>
      <c r="C10" s="245" t="s">
        <v>429</v>
      </c>
      <c r="D10" s="205">
        <v>257.60000000000002</v>
      </c>
      <c r="E10" s="246"/>
      <c r="F10" s="205">
        <v>34.133333333333333</v>
      </c>
      <c r="G10" s="207"/>
      <c r="H10" s="247">
        <v>0.10315355343706438</v>
      </c>
      <c r="I10" s="208"/>
      <c r="J10" s="247">
        <v>93.429330936065853</v>
      </c>
      <c r="K10" s="208"/>
      <c r="L10" s="247">
        <v>108.44932968282916</v>
      </c>
      <c r="M10" s="208"/>
      <c r="N10" s="247">
        <v>38.414382757897037</v>
      </c>
      <c r="O10" s="208"/>
      <c r="P10" s="247">
        <v>13.281125108054662</v>
      </c>
      <c r="Q10" s="208"/>
      <c r="R10" s="208">
        <v>0</v>
      </c>
      <c r="S10" s="208"/>
      <c r="T10" s="247">
        <v>3.90509873268494</v>
      </c>
      <c r="U10" s="208"/>
      <c r="V10" s="247">
        <v>0</v>
      </c>
      <c r="W10" s="208"/>
      <c r="X10" s="208">
        <v>0</v>
      </c>
      <c r="Y10" s="208"/>
      <c r="Z10" s="208">
        <v>0</v>
      </c>
      <c r="AA10" s="208"/>
      <c r="AB10" s="208">
        <v>0</v>
      </c>
      <c r="AC10" s="208"/>
      <c r="AD10" s="247">
        <v>0</v>
      </c>
      <c r="AE10" s="208"/>
      <c r="AF10" s="247">
        <v>0</v>
      </c>
      <c r="AG10" s="208"/>
      <c r="AH10" s="248">
        <v>-7.9999999999999918E-2</v>
      </c>
      <c r="AI10" s="249"/>
      <c r="AJ10" s="248">
        <v>-6.5693430656934268E-2</v>
      </c>
      <c r="AK10" s="250"/>
      <c r="AL10" s="250"/>
      <c r="AM10" s="244">
        <v>0</v>
      </c>
      <c r="AN10" s="244">
        <v>28</v>
      </c>
      <c r="AO10" s="206">
        <v>387.34390235306552</v>
      </c>
      <c r="AP10" s="206">
        <v>55.39790857011738</v>
      </c>
      <c r="AQ10" s="206">
        <v>257.58241100374721</v>
      </c>
      <c r="AR10" s="206">
        <v>0</v>
      </c>
    </row>
    <row r="11" spans="1:44" s="98" customFormat="1" ht="25.5" customHeight="1" x14ac:dyDescent="0.25">
      <c r="A11" s="210">
        <v>3</v>
      </c>
      <c r="B11" s="237"/>
      <c r="C11" s="238" t="s">
        <v>430</v>
      </c>
      <c r="D11" s="203">
        <v>225.46666666666667</v>
      </c>
      <c r="E11" s="251"/>
      <c r="F11" s="203">
        <v>30.488888888888887</v>
      </c>
      <c r="G11" s="203"/>
      <c r="H11" s="239">
        <v>3.7240535955640688</v>
      </c>
      <c r="I11" s="239"/>
      <c r="J11" s="239">
        <v>57.829565482111285</v>
      </c>
      <c r="K11" s="239"/>
      <c r="L11" s="239">
        <v>108.26912551050484</v>
      </c>
      <c r="M11" s="239"/>
      <c r="N11" s="239">
        <v>38.414382757897037</v>
      </c>
      <c r="O11" s="239"/>
      <c r="P11" s="239">
        <v>12.979663962750912</v>
      </c>
      <c r="Q11" s="239"/>
      <c r="R11" s="239">
        <v>0</v>
      </c>
      <c r="S11" s="239"/>
      <c r="T11" s="239">
        <v>4.2314007831249212</v>
      </c>
      <c r="U11" s="239"/>
      <c r="V11" s="239">
        <v>0</v>
      </c>
      <c r="W11" s="239"/>
      <c r="X11" s="239">
        <v>0</v>
      </c>
      <c r="Y11" s="239"/>
      <c r="Z11" s="239">
        <v>0</v>
      </c>
      <c r="AA11" s="239"/>
      <c r="AB11" s="239">
        <v>0</v>
      </c>
      <c r="AC11" s="239"/>
      <c r="AD11" s="239">
        <v>0</v>
      </c>
      <c r="AE11" s="239"/>
      <c r="AF11" s="239">
        <v>0</v>
      </c>
      <c r="AG11" s="252"/>
      <c r="AH11" s="240"/>
      <c r="AI11" s="241"/>
      <c r="AJ11" s="242"/>
      <c r="AK11" s="243"/>
      <c r="AL11" s="243"/>
      <c r="AM11" s="244">
        <v>45</v>
      </c>
      <c r="AN11" s="244">
        <v>1</v>
      </c>
      <c r="AO11" s="203">
        <v>320.36640046016652</v>
      </c>
      <c r="AP11" s="203">
        <v>54.149012755049576</v>
      </c>
      <c r="AQ11" s="203">
        <v>225.44735369694962</v>
      </c>
      <c r="AR11" s="203">
        <v>0</v>
      </c>
    </row>
    <row r="12" spans="1:44" s="27" customFormat="1" ht="25.5" customHeight="1" x14ac:dyDescent="0.25">
      <c r="A12" s="211">
        <v>4</v>
      </c>
      <c r="B12" s="237">
        <v>83</v>
      </c>
      <c r="C12" s="245" t="s">
        <v>431</v>
      </c>
      <c r="D12" s="205">
        <v>343.9111111111111</v>
      </c>
      <c r="E12" s="253"/>
      <c r="F12" s="205">
        <v>49.288888888888891</v>
      </c>
      <c r="G12" s="207"/>
      <c r="H12" s="247">
        <v>28.267863022543789</v>
      </c>
      <c r="I12" s="208"/>
      <c r="J12" s="247">
        <v>65.048628297887461</v>
      </c>
      <c r="K12" s="208"/>
      <c r="L12" s="247">
        <v>108.26912551050484</v>
      </c>
      <c r="M12" s="208"/>
      <c r="N12" s="247">
        <v>38.414382757897037</v>
      </c>
      <c r="O12" s="208"/>
      <c r="P12" s="247">
        <v>12.979663962750912</v>
      </c>
      <c r="Q12" s="208"/>
      <c r="R12" s="208">
        <v>0</v>
      </c>
      <c r="S12" s="208"/>
      <c r="T12" s="247">
        <v>90.943960665471991</v>
      </c>
      <c r="U12" s="208"/>
      <c r="V12" s="247">
        <v>0</v>
      </c>
      <c r="W12" s="208"/>
      <c r="X12" s="208">
        <v>0</v>
      </c>
      <c r="Y12" s="208"/>
      <c r="Z12" s="208">
        <v>0</v>
      </c>
      <c r="AA12" s="208"/>
      <c r="AB12" s="208">
        <v>0</v>
      </c>
      <c r="AC12" s="208"/>
      <c r="AD12" s="247">
        <v>0</v>
      </c>
      <c r="AE12" s="208"/>
      <c r="AF12" s="247">
        <v>0</v>
      </c>
      <c r="AG12" s="208"/>
      <c r="AH12" s="248">
        <v>0.52533017938103677</v>
      </c>
      <c r="AI12" s="249"/>
      <c r="AJ12" s="248">
        <v>0.61661807580174943</v>
      </c>
      <c r="AK12" s="250"/>
      <c r="AL12" s="250"/>
      <c r="AM12" s="244">
        <v>85</v>
      </c>
      <c r="AN12" s="244">
        <v>2</v>
      </c>
      <c r="AO12" s="206">
        <v>320.36640046016652</v>
      </c>
      <c r="AP12" s="206">
        <v>49.874539267787569</v>
      </c>
      <c r="AQ12" s="206">
        <v>343.92320405588191</v>
      </c>
      <c r="AR12" s="206">
        <v>0</v>
      </c>
    </row>
    <row r="13" spans="1:44" s="27" customFormat="1" ht="25.5" customHeight="1" x14ac:dyDescent="0.25">
      <c r="A13" s="211">
        <v>5</v>
      </c>
      <c r="B13" s="237">
        <v>84</v>
      </c>
      <c r="C13" s="245" t="s">
        <v>432</v>
      </c>
      <c r="D13" s="205">
        <v>215.73333333333332</v>
      </c>
      <c r="E13" s="253"/>
      <c r="F13" s="205">
        <v>29.422222222222221</v>
      </c>
      <c r="G13" s="207"/>
      <c r="H13" s="247">
        <v>3.4912213451621117</v>
      </c>
      <c r="I13" s="208"/>
      <c r="J13" s="247">
        <v>50.01768223245864</v>
      </c>
      <c r="K13" s="208"/>
      <c r="L13" s="247">
        <v>108.26912551050484</v>
      </c>
      <c r="M13" s="208"/>
      <c r="N13" s="247">
        <v>38.414382757897037</v>
      </c>
      <c r="O13" s="208"/>
      <c r="P13" s="247">
        <v>12.979663962750912</v>
      </c>
      <c r="Q13" s="208"/>
      <c r="R13" s="208">
        <v>0</v>
      </c>
      <c r="S13" s="208"/>
      <c r="T13" s="247">
        <v>2.5577870405456613</v>
      </c>
      <c r="U13" s="208"/>
      <c r="V13" s="247">
        <v>0</v>
      </c>
      <c r="W13" s="208"/>
      <c r="X13" s="208">
        <v>0</v>
      </c>
      <c r="Y13" s="208"/>
      <c r="Z13" s="208">
        <v>0</v>
      </c>
      <c r="AA13" s="208"/>
      <c r="AB13" s="208">
        <v>0</v>
      </c>
      <c r="AC13" s="208"/>
      <c r="AD13" s="247">
        <v>0</v>
      </c>
      <c r="AE13" s="208"/>
      <c r="AF13" s="247">
        <v>0</v>
      </c>
      <c r="AG13" s="208"/>
      <c r="AH13" s="248">
        <v>-4.3169722057953941E-2</v>
      </c>
      <c r="AI13" s="249"/>
      <c r="AJ13" s="248">
        <v>-3.4985422740524776E-2</v>
      </c>
      <c r="AK13" s="250"/>
      <c r="AL13" s="250"/>
      <c r="AM13" s="244">
        <v>48</v>
      </c>
      <c r="AN13" s="244">
        <v>1</v>
      </c>
      <c r="AO13" s="206">
        <v>320.36640046016652</v>
      </c>
      <c r="AP13" s="206">
        <v>59.224844836906144</v>
      </c>
      <c r="AQ13" s="206">
        <v>215.72944461548988</v>
      </c>
      <c r="AR13" s="206">
        <v>0</v>
      </c>
    </row>
    <row r="14" spans="1:44" s="98" customFormat="1" ht="25.5" customHeight="1" x14ac:dyDescent="0.25">
      <c r="A14" s="210">
        <v>3</v>
      </c>
      <c r="B14" s="237"/>
      <c r="C14" s="245" t="s">
        <v>433</v>
      </c>
      <c r="D14" s="203">
        <v>228.3111111111111</v>
      </c>
      <c r="E14" s="239"/>
      <c r="F14" s="203">
        <v>31.066666666666666</v>
      </c>
      <c r="G14" s="209"/>
      <c r="H14" s="239">
        <v>0.10231148443253768</v>
      </c>
      <c r="I14" s="252"/>
      <c r="J14" s="239">
        <v>65.159360683168615</v>
      </c>
      <c r="K14" s="252"/>
      <c r="L14" s="239">
        <v>107.13612428489854</v>
      </c>
      <c r="M14" s="252"/>
      <c r="N14" s="239">
        <v>38.414382757897037</v>
      </c>
      <c r="O14" s="252"/>
      <c r="P14" s="239">
        <v>13.127026179078646</v>
      </c>
      <c r="Q14" s="252"/>
      <c r="R14" s="252">
        <v>0</v>
      </c>
      <c r="S14" s="252"/>
      <c r="T14" s="239">
        <v>4.3657110202267804</v>
      </c>
      <c r="U14" s="252"/>
      <c r="V14" s="239">
        <v>0</v>
      </c>
      <c r="W14" s="252"/>
      <c r="X14" s="252">
        <v>0</v>
      </c>
      <c r="Y14" s="252"/>
      <c r="Z14" s="252">
        <v>0</v>
      </c>
      <c r="AA14" s="252"/>
      <c r="AB14" s="252">
        <v>0</v>
      </c>
      <c r="AC14" s="252"/>
      <c r="AD14" s="239">
        <v>0</v>
      </c>
      <c r="AE14" s="252"/>
      <c r="AF14" s="239">
        <v>0</v>
      </c>
      <c r="AG14" s="252"/>
      <c r="AH14" s="240"/>
      <c r="AI14" s="241"/>
      <c r="AJ14" s="242"/>
      <c r="AK14" s="243"/>
      <c r="AL14" s="243"/>
      <c r="AM14" s="254">
        <v>0</v>
      </c>
      <c r="AN14" s="254">
        <v>0</v>
      </c>
      <c r="AO14" s="203">
        <v>396.6150702449608</v>
      </c>
      <c r="AP14" s="203">
        <v>19.885921441710419</v>
      </c>
      <c r="AQ14" s="203">
        <v>228.30492252299905</v>
      </c>
      <c r="AR14" s="203">
        <v>0</v>
      </c>
    </row>
    <row r="15" spans="1:44" s="27" customFormat="1" ht="25.5" customHeight="1" x14ac:dyDescent="0.25">
      <c r="A15" s="211">
        <v>4</v>
      </c>
      <c r="B15" s="237">
        <v>85</v>
      </c>
      <c r="C15" s="245" t="s">
        <v>434</v>
      </c>
      <c r="D15" s="205">
        <v>314.31111111111107</v>
      </c>
      <c r="E15" s="246"/>
      <c r="F15" s="205">
        <v>43.777777777777779</v>
      </c>
      <c r="G15" s="207"/>
      <c r="H15" s="247">
        <v>1.7742410588879811</v>
      </c>
      <c r="I15" s="208"/>
      <c r="J15" s="247">
        <v>80.421454499613176</v>
      </c>
      <c r="K15" s="208"/>
      <c r="L15" s="247">
        <v>107.13612428489854</v>
      </c>
      <c r="M15" s="208"/>
      <c r="N15" s="247">
        <v>38.414382757897037</v>
      </c>
      <c r="O15" s="208"/>
      <c r="P15" s="247">
        <v>13.127026179078646</v>
      </c>
      <c r="Q15" s="208"/>
      <c r="R15" s="208">
        <v>0</v>
      </c>
      <c r="S15" s="208"/>
      <c r="T15" s="247">
        <v>73.460064839375192</v>
      </c>
      <c r="U15" s="208"/>
      <c r="V15" s="247">
        <v>0</v>
      </c>
      <c r="W15" s="208"/>
      <c r="X15" s="208">
        <v>0</v>
      </c>
      <c r="Y15" s="208"/>
      <c r="Z15" s="208">
        <v>0</v>
      </c>
      <c r="AA15" s="208"/>
      <c r="AB15" s="208">
        <v>0</v>
      </c>
      <c r="AC15" s="208"/>
      <c r="AD15" s="247">
        <v>0</v>
      </c>
      <c r="AE15" s="208"/>
      <c r="AF15" s="247">
        <v>0</v>
      </c>
      <c r="AG15" s="208"/>
      <c r="AH15" s="248">
        <v>0.37667899552267847</v>
      </c>
      <c r="AI15" s="255"/>
      <c r="AJ15" s="248">
        <v>0.40915593705293279</v>
      </c>
      <c r="AK15" s="250"/>
      <c r="AL15" s="250"/>
      <c r="AM15" s="244">
        <v>2</v>
      </c>
      <c r="AN15" s="244">
        <v>0</v>
      </c>
      <c r="AO15" s="206">
        <v>396.6150702449608</v>
      </c>
      <c r="AP15" s="206">
        <v>19.156024332727306</v>
      </c>
      <c r="AQ15" s="206">
        <v>314.3332904075092</v>
      </c>
      <c r="AR15" s="206">
        <v>0</v>
      </c>
    </row>
    <row r="16" spans="1:44" s="27" customFormat="1" ht="25.5" customHeight="1" x14ac:dyDescent="0.25">
      <c r="A16" s="211">
        <v>5</v>
      </c>
      <c r="B16" s="237">
        <v>86</v>
      </c>
      <c r="C16" s="245" t="s">
        <v>435</v>
      </c>
      <c r="D16" s="205">
        <v>216.71111111111111</v>
      </c>
      <c r="E16" s="247"/>
      <c r="F16" s="205">
        <v>29.733333333333334</v>
      </c>
      <c r="G16" s="205"/>
      <c r="H16" s="247">
        <v>8.3785946256441549E-2</v>
      </c>
      <c r="I16" s="247"/>
      <c r="J16" s="247">
        <v>55.346302441870876</v>
      </c>
      <c r="K16" s="247"/>
      <c r="L16" s="247">
        <v>107.13612428489854</v>
      </c>
      <c r="M16" s="247"/>
      <c r="N16" s="247">
        <v>38.414382757897037</v>
      </c>
      <c r="O16" s="247"/>
      <c r="P16" s="247">
        <v>13.127026179078646</v>
      </c>
      <c r="Q16" s="247"/>
      <c r="R16" s="247">
        <v>0</v>
      </c>
      <c r="S16" s="247"/>
      <c r="T16" s="247">
        <v>2.6057849938801922</v>
      </c>
      <c r="U16" s="247"/>
      <c r="V16" s="247">
        <v>0</v>
      </c>
      <c r="W16" s="247"/>
      <c r="X16" s="247">
        <v>0</v>
      </c>
      <c r="Y16" s="247"/>
      <c r="Z16" s="247">
        <v>0</v>
      </c>
      <c r="AA16" s="247"/>
      <c r="AB16" s="247">
        <v>0</v>
      </c>
      <c r="AC16" s="247"/>
      <c r="AD16" s="247">
        <v>0</v>
      </c>
      <c r="AE16" s="247"/>
      <c r="AF16" s="247">
        <v>0</v>
      </c>
      <c r="AG16" s="247"/>
      <c r="AH16" s="248">
        <v>-5.080786451236128E-2</v>
      </c>
      <c r="AI16" s="256"/>
      <c r="AJ16" s="256">
        <v>-4.2918454935622283E-2</v>
      </c>
      <c r="AK16" s="257"/>
      <c r="AL16" s="257"/>
      <c r="AM16" s="244">
        <v>0</v>
      </c>
      <c r="AN16" s="244">
        <v>0</v>
      </c>
      <c r="AO16" s="205">
        <v>396.6150702449608</v>
      </c>
      <c r="AP16" s="205">
        <v>20.673646619413123</v>
      </c>
      <c r="AQ16" s="205">
        <v>216.71297639441499</v>
      </c>
      <c r="AR16" s="205">
        <v>0</v>
      </c>
    </row>
    <row r="17" spans="1:44" s="27" customFormat="1" x14ac:dyDescent="0.25">
      <c r="A17" s="148"/>
      <c r="B17" s="237"/>
      <c r="C17" s="238" t="s">
        <v>436</v>
      </c>
      <c r="D17" s="203">
        <v>279.95555555555558</v>
      </c>
      <c r="E17" s="239"/>
      <c r="F17" s="203">
        <v>36.533333333333331</v>
      </c>
      <c r="G17" s="203"/>
      <c r="H17" s="239">
        <v>4.7576943927903181E-2</v>
      </c>
      <c r="I17" s="239"/>
      <c r="J17" s="239">
        <v>113.08197796277</v>
      </c>
      <c r="K17" s="239"/>
      <c r="L17" s="239">
        <v>108.44932968282916</v>
      </c>
      <c r="M17" s="239"/>
      <c r="N17" s="239">
        <v>38.414382757897037</v>
      </c>
      <c r="O17" s="239"/>
      <c r="P17" s="239">
        <v>13.281125108054662</v>
      </c>
      <c r="Q17" s="239"/>
      <c r="R17" s="239">
        <v>0</v>
      </c>
      <c r="S17" s="239"/>
      <c r="T17" s="239">
        <v>6.6856129546601331</v>
      </c>
      <c r="U17" s="239"/>
      <c r="V17" s="239">
        <v>0</v>
      </c>
      <c r="W17" s="239"/>
      <c r="X17" s="239">
        <v>0</v>
      </c>
      <c r="Y17" s="239"/>
      <c r="Z17" s="239">
        <v>0</v>
      </c>
      <c r="AA17" s="239"/>
      <c r="AB17" s="239">
        <v>0</v>
      </c>
      <c r="AC17" s="239"/>
      <c r="AD17" s="239">
        <v>0</v>
      </c>
      <c r="AE17" s="239"/>
      <c r="AF17" s="239">
        <v>0</v>
      </c>
      <c r="AG17" s="239"/>
      <c r="AH17" s="240"/>
      <c r="AI17" s="241"/>
      <c r="AJ17" s="242"/>
      <c r="AK17" s="243"/>
      <c r="AL17" s="243"/>
      <c r="AM17" s="244">
        <v>0</v>
      </c>
      <c r="AN17" s="244">
        <v>34</v>
      </c>
      <c r="AO17" s="203">
        <v>387.34390235306552</v>
      </c>
      <c r="AP17" s="203">
        <v>19.637822399542511</v>
      </c>
      <c r="AQ17" s="203">
        <v>279.95957324823166</v>
      </c>
      <c r="AR17" s="203">
        <v>0</v>
      </c>
    </row>
    <row r="18" spans="1:44" x14ac:dyDescent="0.25">
      <c r="B18" s="237">
        <v>87</v>
      </c>
      <c r="C18" s="245" t="s">
        <v>437</v>
      </c>
      <c r="D18" s="205">
        <v>403.02222222222224</v>
      </c>
      <c r="E18" s="246"/>
      <c r="F18" s="205">
        <v>53.911111111111111</v>
      </c>
      <c r="G18" s="207"/>
      <c r="H18" s="247">
        <v>0.97680100892339083</v>
      </c>
      <c r="I18" s="208"/>
      <c r="J18" s="247">
        <v>166.70161585301673</v>
      </c>
      <c r="K18" s="208"/>
      <c r="L18" s="247">
        <v>108.44932968282916</v>
      </c>
      <c r="M18" s="208"/>
      <c r="N18" s="247">
        <v>38.414382757897037</v>
      </c>
      <c r="O18" s="208"/>
      <c r="P18" s="247">
        <v>13.281125108054662</v>
      </c>
      <c r="Q18" s="208"/>
      <c r="R18" s="208">
        <v>0</v>
      </c>
      <c r="S18" s="208"/>
      <c r="T18" s="247">
        <v>75.218307008783853</v>
      </c>
      <c r="U18" s="208"/>
      <c r="V18" s="247">
        <v>0</v>
      </c>
      <c r="W18" s="208"/>
      <c r="X18" s="208">
        <v>0</v>
      </c>
      <c r="Y18" s="208"/>
      <c r="Z18" s="208">
        <v>0</v>
      </c>
      <c r="AA18" s="208"/>
      <c r="AB18" s="208">
        <v>0</v>
      </c>
      <c r="AC18" s="208"/>
      <c r="AD18" s="247">
        <v>0</v>
      </c>
      <c r="AE18" s="208"/>
      <c r="AF18" s="247">
        <v>0</v>
      </c>
      <c r="AG18" s="208"/>
      <c r="AH18" s="248">
        <v>0.43959358628353701</v>
      </c>
      <c r="AI18" s="249"/>
      <c r="AJ18" s="248">
        <v>0.47566909975669108</v>
      </c>
      <c r="AK18" s="250"/>
      <c r="AL18" s="250"/>
      <c r="AM18" s="244">
        <v>1</v>
      </c>
      <c r="AN18" s="244">
        <v>155</v>
      </c>
      <c r="AO18" s="206">
        <v>387.34390235306552</v>
      </c>
      <c r="AP18" s="206">
        <v>18.935254341497785</v>
      </c>
      <c r="AQ18" s="206">
        <v>403.0419936265842</v>
      </c>
      <c r="AR18" s="206">
        <v>0</v>
      </c>
    </row>
    <row r="19" spans="1:44" x14ac:dyDescent="0.25">
      <c r="B19" s="237">
        <v>88</v>
      </c>
      <c r="C19" s="245" t="s">
        <v>438</v>
      </c>
      <c r="D19" s="205">
        <v>257.51111111111112</v>
      </c>
      <c r="E19" s="246"/>
      <c r="F19" s="205">
        <v>34.133333333333333</v>
      </c>
      <c r="G19" s="207"/>
      <c r="H19" s="247">
        <v>3.8735211851682064E-2</v>
      </c>
      <c r="I19" s="208"/>
      <c r="J19" s="247">
        <v>93.431438166419312</v>
      </c>
      <c r="K19" s="208"/>
      <c r="L19" s="247">
        <v>108.44932968282916</v>
      </c>
      <c r="M19" s="208"/>
      <c r="N19" s="247">
        <v>38.414382757897037</v>
      </c>
      <c r="O19" s="208"/>
      <c r="P19" s="247">
        <v>13.281125108054662</v>
      </c>
      <c r="Q19" s="208"/>
      <c r="R19" s="208">
        <v>0</v>
      </c>
      <c r="S19" s="208"/>
      <c r="T19" s="247">
        <v>3.9046776078383876</v>
      </c>
      <c r="U19" s="208"/>
      <c r="V19" s="247">
        <v>0</v>
      </c>
      <c r="W19" s="208"/>
      <c r="X19" s="208">
        <v>0</v>
      </c>
      <c r="Y19" s="208"/>
      <c r="Z19" s="208">
        <v>0</v>
      </c>
      <c r="AA19" s="208"/>
      <c r="AB19" s="208">
        <v>0</v>
      </c>
      <c r="AC19" s="208"/>
      <c r="AD19" s="247">
        <v>0</v>
      </c>
      <c r="AE19" s="208"/>
      <c r="AF19" s="247">
        <v>0</v>
      </c>
      <c r="AG19" s="208"/>
      <c r="AH19" s="248">
        <v>-8.0171455786632831E-2</v>
      </c>
      <c r="AI19" s="249"/>
      <c r="AJ19" s="248">
        <v>-6.5693430656934268E-2</v>
      </c>
      <c r="AK19" s="250"/>
      <c r="AL19" s="250"/>
      <c r="AM19" s="244">
        <v>0</v>
      </c>
      <c r="AN19" s="244">
        <v>28</v>
      </c>
      <c r="AO19" s="206">
        <v>387.34390235306552</v>
      </c>
      <c r="AP19" s="206">
        <v>20.394534550035264</v>
      </c>
      <c r="AQ19" s="206">
        <v>257.51968749342137</v>
      </c>
      <c r="AR19" s="206">
        <v>0</v>
      </c>
    </row>
    <row r="20" spans="1:44" x14ac:dyDescent="0.25">
      <c r="B20" s="237"/>
      <c r="C20" s="238" t="s">
        <v>439</v>
      </c>
      <c r="D20" s="203">
        <v>223.95555555555555</v>
      </c>
      <c r="E20" s="251"/>
      <c r="F20" s="203">
        <v>30.177777777777781</v>
      </c>
      <c r="G20" s="209"/>
      <c r="H20" s="239">
        <v>2.2108542091504866</v>
      </c>
      <c r="I20" s="252"/>
      <c r="J20" s="239">
        <v>57.860721653825109</v>
      </c>
      <c r="K20" s="252"/>
      <c r="L20" s="239">
        <v>108.26912551050484</v>
      </c>
      <c r="M20" s="252"/>
      <c r="N20" s="239">
        <v>38.414382757897037</v>
      </c>
      <c r="O20" s="252"/>
      <c r="P20" s="239">
        <v>12.979663962750912</v>
      </c>
      <c r="Q20" s="252"/>
      <c r="R20" s="252">
        <v>0</v>
      </c>
      <c r="S20" s="252"/>
      <c r="T20" s="239">
        <v>4.2175065542059418</v>
      </c>
      <c r="U20" s="252"/>
      <c r="V20" s="239">
        <v>0</v>
      </c>
      <c r="W20" s="252"/>
      <c r="X20" s="252">
        <v>0</v>
      </c>
      <c r="Y20" s="252"/>
      <c r="Z20" s="252">
        <v>0</v>
      </c>
      <c r="AA20" s="252"/>
      <c r="AB20" s="252">
        <v>0</v>
      </c>
      <c r="AC20" s="252"/>
      <c r="AD20" s="239">
        <v>0</v>
      </c>
      <c r="AE20" s="252"/>
      <c r="AF20" s="239">
        <v>0</v>
      </c>
      <c r="AG20" s="252"/>
      <c r="AH20" s="240"/>
      <c r="AI20" s="241"/>
      <c r="AJ20" s="242"/>
      <c r="AK20" s="243"/>
      <c r="AL20" s="243"/>
      <c r="AM20" s="244">
        <v>10</v>
      </c>
      <c r="AN20" s="244">
        <v>1</v>
      </c>
      <c r="AO20" s="203">
        <v>320.36640046016652</v>
      </c>
      <c r="AP20" s="203">
        <v>17.880694189781046</v>
      </c>
      <c r="AQ20" s="203">
        <v>223.95183689634123</v>
      </c>
      <c r="AR20" s="203">
        <v>0</v>
      </c>
    </row>
    <row r="21" spans="1:44" x14ac:dyDescent="0.25">
      <c r="B21" s="237">
        <v>89</v>
      </c>
      <c r="C21" s="245" t="s">
        <v>440</v>
      </c>
      <c r="D21" s="205">
        <v>330.48888888888888</v>
      </c>
      <c r="E21" s="246"/>
      <c r="F21" s="205">
        <v>46.75555555555556</v>
      </c>
      <c r="G21" s="207"/>
      <c r="H21" s="247">
        <v>14.833059146687246</v>
      </c>
      <c r="I21" s="208"/>
      <c r="J21" s="247">
        <v>65.050735528240921</v>
      </c>
      <c r="K21" s="208"/>
      <c r="L21" s="247">
        <v>108.26912551050484</v>
      </c>
      <c r="M21" s="208"/>
      <c r="N21" s="247">
        <v>38.414382757897037</v>
      </c>
      <c r="O21" s="208"/>
      <c r="P21" s="247">
        <v>12.979663962750912</v>
      </c>
      <c r="Q21" s="208"/>
      <c r="R21" s="208">
        <v>0</v>
      </c>
      <c r="S21" s="208"/>
      <c r="T21" s="247">
        <v>90.943960665471991</v>
      </c>
      <c r="U21" s="208"/>
      <c r="V21" s="247">
        <v>0</v>
      </c>
      <c r="W21" s="208"/>
      <c r="X21" s="208">
        <v>0</v>
      </c>
      <c r="Y21" s="208"/>
      <c r="Z21" s="208">
        <v>0</v>
      </c>
      <c r="AA21" s="208"/>
      <c r="AB21" s="208">
        <v>0</v>
      </c>
      <c r="AC21" s="208"/>
      <c r="AD21" s="247">
        <v>0</v>
      </c>
      <c r="AE21" s="208"/>
      <c r="AF21" s="247">
        <v>0</v>
      </c>
      <c r="AG21" s="208"/>
      <c r="AH21" s="248">
        <v>0.47568962095653899</v>
      </c>
      <c r="AI21" s="249"/>
      <c r="AJ21" s="248">
        <v>0.54933726067746691</v>
      </c>
      <c r="AK21" s="250"/>
      <c r="AL21" s="250"/>
      <c r="AM21" s="244">
        <v>27</v>
      </c>
      <c r="AN21" s="244">
        <v>2</v>
      </c>
      <c r="AO21" s="206">
        <v>320.36640046016652</v>
      </c>
      <c r="AP21" s="206">
        <v>17.388584635366424</v>
      </c>
      <c r="AQ21" s="206">
        <v>330.49050484058569</v>
      </c>
      <c r="AR21" s="206">
        <v>0</v>
      </c>
    </row>
    <row r="22" spans="1:44" x14ac:dyDescent="0.25">
      <c r="B22" s="237">
        <v>90</v>
      </c>
      <c r="C22" s="245" t="s">
        <v>441</v>
      </c>
      <c r="D22" s="205">
        <v>214.08888888888887</v>
      </c>
      <c r="E22" s="246"/>
      <c r="F22" s="205">
        <v>29.155555555555555</v>
      </c>
      <c r="G22" s="207"/>
      <c r="H22" s="247">
        <v>1.839922561700116</v>
      </c>
      <c r="I22" s="208"/>
      <c r="J22" s="247">
        <v>50.043364744839693</v>
      </c>
      <c r="K22" s="208"/>
      <c r="L22" s="247">
        <v>108.26912551050484</v>
      </c>
      <c r="M22" s="208"/>
      <c r="N22" s="247">
        <v>38.414382757897037</v>
      </c>
      <c r="O22" s="208"/>
      <c r="P22" s="247">
        <v>12.979663962750912</v>
      </c>
      <c r="Q22" s="208"/>
      <c r="R22" s="208">
        <v>0</v>
      </c>
      <c r="S22" s="208"/>
      <c r="T22" s="247">
        <v>2.5447349007077174</v>
      </c>
      <c r="U22" s="208"/>
      <c r="V22" s="247">
        <v>0</v>
      </c>
      <c r="W22" s="208"/>
      <c r="X22" s="208">
        <v>0</v>
      </c>
      <c r="Y22" s="208"/>
      <c r="Z22" s="208">
        <v>0</v>
      </c>
      <c r="AA22" s="208"/>
      <c r="AB22" s="208">
        <v>0</v>
      </c>
      <c r="AC22" s="208"/>
      <c r="AD22" s="247">
        <v>0</v>
      </c>
      <c r="AE22" s="208"/>
      <c r="AF22" s="247">
        <v>0</v>
      </c>
      <c r="AG22" s="208"/>
      <c r="AH22" s="248">
        <v>-4.4056360388966098E-2</v>
      </c>
      <c r="AI22" s="249"/>
      <c r="AJ22" s="248">
        <v>-3.3873343151693776E-2</v>
      </c>
      <c r="AK22" s="250"/>
      <c r="AL22" s="250"/>
      <c r="AM22" s="244">
        <v>10</v>
      </c>
      <c r="AN22" s="244">
        <v>1</v>
      </c>
      <c r="AO22" s="206">
        <v>320.36640046016652</v>
      </c>
      <c r="AP22" s="206">
        <v>18.401468595784532</v>
      </c>
      <c r="AQ22" s="206">
        <v>214.09078005926068</v>
      </c>
      <c r="AR22" s="206">
        <v>0</v>
      </c>
    </row>
    <row r="23" spans="1:44" x14ac:dyDescent="0.25">
      <c r="B23" s="237"/>
      <c r="C23" s="238" t="s">
        <v>442</v>
      </c>
      <c r="D23" s="203">
        <v>286.57777777777778</v>
      </c>
      <c r="E23" s="251"/>
      <c r="F23" s="203">
        <v>40.711111111111116</v>
      </c>
      <c r="G23" s="203"/>
      <c r="H23" s="239">
        <v>1.7940297507621392</v>
      </c>
      <c r="I23" s="239"/>
      <c r="J23" s="239">
        <v>63.756896091217214</v>
      </c>
      <c r="K23" s="239"/>
      <c r="L23" s="239">
        <v>107.13612428489854</v>
      </c>
      <c r="M23" s="239"/>
      <c r="N23" s="239">
        <v>38.414382757897037</v>
      </c>
      <c r="O23" s="239"/>
      <c r="P23" s="239">
        <v>13.127026179078646</v>
      </c>
      <c r="Q23" s="239"/>
      <c r="R23" s="239">
        <v>0</v>
      </c>
      <c r="S23" s="239"/>
      <c r="T23" s="239">
        <v>59.274133564442032</v>
      </c>
      <c r="U23" s="239"/>
      <c r="V23" s="239">
        <v>0</v>
      </c>
      <c r="W23" s="239"/>
      <c r="X23" s="239">
        <v>0</v>
      </c>
      <c r="Y23" s="239"/>
      <c r="Z23" s="239">
        <v>0</v>
      </c>
      <c r="AA23" s="239"/>
      <c r="AB23" s="239">
        <v>0</v>
      </c>
      <c r="AC23" s="239"/>
      <c r="AD23" s="239">
        <v>0</v>
      </c>
      <c r="AE23" s="239"/>
      <c r="AF23" s="239">
        <v>3.0693445128996215</v>
      </c>
      <c r="AG23" s="252"/>
      <c r="AH23" s="240"/>
      <c r="AI23" s="241"/>
      <c r="AJ23" s="242"/>
      <c r="AK23" s="243"/>
      <c r="AL23" s="243"/>
      <c r="AM23" s="244">
        <v>31</v>
      </c>
      <c r="AN23" s="244">
        <v>9</v>
      </c>
      <c r="AO23" s="203">
        <v>461.13016384783805</v>
      </c>
      <c r="AP23" s="203">
        <v>35.429404096308041</v>
      </c>
      <c r="AQ23" s="203">
        <v>281.70814271635936</v>
      </c>
      <c r="AR23" s="203">
        <v>4.8637950672841743</v>
      </c>
    </row>
    <row r="24" spans="1:44" x14ac:dyDescent="0.25">
      <c r="B24" s="237">
        <v>91</v>
      </c>
      <c r="C24" s="245" t="s">
        <v>443</v>
      </c>
      <c r="D24" s="205">
        <v>401.42222222222222</v>
      </c>
      <c r="E24" s="253"/>
      <c r="F24" s="205">
        <v>56.533333333333331</v>
      </c>
      <c r="G24" s="207"/>
      <c r="H24" s="247">
        <v>2.731674340171697</v>
      </c>
      <c r="I24" s="208"/>
      <c r="J24" s="247">
        <v>119.43581199541599</v>
      </c>
      <c r="K24" s="208"/>
      <c r="L24" s="247">
        <v>107.13612428489854</v>
      </c>
      <c r="M24" s="208"/>
      <c r="N24" s="247">
        <v>38.414382757897037</v>
      </c>
      <c r="O24" s="208"/>
      <c r="P24" s="247">
        <v>13.127026179078646</v>
      </c>
      <c r="Q24" s="208"/>
      <c r="R24" s="208">
        <v>0</v>
      </c>
      <c r="S24" s="208"/>
      <c r="T24" s="247">
        <v>117.49610131547094</v>
      </c>
      <c r="U24" s="208"/>
      <c r="V24" s="247">
        <v>0</v>
      </c>
      <c r="W24" s="208"/>
      <c r="X24" s="208">
        <v>0</v>
      </c>
      <c r="Y24" s="208"/>
      <c r="Z24" s="208">
        <v>0</v>
      </c>
      <c r="AA24" s="208"/>
      <c r="AB24" s="208">
        <v>0</v>
      </c>
      <c r="AC24" s="208"/>
      <c r="AD24" s="247">
        <v>0</v>
      </c>
      <c r="AE24" s="208"/>
      <c r="AF24" s="247">
        <v>3.0988168276755128</v>
      </c>
      <c r="AG24" s="208"/>
      <c r="AH24" s="248">
        <v>0.40074441687344908</v>
      </c>
      <c r="AI24" s="249"/>
      <c r="AJ24" s="248">
        <v>0.38864628820960678</v>
      </c>
      <c r="AK24" s="250"/>
      <c r="AL24" s="250"/>
      <c r="AM24" s="244">
        <v>36</v>
      </c>
      <c r="AN24" s="244">
        <v>19</v>
      </c>
      <c r="AO24" s="206">
        <v>372.12757087564779</v>
      </c>
      <c r="AP24" s="206">
        <v>30.717461288052679</v>
      </c>
      <c r="AQ24" s="206">
        <v>395.60904179034571</v>
      </c>
      <c r="AR24" s="206">
        <v>5.8304911678472093</v>
      </c>
    </row>
    <row r="25" spans="1:44" x14ac:dyDescent="0.25">
      <c r="B25" s="237">
        <v>92</v>
      </c>
      <c r="C25" s="245" t="s">
        <v>444</v>
      </c>
      <c r="D25" s="205">
        <v>238.08888888888887</v>
      </c>
      <c r="E25" s="253"/>
      <c r="F25" s="205">
        <v>34.088888888888889</v>
      </c>
      <c r="G25" s="207"/>
      <c r="H25" s="247">
        <v>0.86648982879483205</v>
      </c>
      <c r="I25" s="208"/>
      <c r="J25" s="247">
        <v>38.367227054255615</v>
      </c>
      <c r="K25" s="208"/>
      <c r="L25" s="247">
        <v>107.13612428489854</v>
      </c>
      <c r="M25" s="208"/>
      <c r="N25" s="247">
        <v>38.414382757897037</v>
      </c>
      <c r="O25" s="208"/>
      <c r="P25" s="247">
        <v>13.127026179078646</v>
      </c>
      <c r="Q25" s="208"/>
      <c r="R25" s="208">
        <v>0</v>
      </c>
      <c r="S25" s="208"/>
      <c r="T25" s="247">
        <v>37.140330727850937</v>
      </c>
      <c r="U25" s="208"/>
      <c r="V25" s="247">
        <v>0</v>
      </c>
      <c r="W25" s="208"/>
      <c r="X25" s="208">
        <v>0</v>
      </c>
      <c r="Y25" s="208"/>
      <c r="Z25" s="208">
        <v>0</v>
      </c>
      <c r="AA25" s="208"/>
      <c r="AB25" s="208">
        <v>0</v>
      </c>
      <c r="AC25" s="208"/>
      <c r="AD25" s="247">
        <v>0</v>
      </c>
      <c r="AE25" s="208"/>
      <c r="AF25" s="247">
        <v>3.0474505180168405</v>
      </c>
      <c r="AG25" s="208"/>
      <c r="AH25" s="248">
        <v>-0.16919975186104225</v>
      </c>
      <c r="AI25" s="249"/>
      <c r="AJ25" s="248">
        <v>-0.16266375545851539</v>
      </c>
      <c r="AK25" s="250"/>
      <c r="AL25" s="250"/>
      <c r="AM25" s="244">
        <v>2</v>
      </c>
      <c r="AN25" s="244">
        <v>10</v>
      </c>
      <c r="AO25" s="206">
        <v>570.01608427529243</v>
      </c>
      <c r="AP25" s="206">
        <v>39.119841436372461</v>
      </c>
      <c r="AQ25" s="206">
        <v>234.18467084280664</v>
      </c>
      <c r="AR25" s="206">
        <v>3.9143615519642596</v>
      </c>
    </row>
    <row r="26" spans="1:44" x14ac:dyDescent="0.25">
      <c r="B26" s="237"/>
      <c r="C26" s="245" t="s">
        <v>445</v>
      </c>
      <c r="D26" s="203">
        <v>360.5333333333333</v>
      </c>
      <c r="E26" s="239"/>
      <c r="F26" s="203">
        <v>49.422222222222224</v>
      </c>
      <c r="G26" s="209"/>
      <c r="H26" s="239">
        <v>1.1662667156304769</v>
      </c>
      <c r="I26" s="252"/>
      <c r="J26" s="239">
        <v>135.07472999492128</v>
      </c>
      <c r="K26" s="252"/>
      <c r="L26" s="239">
        <v>108.44932968282916</v>
      </c>
      <c r="M26" s="252"/>
      <c r="N26" s="239">
        <v>38.414382757897037</v>
      </c>
      <c r="O26" s="252"/>
      <c r="P26" s="239">
        <v>13.281125108054662</v>
      </c>
      <c r="Q26" s="252"/>
      <c r="R26" s="252">
        <v>0</v>
      </c>
      <c r="S26" s="252"/>
      <c r="T26" s="239">
        <v>61.178900197623264</v>
      </c>
      <c r="U26" s="252"/>
      <c r="V26" s="239">
        <v>0</v>
      </c>
      <c r="W26" s="252"/>
      <c r="X26" s="252">
        <v>0</v>
      </c>
      <c r="Y26" s="252"/>
      <c r="Z26" s="252">
        <v>0</v>
      </c>
      <c r="AA26" s="252"/>
      <c r="AB26" s="252">
        <v>0</v>
      </c>
      <c r="AC26" s="252"/>
      <c r="AD26" s="239">
        <v>0</v>
      </c>
      <c r="AE26" s="252"/>
      <c r="AF26" s="239">
        <v>2.9821903006633277</v>
      </c>
      <c r="AG26" s="252"/>
      <c r="AH26" s="240"/>
      <c r="AI26" s="241"/>
      <c r="AJ26" s="242"/>
      <c r="AK26" s="243"/>
      <c r="AL26" s="243"/>
      <c r="AM26" s="254">
        <v>19</v>
      </c>
      <c r="AN26" s="254">
        <v>1155</v>
      </c>
      <c r="AO26" s="203">
        <v>450.83717014238442</v>
      </c>
      <c r="AP26" s="203">
        <v>35.613176516070482</v>
      </c>
      <c r="AQ26" s="203">
        <v>356.39848059029094</v>
      </c>
      <c r="AR26" s="203">
        <v>4.1484568556817347</v>
      </c>
    </row>
    <row r="27" spans="1:44" x14ac:dyDescent="0.25">
      <c r="B27" s="237">
        <v>93</v>
      </c>
      <c r="C27" s="245" t="s">
        <v>446</v>
      </c>
      <c r="D27" s="205">
        <v>505.77777777777777</v>
      </c>
      <c r="E27" s="246"/>
      <c r="F27" s="205">
        <v>68.62222222222222</v>
      </c>
      <c r="G27" s="207"/>
      <c r="H27" s="247">
        <v>1.7645572753741785</v>
      </c>
      <c r="I27" s="208"/>
      <c r="J27" s="247">
        <v>220.03536939892007</v>
      </c>
      <c r="K27" s="208"/>
      <c r="L27" s="247">
        <v>108.44932968282916</v>
      </c>
      <c r="M27" s="208"/>
      <c r="N27" s="247">
        <v>38.414382757897037</v>
      </c>
      <c r="O27" s="208"/>
      <c r="P27" s="247">
        <v>13.281125108054662</v>
      </c>
      <c r="Q27" s="208"/>
      <c r="R27" s="208">
        <v>0</v>
      </c>
      <c r="S27" s="208"/>
      <c r="T27" s="247">
        <v>120.83070597685362</v>
      </c>
      <c r="U27" s="208"/>
      <c r="V27" s="247">
        <v>0</v>
      </c>
      <c r="W27" s="208"/>
      <c r="X27" s="208">
        <v>0</v>
      </c>
      <c r="Y27" s="208"/>
      <c r="Z27" s="208">
        <v>0</v>
      </c>
      <c r="AA27" s="208"/>
      <c r="AB27" s="208">
        <v>0</v>
      </c>
      <c r="AC27" s="208"/>
      <c r="AD27" s="247">
        <v>0</v>
      </c>
      <c r="AE27" s="208"/>
      <c r="AF27" s="247">
        <v>3.0242937910426799</v>
      </c>
      <c r="AG27" s="208"/>
      <c r="AH27" s="248">
        <v>0.40285996055226836</v>
      </c>
      <c r="AI27" s="255"/>
      <c r="AJ27" s="248">
        <v>0.38848920863309344</v>
      </c>
      <c r="AK27" s="250"/>
      <c r="AL27" s="250"/>
      <c r="AM27" s="244">
        <v>21</v>
      </c>
      <c r="AN27" s="244">
        <v>1046</v>
      </c>
      <c r="AO27" s="206">
        <v>363.13105909634754</v>
      </c>
      <c r="AP27" s="206">
        <v>30.860544104742463</v>
      </c>
      <c r="AQ27" s="206">
        <v>501.0104837691045</v>
      </c>
      <c r="AR27" s="206">
        <v>4.7888509058047886</v>
      </c>
    </row>
    <row r="28" spans="1:44" x14ac:dyDescent="0.25">
      <c r="B28" s="237">
        <v>94</v>
      </c>
      <c r="C28" s="245" t="s">
        <v>447</v>
      </c>
      <c r="D28" s="205">
        <v>294.48888888888894</v>
      </c>
      <c r="E28" s="247"/>
      <c r="F28" s="205">
        <v>40.800000000000004</v>
      </c>
      <c r="G28" s="205"/>
      <c r="H28" s="247">
        <v>0.54734537493158186</v>
      </c>
      <c r="I28" s="247"/>
      <c r="J28" s="247">
        <v>92.43105882383901</v>
      </c>
      <c r="K28" s="247"/>
      <c r="L28" s="247">
        <v>108.44932968282916</v>
      </c>
      <c r="M28" s="247"/>
      <c r="N28" s="247">
        <v>38.414382757897037</v>
      </c>
      <c r="O28" s="247"/>
      <c r="P28" s="247">
        <v>13.281125108054662</v>
      </c>
      <c r="Q28" s="247"/>
      <c r="R28" s="247">
        <v>0</v>
      </c>
      <c r="S28" s="247"/>
      <c r="T28" s="247">
        <v>38.405540099791857</v>
      </c>
      <c r="U28" s="247"/>
      <c r="V28" s="247">
        <v>0</v>
      </c>
      <c r="W28" s="247"/>
      <c r="X28" s="247">
        <v>0</v>
      </c>
      <c r="Y28" s="247"/>
      <c r="Z28" s="247">
        <v>0</v>
      </c>
      <c r="AA28" s="247"/>
      <c r="AB28" s="247">
        <v>0</v>
      </c>
      <c r="AC28" s="247"/>
      <c r="AD28" s="247">
        <v>0</v>
      </c>
      <c r="AE28" s="247"/>
      <c r="AF28" s="247">
        <v>2.9417709884460459</v>
      </c>
      <c r="AG28" s="247"/>
      <c r="AH28" s="248">
        <v>-0.18318540433925029</v>
      </c>
      <c r="AI28" s="256"/>
      <c r="AJ28" s="256">
        <v>-0.1744604316546762</v>
      </c>
      <c r="AK28" s="257"/>
      <c r="AL28" s="257"/>
      <c r="AM28" s="244">
        <v>2</v>
      </c>
      <c r="AN28" s="244">
        <v>1304</v>
      </c>
      <c r="AO28" s="205">
        <v>559.17444631607327</v>
      </c>
      <c r="AP28" s="205">
        <v>39.334086180808292</v>
      </c>
      <c r="AQ28" s="205">
        <v>290.98184763930993</v>
      </c>
      <c r="AR28" s="205">
        <v>3.4891163633776276</v>
      </c>
    </row>
    <row r="29" spans="1:44" x14ac:dyDescent="0.25">
      <c r="B29" s="237"/>
      <c r="C29" s="238" t="s">
        <v>448</v>
      </c>
      <c r="D29" s="203">
        <v>314.26666666666671</v>
      </c>
      <c r="E29" s="239"/>
      <c r="F29" s="203">
        <v>54.177777777777777</v>
      </c>
      <c r="G29" s="203"/>
      <c r="H29" s="239">
        <v>24.959370028992204</v>
      </c>
      <c r="I29" s="239"/>
      <c r="J29" s="239">
        <v>52.516523358555958</v>
      </c>
      <c r="K29" s="239"/>
      <c r="L29" s="239">
        <v>108.26912551050484</v>
      </c>
      <c r="M29" s="239"/>
      <c r="N29" s="239">
        <v>38.414382757897037</v>
      </c>
      <c r="O29" s="239"/>
      <c r="P29" s="239">
        <v>12.979663962750912</v>
      </c>
      <c r="Q29" s="239"/>
      <c r="R29" s="239">
        <v>0</v>
      </c>
      <c r="S29" s="239"/>
      <c r="T29" s="239">
        <v>73.970358937189488</v>
      </c>
      <c r="U29" s="239"/>
      <c r="V29" s="239">
        <v>0</v>
      </c>
      <c r="W29" s="239"/>
      <c r="X29" s="239">
        <v>0</v>
      </c>
      <c r="Y29" s="239"/>
      <c r="Z29" s="239">
        <v>0</v>
      </c>
      <c r="AA29" s="239"/>
      <c r="AB29" s="239">
        <v>0</v>
      </c>
      <c r="AC29" s="239"/>
      <c r="AD29" s="239">
        <v>0</v>
      </c>
      <c r="AE29" s="239"/>
      <c r="AF29" s="239">
        <v>3.1674457225773063</v>
      </c>
      <c r="AG29" s="239"/>
      <c r="AH29" s="240"/>
      <c r="AI29" s="241"/>
      <c r="AJ29" s="242"/>
      <c r="AK29" s="243"/>
      <c r="AL29" s="243"/>
      <c r="AM29" s="244">
        <v>76</v>
      </c>
      <c r="AN29" s="244">
        <v>3</v>
      </c>
      <c r="AO29" s="203">
        <v>376.37948736193471</v>
      </c>
      <c r="AP29" s="203">
        <v>40.286076791425387</v>
      </c>
      <c r="AQ29" s="203">
        <v>286.14921805923962</v>
      </c>
      <c r="AR29" s="203">
        <v>28.127236233967782</v>
      </c>
    </row>
    <row r="30" spans="1:44" x14ac:dyDescent="0.25">
      <c r="B30" s="237">
        <v>95</v>
      </c>
      <c r="C30" s="245" t="s">
        <v>449</v>
      </c>
      <c r="D30" s="205">
        <v>431.24444444444441</v>
      </c>
      <c r="E30" s="246"/>
      <c r="F30" s="205">
        <v>70.844444444444449</v>
      </c>
      <c r="G30" s="207"/>
      <c r="H30" s="247">
        <v>28.280915001769664</v>
      </c>
      <c r="I30" s="208"/>
      <c r="J30" s="247">
        <v>93.377123019162354</v>
      </c>
      <c r="K30" s="208"/>
      <c r="L30" s="247">
        <v>108.26912551050484</v>
      </c>
      <c r="M30" s="208"/>
      <c r="N30" s="247">
        <v>38.414382757897037</v>
      </c>
      <c r="O30" s="208"/>
      <c r="P30" s="247">
        <v>12.979663962750912</v>
      </c>
      <c r="Q30" s="208"/>
      <c r="R30" s="208">
        <v>0</v>
      </c>
      <c r="S30" s="208"/>
      <c r="T30" s="247">
        <v>146.7580271291209</v>
      </c>
      <c r="U30" s="208"/>
      <c r="V30" s="247">
        <v>0</v>
      </c>
      <c r="W30" s="208"/>
      <c r="X30" s="208">
        <v>0</v>
      </c>
      <c r="Y30" s="208"/>
      <c r="Z30" s="208">
        <v>0</v>
      </c>
      <c r="AA30" s="208"/>
      <c r="AB30" s="208">
        <v>0</v>
      </c>
      <c r="AC30" s="208"/>
      <c r="AD30" s="247">
        <v>0</v>
      </c>
      <c r="AE30" s="208"/>
      <c r="AF30" s="247">
        <v>3.1615509383979887</v>
      </c>
      <c r="AG30" s="208"/>
      <c r="AH30" s="248">
        <v>0.37222457926743008</v>
      </c>
      <c r="AI30" s="249"/>
      <c r="AJ30" s="248">
        <v>0.30762920426579171</v>
      </c>
      <c r="AK30" s="250"/>
      <c r="AL30" s="250"/>
      <c r="AM30" s="244">
        <v>88</v>
      </c>
      <c r="AN30" s="244">
        <v>18</v>
      </c>
      <c r="AO30" s="206">
        <v>302.17598787576719</v>
      </c>
      <c r="AP30" s="206">
        <v>36.183654658563796</v>
      </c>
      <c r="AQ30" s="206">
        <v>399.7978867995032</v>
      </c>
      <c r="AR30" s="206">
        <v>31.442886101341788</v>
      </c>
    </row>
    <row r="31" spans="1:44" x14ac:dyDescent="0.25">
      <c r="B31" s="237">
        <v>96</v>
      </c>
      <c r="C31" s="245" t="s">
        <v>450</v>
      </c>
      <c r="D31" s="205">
        <v>262.4444444444444</v>
      </c>
      <c r="E31" s="246"/>
      <c r="F31" s="205">
        <v>44.8</v>
      </c>
      <c r="G31" s="207"/>
      <c r="H31" s="247">
        <v>18.444276338858103</v>
      </c>
      <c r="I31" s="208"/>
      <c r="J31" s="247">
        <v>34.158982676880711</v>
      </c>
      <c r="K31" s="208"/>
      <c r="L31" s="247">
        <v>108.26912551050484</v>
      </c>
      <c r="M31" s="208"/>
      <c r="N31" s="247">
        <v>38.414382757897037</v>
      </c>
      <c r="O31" s="208"/>
      <c r="P31" s="247">
        <v>12.979663962750912</v>
      </c>
      <c r="Q31" s="208"/>
      <c r="R31" s="208">
        <v>0</v>
      </c>
      <c r="S31" s="208"/>
      <c r="T31" s="247">
        <v>47.019072881141852</v>
      </c>
      <c r="U31" s="208"/>
      <c r="V31" s="247">
        <v>0</v>
      </c>
      <c r="W31" s="208"/>
      <c r="X31" s="208">
        <v>0</v>
      </c>
      <c r="Y31" s="208"/>
      <c r="Z31" s="208">
        <v>0</v>
      </c>
      <c r="AA31" s="208"/>
      <c r="AB31" s="208">
        <v>0</v>
      </c>
      <c r="AC31" s="208"/>
      <c r="AD31" s="247">
        <v>0</v>
      </c>
      <c r="AE31" s="208"/>
      <c r="AF31" s="247">
        <v>3.1733401855324845</v>
      </c>
      <c r="AG31" s="208"/>
      <c r="AH31" s="248">
        <v>-0.1648988827605716</v>
      </c>
      <c r="AI31" s="249"/>
      <c r="AJ31" s="248">
        <v>-0.17309269893355214</v>
      </c>
      <c r="AK31" s="250"/>
      <c r="AL31" s="250"/>
      <c r="AM31" s="244">
        <v>50</v>
      </c>
      <c r="AN31" s="244">
        <v>0</v>
      </c>
      <c r="AO31" s="206">
        <v>461.98847616575574</v>
      </c>
      <c r="AP31" s="206">
        <v>45.090031838669177</v>
      </c>
      <c r="AQ31" s="206">
        <v>240.8408050582081</v>
      </c>
      <c r="AR31" s="206">
        <v>21.617616203166449</v>
      </c>
    </row>
    <row r="32" spans="1:44" x14ac:dyDescent="0.25">
      <c r="B32" s="237"/>
      <c r="C32" s="238" t="s">
        <v>451</v>
      </c>
      <c r="D32" s="203">
        <v>237.84217199970163</v>
      </c>
      <c r="E32" s="251"/>
      <c r="F32" s="203">
        <v>38.207652718729022</v>
      </c>
      <c r="G32" s="209"/>
      <c r="H32" s="239">
        <v>3.7749702529556233</v>
      </c>
      <c r="I32" s="252"/>
      <c r="J32" s="239">
        <v>37.6640270057622</v>
      </c>
      <c r="K32" s="252"/>
      <c r="L32" s="239">
        <v>57.396506021239716</v>
      </c>
      <c r="M32" s="252"/>
      <c r="N32" s="239">
        <v>104.61030889554813</v>
      </c>
      <c r="O32" s="252"/>
      <c r="P32" s="239">
        <v>8.0991394437496123</v>
      </c>
      <c r="Q32" s="252"/>
      <c r="R32" s="252">
        <v>0</v>
      </c>
      <c r="S32" s="252"/>
      <c r="T32" s="239">
        <v>20.236454460671098</v>
      </c>
      <c r="U32" s="252"/>
      <c r="V32" s="239">
        <v>0</v>
      </c>
      <c r="W32" s="252"/>
      <c r="X32" s="252">
        <v>0</v>
      </c>
      <c r="Y32" s="252"/>
      <c r="Z32" s="252">
        <v>0</v>
      </c>
      <c r="AA32" s="252"/>
      <c r="AB32" s="252">
        <v>0</v>
      </c>
      <c r="AC32" s="252"/>
      <c r="AD32" s="239">
        <v>0</v>
      </c>
      <c r="AE32" s="252"/>
      <c r="AF32" s="239">
        <v>6.0597372312754958</v>
      </c>
      <c r="AG32" s="252"/>
      <c r="AH32" s="240"/>
      <c r="AI32" s="241"/>
      <c r="AJ32" s="242"/>
      <c r="AK32" s="243"/>
      <c r="AL32" s="243"/>
      <c r="AM32" s="244">
        <v>120</v>
      </c>
      <c r="AN32" s="244">
        <v>186</v>
      </c>
      <c r="AO32" s="203">
        <v>473.95633246677824</v>
      </c>
      <c r="AP32" s="203">
        <v>13.630712096746597</v>
      </c>
      <c r="AQ32" s="203">
        <v>231.78123923241392</v>
      </c>
      <c r="AR32" s="203">
        <v>6.0597372312754958</v>
      </c>
    </row>
    <row r="33" spans="2:44" x14ac:dyDescent="0.25">
      <c r="B33" s="237">
        <v>97</v>
      </c>
      <c r="C33" s="245" t="s">
        <v>452</v>
      </c>
      <c r="D33" s="205">
        <v>382.35623181919891</v>
      </c>
      <c r="E33" s="246"/>
      <c r="F33" s="205">
        <v>61.553665995375553</v>
      </c>
      <c r="G33" s="207"/>
      <c r="H33" s="247">
        <v>57.62385422071879</v>
      </c>
      <c r="I33" s="208"/>
      <c r="J33" s="247">
        <v>83.576641386766312</v>
      </c>
      <c r="K33" s="208"/>
      <c r="L33" s="247">
        <v>57.396506021239716</v>
      </c>
      <c r="M33" s="208"/>
      <c r="N33" s="247">
        <v>104.61030889554813</v>
      </c>
      <c r="O33" s="208"/>
      <c r="P33" s="247">
        <v>8.0991394437496123</v>
      </c>
      <c r="Q33" s="208"/>
      <c r="R33" s="208">
        <v>0</v>
      </c>
      <c r="S33" s="208"/>
      <c r="T33" s="247">
        <v>64.981425205169018</v>
      </c>
      <c r="U33" s="208"/>
      <c r="V33" s="247">
        <v>0</v>
      </c>
      <c r="W33" s="208"/>
      <c r="X33" s="208">
        <v>0</v>
      </c>
      <c r="Y33" s="208"/>
      <c r="Z33" s="208">
        <v>0</v>
      </c>
      <c r="AA33" s="208"/>
      <c r="AB33" s="208">
        <v>0</v>
      </c>
      <c r="AC33" s="208"/>
      <c r="AD33" s="247">
        <v>0</v>
      </c>
      <c r="AE33" s="208"/>
      <c r="AF33" s="247">
        <v>6.0595604106483876</v>
      </c>
      <c r="AG33" s="208"/>
      <c r="AH33" s="248">
        <v>0.60760486083888676</v>
      </c>
      <c r="AI33" s="249"/>
      <c r="AJ33" s="248">
        <v>0.61102977061981456</v>
      </c>
      <c r="AK33" s="250"/>
      <c r="AL33" s="250"/>
      <c r="AM33" s="244">
        <v>41</v>
      </c>
      <c r="AN33" s="244">
        <v>6</v>
      </c>
      <c r="AO33" s="206">
        <v>465.28463005404922</v>
      </c>
      <c r="AP33" s="206">
        <v>13.588779767346322</v>
      </c>
      <c r="AQ33" s="206">
        <v>376.28788811128624</v>
      </c>
      <c r="AR33" s="206">
        <v>6.0595604106483876</v>
      </c>
    </row>
    <row r="34" spans="2:44" x14ac:dyDescent="0.25">
      <c r="B34" s="237">
        <v>98</v>
      </c>
      <c r="C34" s="245" t="s">
        <v>453</v>
      </c>
      <c r="D34" s="205">
        <v>219.10196166181845</v>
      </c>
      <c r="E34" s="246"/>
      <c r="F34" s="205">
        <v>35.485194301484299</v>
      </c>
      <c r="G34" s="207"/>
      <c r="H34" s="247">
        <v>2.0448786653571545</v>
      </c>
      <c r="I34" s="208"/>
      <c r="J34" s="247">
        <v>29.760791878753935</v>
      </c>
      <c r="K34" s="208"/>
      <c r="L34" s="247">
        <v>57.396506021239716</v>
      </c>
      <c r="M34" s="208"/>
      <c r="N34" s="247">
        <v>104.61030889554813</v>
      </c>
      <c r="O34" s="208"/>
      <c r="P34" s="247">
        <v>8.0991394437496123</v>
      </c>
      <c r="Q34" s="208"/>
      <c r="R34" s="208">
        <v>0</v>
      </c>
      <c r="S34" s="208"/>
      <c r="T34" s="247">
        <v>11.139429964184833</v>
      </c>
      <c r="U34" s="208"/>
      <c r="V34" s="247">
        <v>0</v>
      </c>
      <c r="W34" s="208"/>
      <c r="X34" s="208">
        <v>0</v>
      </c>
      <c r="Y34" s="208"/>
      <c r="Z34" s="208">
        <v>0</v>
      </c>
      <c r="AA34" s="208"/>
      <c r="AB34" s="208">
        <v>0</v>
      </c>
      <c r="AC34" s="208"/>
      <c r="AD34" s="247">
        <v>0</v>
      </c>
      <c r="AE34" s="208"/>
      <c r="AF34" s="247">
        <v>6.0597372312754958</v>
      </c>
      <c r="AG34" s="208"/>
      <c r="AH34" s="248">
        <v>-7.8792630341042683E-2</v>
      </c>
      <c r="AI34" s="249"/>
      <c r="AJ34" s="248">
        <v>-7.1254270375793086E-2</v>
      </c>
      <c r="AK34" s="250"/>
      <c r="AL34" s="250"/>
      <c r="AM34" s="244">
        <v>192</v>
      </c>
      <c r="AN34" s="244">
        <v>267</v>
      </c>
      <c r="AO34" s="206">
        <v>480.62148968097955</v>
      </c>
      <c r="AP34" s="206">
        <v>13.630712096746597</v>
      </c>
      <c r="AQ34" s="206">
        <v>213.05088033932719</v>
      </c>
      <c r="AR34" s="206">
        <v>6.0597372312754958</v>
      </c>
    </row>
    <row r="35" spans="2:44" x14ac:dyDescent="0.25">
      <c r="B35" s="237"/>
      <c r="C35" s="238" t="s">
        <v>454</v>
      </c>
      <c r="D35" s="203">
        <v>278.49257850376671</v>
      </c>
      <c r="E35" s="251"/>
      <c r="F35" s="203">
        <v>43.559334675915565</v>
      </c>
      <c r="G35" s="203"/>
      <c r="H35" s="239">
        <v>1.6521898371216879</v>
      </c>
      <c r="I35" s="239"/>
      <c r="J35" s="239">
        <v>83.502092085298159</v>
      </c>
      <c r="K35" s="239"/>
      <c r="L35" s="239">
        <v>55.543999438008143</v>
      </c>
      <c r="M35" s="239"/>
      <c r="N35" s="239">
        <v>102.23597876553059</v>
      </c>
      <c r="O35" s="239"/>
      <c r="P35" s="239">
        <v>8.2157273102254891</v>
      </c>
      <c r="Q35" s="239"/>
      <c r="R35" s="239">
        <v>0</v>
      </c>
      <c r="S35" s="239"/>
      <c r="T35" s="239">
        <v>21.27549990523999</v>
      </c>
      <c r="U35" s="239"/>
      <c r="V35" s="239">
        <v>0</v>
      </c>
      <c r="W35" s="239"/>
      <c r="X35" s="239">
        <v>0</v>
      </c>
      <c r="Y35" s="239"/>
      <c r="Z35" s="239">
        <v>0</v>
      </c>
      <c r="AA35" s="239"/>
      <c r="AB35" s="239">
        <v>0</v>
      </c>
      <c r="AC35" s="239"/>
      <c r="AD35" s="239">
        <v>0</v>
      </c>
      <c r="AE35" s="239"/>
      <c r="AF35" s="239">
        <v>6.0597372312754958</v>
      </c>
      <c r="AG35" s="252"/>
      <c r="AH35" s="240"/>
      <c r="AI35" s="241"/>
      <c r="AJ35" s="242"/>
      <c r="AK35" s="243"/>
      <c r="AL35" s="243"/>
      <c r="AM35" s="244">
        <v>90</v>
      </c>
      <c r="AN35" s="244">
        <v>358</v>
      </c>
      <c r="AO35" s="203">
        <v>427.69600936329556</v>
      </c>
      <c r="AP35" s="203">
        <v>14.447071923188416</v>
      </c>
      <c r="AQ35" s="203">
        <v>272.42531483349518</v>
      </c>
      <c r="AR35" s="203">
        <v>6.0597372312754958</v>
      </c>
    </row>
    <row r="36" spans="2:44" x14ac:dyDescent="0.25">
      <c r="B36" s="237">
        <v>99</v>
      </c>
      <c r="C36" s="245" t="s">
        <v>455</v>
      </c>
      <c r="D36" s="205">
        <v>412.22868650704856</v>
      </c>
      <c r="E36" s="253"/>
      <c r="F36" s="205">
        <v>63.157305884985455</v>
      </c>
      <c r="G36" s="207"/>
      <c r="H36" s="247">
        <v>31.329779524511995</v>
      </c>
      <c r="I36" s="208"/>
      <c r="J36" s="247">
        <v>144.56652638098873</v>
      </c>
      <c r="K36" s="208"/>
      <c r="L36" s="247">
        <v>55.543999438008143</v>
      </c>
      <c r="M36" s="208"/>
      <c r="N36" s="247">
        <v>102.23597876553059</v>
      </c>
      <c r="O36" s="208"/>
      <c r="P36" s="247">
        <v>8.2157273102254891</v>
      </c>
      <c r="Q36" s="208"/>
      <c r="R36" s="208">
        <v>0</v>
      </c>
      <c r="S36" s="208"/>
      <c r="T36" s="247">
        <v>64.277127083905498</v>
      </c>
      <c r="U36" s="208"/>
      <c r="V36" s="247">
        <v>0</v>
      </c>
      <c r="W36" s="208"/>
      <c r="X36" s="208">
        <v>0</v>
      </c>
      <c r="Y36" s="208"/>
      <c r="Z36" s="208">
        <v>0</v>
      </c>
      <c r="AA36" s="208"/>
      <c r="AB36" s="208">
        <v>0</v>
      </c>
      <c r="AC36" s="208"/>
      <c r="AD36" s="247">
        <v>0</v>
      </c>
      <c r="AE36" s="208"/>
      <c r="AF36" s="247">
        <v>6.0597372312754958</v>
      </c>
      <c r="AG36" s="208"/>
      <c r="AH36" s="248">
        <v>0.48021426180113819</v>
      </c>
      <c r="AI36" s="249"/>
      <c r="AJ36" s="248">
        <v>0.44991438356164387</v>
      </c>
      <c r="AK36" s="250"/>
      <c r="AL36" s="250"/>
      <c r="AM36" s="244">
        <v>42</v>
      </c>
      <c r="AN36" s="244">
        <v>179</v>
      </c>
      <c r="AO36" s="206">
        <v>411.19416279004514</v>
      </c>
      <c r="AP36" s="206">
        <v>14.425903202015387</v>
      </c>
      <c r="AQ36" s="206">
        <v>406.1689525180596</v>
      </c>
      <c r="AR36" s="206">
        <v>6.0597372312754958</v>
      </c>
    </row>
    <row r="37" spans="2:44" x14ac:dyDescent="0.25">
      <c r="B37" s="237">
        <v>100</v>
      </c>
      <c r="C37" s="245" t="s">
        <v>456</v>
      </c>
      <c r="D37" s="205">
        <v>252.68516446632356</v>
      </c>
      <c r="E37" s="253"/>
      <c r="F37" s="205">
        <v>40.370701872156339</v>
      </c>
      <c r="G37" s="207"/>
      <c r="H37" s="247">
        <v>0.73149985882657009</v>
      </c>
      <c r="I37" s="208"/>
      <c r="J37" s="247">
        <v>67.504841000028208</v>
      </c>
      <c r="K37" s="208"/>
      <c r="L37" s="247">
        <v>55.543999438008143</v>
      </c>
      <c r="M37" s="208"/>
      <c r="N37" s="247">
        <v>102.23597876553059</v>
      </c>
      <c r="O37" s="208"/>
      <c r="P37" s="247">
        <v>8.2157273102254891</v>
      </c>
      <c r="Q37" s="208"/>
      <c r="R37" s="208">
        <v>0</v>
      </c>
      <c r="S37" s="208"/>
      <c r="T37" s="247">
        <v>12.401757811983858</v>
      </c>
      <c r="U37" s="208"/>
      <c r="V37" s="247">
        <v>0</v>
      </c>
      <c r="W37" s="208"/>
      <c r="X37" s="208">
        <v>0</v>
      </c>
      <c r="Y37" s="208"/>
      <c r="Z37" s="208">
        <v>0</v>
      </c>
      <c r="AA37" s="208"/>
      <c r="AB37" s="208">
        <v>0</v>
      </c>
      <c r="AC37" s="208"/>
      <c r="AD37" s="247">
        <v>0</v>
      </c>
      <c r="AE37" s="208"/>
      <c r="AF37" s="247">
        <v>6.0595604106483876</v>
      </c>
      <c r="AG37" s="208"/>
      <c r="AH37" s="248">
        <v>-9.2668228992300053E-2</v>
      </c>
      <c r="AI37" s="249"/>
      <c r="AJ37" s="248">
        <v>-7.3202054794520466E-2</v>
      </c>
      <c r="AK37" s="250"/>
      <c r="AL37" s="250"/>
      <c r="AM37" s="244">
        <v>129</v>
      </c>
      <c r="AN37" s="244">
        <v>496</v>
      </c>
      <c r="AO37" s="206">
        <v>446.01726542161555</v>
      </c>
      <c r="AP37" s="206">
        <v>14.447071923188416</v>
      </c>
      <c r="AQ37" s="206">
        <v>246.63363713493266</v>
      </c>
      <c r="AR37" s="206">
        <v>6.0595604106483876</v>
      </c>
    </row>
    <row r="38" spans="2:44" x14ac:dyDescent="0.25">
      <c r="B38" s="237"/>
      <c r="C38" s="245" t="s">
        <v>457</v>
      </c>
      <c r="D38" s="203">
        <v>248.69471171775939</v>
      </c>
      <c r="E38" s="239"/>
      <c r="F38" s="203">
        <v>41.638696203475796</v>
      </c>
      <c r="G38" s="209"/>
      <c r="H38" s="239">
        <v>23.553729742764858</v>
      </c>
      <c r="I38" s="252"/>
      <c r="J38" s="239">
        <v>26.275172139899095</v>
      </c>
      <c r="K38" s="252"/>
      <c r="L38" s="239">
        <v>56.239991302495795</v>
      </c>
      <c r="M38" s="252"/>
      <c r="N38" s="239">
        <v>102.94840201024465</v>
      </c>
      <c r="O38" s="252"/>
      <c r="P38" s="239">
        <v>7.9050033332793506</v>
      </c>
      <c r="Q38" s="252"/>
      <c r="R38" s="252">
        <v>0</v>
      </c>
      <c r="S38" s="252"/>
      <c r="T38" s="239">
        <v>25.704067390528575</v>
      </c>
      <c r="U38" s="252"/>
      <c r="V38" s="239">
        <v>0</v>
      </c>
      <c r="W38" s="252"/>
      <c r="X38" s="252">
        <v>0</v>
      </c>
      <c r="Y38" s="252"/>
      <c r="Z38" s="252">
        <v>0</v>
      </c>
      <c r="AA38" s="252"/>
      <c r="AB38" s="252">
        <v>0</v>
      </c>
      <c r="AC38" s="252"/>
      <c r="AD38" s="239">
        <v>0</v>
      </c>
      <c r="AE38" s="252"/>
      <c r="AF38" s="239">
        <v>6.0597372312754958</v>
      </c>
      <c r="AG38" s="252"/>
      <c r="AH38" s="240"/>
      <c r="AI38" s="241"/>
      <c r="AJ38" s="242"/>
      <c r="AK38" s="243"/>
      <c r="AL38" s="243"/>
      <c r="AM38" s="254">
        <v>483</v>
      </c>
      <c r="AN38" s="254">
        <v>784</v>
      </c>
      <c r="AO38" s="203">
        <v>438.52663910337208</v>
      </c>
      <c r="AP38" s="203">
        <v>14.712223742551798</v>
      </c>
      <c r="AQ38" s="203">
        <v>242.08034210436116</v>
      </c>
      <c r="AR38" s="203">
        <v>6.6055798117224684</v>
      </c>
    </row>
    <row r="39" spans="2:44" x14ac:dyDescent="0.25">
      <c r="B39" s="237">
        <v>101</v>
      </c>
      <c r="C39" s="245" t="s">
        <v>458</v>
      </c>
      <c r="D39" s="205">
        <v>361.63944208249421</v>
      </c>
      <c r="E39" s="246"/>
      <c r="F39" s="205">
        <v>60.005967032147382</v>
      </c>
      <c r="G39" s="207"/>
      <c r="H39" s="247">
        <v>63.927186987092547</v>
      </c>
      <c r="I39" s="208"/>
      <c r="J39" s="247">
        <v>52.038767703988057</v>
      </c>
      <c r="K39" s="208"/>
      <c r="L39" s="247">
        <v>56.239991302495795</v>
      </c>
      <c r="M39" s="208"/>
      <c r="N39" s="247">
        <v>102.94840201024465</v>
      </c>
      <c r="O39" s="208"/>
      <c r="P39" s="247">
        <v>7.9050033332793506</v>
      </c>
      <c r="Q39" s="208"/>
      <c r="R39" s="208">
        <v>0</v>
      </c>
      <c r="S39" s="208"/>
      <c r="T39" s="247">
        <v>72.515639996100461</v>
      </c>
      <c r="U39" s="208"/>
      <c r="V39" s="247">
        <v>0</v>
      </c>
      <c r="W39" s="208"/>
      <c r="X39" s="208">
        <v>0</v>
      </c>
      <c r="Y39" s="208"/>
      <c r="Z39" s="208">
        <v>0</v>
      </c>
      <c r="AA39" s="208"/>
      <c r="AB39" s="208">
        <v>0</v>
      </c>
      <c r="AC39" s="208"/>
      <c r="AD39" s="247">
        <v>0</v>
      </c>
      <c r="AE39" s="208"/>
      <c r="AF39" s="247">
        <v>6.0597372312754958</v>
      </c>
      <c r="AG39" s="208"/>
      <c r="AH39" s="248">
        <v>0.45415010872010186</v>
      </c>
      <c r="AI39" s="255"/>
      <c r="AJ39" s="248">
        <v>0.44111061352440656</v>
      </c>
      <c r="AK39" s="250"/>
      <c r="AL39" s="250"/>
      <c r="AM39" s="244">
        <v>319</v>
      </c>
      <c r="AN39" s="244">
        <v>41</v>
      </c>
      <c r="AO39" s="206">
        <v>438.52663910337208</v>
      </c>
      <c r="AP39" s="206">
        <v>14.301362741510676</v>
      </c>
      <c r="AQ39" s="206">
        <v>355.56668421409591</v>
      </c>
      <c r="AR39" s="206">
        <v>6.067686073186203</v>
      </c>
    </row>
    <row r="40" spans="2:44" x14ac:dyDescent="0.25">
      <c r="B40" s="237">
        <v>102</v>
      </c>
      <c r="C40" s="245" t="s">
        <v>459</v>
      </c>
      <c r="D40" s="205">
        <v>224.78928917729544</v>
      </c>
      <c r="E40" s="247"/>
      <c r="F40" s="205">
        <v>37.51771462668755</v>
      </c>
      <c r="G40" s="205"/>
      <c r="H40" s="247">
        <v>14.661970712519535</v>
      </c>
      <c r="I40" s="247"/>
      <c r="J40" s="247">
        <v>22.076068232567543</v>
      </c>
      <c r="K40" s="247"/>
      <c r="L40" s="247">
        <v>56.239991302495795</v>
      </c>
      <c r="M40" s="247"/>
      <c r="N40" s="247">
        <v>102.94840201024465</v>
      </c>
      <c r="O40" s="247"/>
      <c r="P40" s="247">
        <v>7.9050033332793506</v>
      </c>
      <c r="Q40" s="247"/>
      <c r="R40" s="247">
        <v>0</v>
      </c>
      <c r="S40" s="247"/>
      <c r="T40" s="247">
        <v>14.898855365942342</v>
      </c>
      <c r="U40" s="247"/>
      <c r="V40" s="247">
        <v>0</v>
      </c>
      <c r="W40" s="247"/>
      <c r="X40" s="247">
        <v>0</v>
      </c>
      <c r="Y40" s="247"/>
      <c r="Z40" s="247">
        <v>0</v>
      </c>
      <c r="AA40" s="247"/>
      <c r="AB40" s="247">
        <v>0</v>
      </c>
      <c r="AC40" s="247"/>
      <c r="AD40" s="247">
        <v>0</v>
      </c>
      <c r="AE40" s="247"/>
      <c r="AF40" s="247">
        <v>6.0597372312754958</v>
      </c>
      <c r="AG40" s="247"/>
      <c r="AH40" s="248">
        <v>-9.6123566019344714E-2</v>
      </c>
      <c r="AI40" s="256"/>
      <c r="AJ40" s="256">
        <v>-9.8969995521719686E-2</v>
      </c>
      <c r="AK40" s="257"/>
      <c r="AL40" s="257"/>
      <c r="AM40" s="244">
        <v>806</v>
      </c>
      <c r="AN40" s="244">
        <v>905</v>
      </c>
      <c r="AO40" s="205">
        <v>438.52663910337208</v>
      </c>
      <c r="AP40" s="205">
        <v>14.955517262808746</v>
      </c>
      <c r="AQ40" s="205">
        <v>218.73028987887466</v>
      </c>
      <c r="AR40" s="205">
        <v>6.0597372312754958</v>
      </c>
    </row>
    <row r="41" spans="2:44" x14ac:dyDescent="0.25">
      <c r="B41" s="237"/>
      <c r="C41" s="238" t="s">
        <v>460</v>
      </c>
      <c r="D41" s="203">
        <v>221.44937302943512</v>
      </c>
      <c r="E41" s="239"/>
      <c r="F41" s="203">
        <v>34.232673068746138</v>
      </c>
      <c r="G41" s="203"/>
      <c r="H41" s="239">
        <v>2.8214386620158547</v>
      </c>
      <c r="I41" s="239"/>
      <c r="J41" s="239">
        <v>36.872943284531615</v>
      </c>
      <c r="K41" s="239"/>
      <c r="L41" s="239">
        <v>55.981356852414351</v>
      </c>
      <c r="M41" s="239"/>
      <c r="N41" s="239">
        <v>63.908348172776876</v>
      </c>
      <c r="O41" s="239"/>
      <c r="P41" s="239">
        <v>5.8816534961031115</v>
      </c>
      <c r="Q41" s="239"/>
      <c r="R41" s="239">
        <v>23.149478027166037</v>
      </c>
      <c r="S41" s="239"/>
      <c r="T41" s="239">
        <v>13.495139674188868</v>
      </c>
      <c r="U41" s="239"/>
      <c r="V41" s="239">
        <v>14.187944740030728</v>
      </c>
      <c r="W41" s="239"/>
      <c r="X41" s="239">
        <v>4.0360472117585564</v>
      </c>
      <c r="Y41" s="239"/>
      <c r="Z41" s="239">
        <v>0</v>
      </c>
      <c r="AA41" s="239"/>
      <c r="AB41" s="239">
        <v>0</v>
      </c>
      <c r="AC41" s="239"/>
      <c r="AD41" s="239">
        <v>0</v>
      </c>
      <c r="AE41" s="239"/>
      <c r="AF41" s="239">
        <v>1.1146103441188255</v>
      </c>
      <c r="AG41" s="239"/>
      <c r="AH41" s="240"/>
      <c r="AI41" s="241"/>
      <c r="AJ41" s="242"/>
      <c r="AK41" s="243"/>
      <c r="AL41" s="243"/>
      <c r="AM41" s="244">
        <v>0</v>
      </c>
      <c r="AN41" s="244">
        <v>195</v>
      </c>
      <c r="AO41" s="203">
        <v>620.2401018018702</v>
      </c>
      <c r="AP41" s="203">
        <v>28.689175761219406</v>
      </c>
      <c r="AQ41" s="203">
        <v>217.51292491127953</v>
      </c>
      <c r="AR41" s="203">
        <v>3.9360682568532708</v>
      </c>
    </row>
    <row r="42" spans="2:44" x14ac:dyDescent="0.25">
      <c r="B42" s="237">
        <v>103</v>
      </c>
      <c r="C42" s="245" t="s">
        <v>461</v>
      </c>
      <c r="D42" s="205">
        <v>279.22854140091619</v>
      </c>
      <c r="E42" s="246"/>
      <c r="F42" s="205">
        <v>45.678997488908678</v>
      </c>
      <c r="G42" s="207"/>
      <c r="H42" s="247">
        <v>9.5339531724930158</v>
      </c>
      <c r="I42" s="208"/>
      <c r="J42" s="247">
        <v>53.978695783843179</v>
      </c>
      <c r="K42" s="208"/>
      <c r="L42" s="247">
        <v>55.981356852414351</v>
      </c>
      <c r="M42" s="208"/>
      <c r="N42" s="247">
        <v>63.908348172776876</v>
      </c>
      <c r="O42" s="208"/>
      <c r="P42" s="247">
        <v>5.8816534961031115</v>
      </c>
      <c r="Q42" s="208"/>
      <c r="R42" s="208">
        <v>23.149478027166037</v>
      </c>
      <c r="S42" s="208"/>
      <c r="T42" s="247">
        <v>44.10347978835658</v>
      </c>
      <c r="U42" s="208"/>
      <c r="V42" s="247">
        <v>16.47264599924674</v>
      </c>
      <c r="W42" s="208"/>
      <c r="X42" s="208">
        <v>5.1051142986100828</v>
      </c>
      <c r="Y42" s="208"/>
      <c r="Z42" s="208">
        <v>0</v>
      </c>
      <c r="AA42" s="208"/>
      <c r="AB42" s="208">
        <v>0</v>
      </c>
      <c r="AC42" s="208"/>
      <c r="AD42" s="247">
        <v>0</v>
      </c>
      <c r="AE42" s="208"/>
      <c r="AF42" s="247">
        <v>1.1146103441188255</v>
      </c>
      <c r="AG42" s="208"/>
      <c r="AH42" s="248">
        <v>0.26091366880411548</v>
      </c>
      <c r="AI42" s="249"/>
      <c r="AJ42" s="248">
        <v>0.33436840871806894</v>
      </c>
      <c r="AK42" s="250"/>
      <c r="AL42" s="250"/>
      <c r="AM42" s="244">
        <v>0</v>
      </c>
      <c r="AN42" s="244">
        <v>71</v>
      </c>
      <c r="AO42" s="206">
        <v>620.2401018018702</v>
      </c>
      <c r="AP42" s="206">
        <v>28.689175761219406</v>
      </c>
      <c r="AQ42" s="206">
        <v>268.58080071475393</v>
      </c>
      <c r="AR42" s="206">
        <v>10.648563284675474</v>
      </c>
    </row>
    <row r="43" spans="2:44" x14ac:dyDescent="0.25">
      <c r="B43" s="237">
        <v>104</v>
      </c>
      <c r="C43" s="245" t="s">
        <v>461</v>
      </c>
      <c r="D43" s="205">
        <v>212.34566415557535</v>
      </c>
      <c r="E43" s="246"/>
      <c r="F43" s="205">
        <v>32.062544626023893</v>
      </c>
      <c r="G43" s="207"/>
      <c r="H43" s="247">
        <v>0.86414933376742964</v>
      </c>
      <c r="I43" s="208"/>
      <c r="J43" s="247">
        <v>32.834519188868029</v>
      </c>
      <c r="K43" s="208"/>
      <c r="L43" s="247">
        <v>55.981356852414351</v>
      </c>
      <c r="M43" s="208"/>
      <c r="N43" s="247">
        <v>63.908348172776876</v>
      </c>
      <c r="O43" s="208"/>
      <c r="P43" s="247">
        <v>5.8816534961031115</v>
      </c>
      <c r="Q43" s="208"/>
      <c r="R43" s="208">
        <v>23.149478027166037</v>
      </c>
      <c r="S43" s="208"/>
      <c r="T43" s="247">
        <v>10.528102029062435</v>
      </c>
      <c r="U43" s="208"/>
      <c r="V43" s="247">
        <v>14.296644966266701</v>
      </c>
      <c r="W43" s="208"/>
      <c r="X43" s="208">
        <v>3.7858713671723083</v>
      </c>
      <c r="Y43" s="208"/>
      <c r="Z43" s="208">
        <v>0</v>
      </c>
      <c r="AA43" s="208"/>
      <c r="AB43" s="208">
        <v>0</v>
      </c>
      <c r="AC43" s="208"/>
      <c r="AD43" s="247">
        <v>0</v>
      </c>
      <c r="AE43" s="208"/>
      <c r="AF43" s="247">
        <v>1.1146103441188255</v>
      </c>
      <c r="AG43" s="208"/>
      <c r="AH43" s="248">
        <v>-4.1109661993261569E-2</v>
      </c>
      <c r="AI43" s="249"/>
      <c r="AJ43" s="248">
        <v>-6.3393484883993351E-2</v>
      </c>
      <c r="AK43" s="250"/>
      <c r="AL43" s="250"/>
      <c r="AM43" s="244">
        <v>2</v>
      </c>
      <c r="AN43" s="244">
        <v>310</v>
      </c>
      <c r="AO43" s="206">
        <v>620.2401018018702</v>
      </c>
      <c r="AP43" s="206">
        <v>28.689175761219406</v>
      </c>
      <c r="AQ43" s="206">
        <v>210.36597456370259</v>
      </c>
      <c r="AR43" s="206">
        <v>1.9787595619180709</v>
      </c>
    </row>
    <row r="44" spans="2:44" x14ac:dyDescent="0.25">
      <c r="B44" s="237"/>
      <c r="C44" s="238" t="s">
        <v>462</v>
      </c>
      <c r="D44" s="203">
        <v>253.905027798503</v>
      </c>
      <c r="E44" s="251"/>
      <c r="F44" s="203">
        <v>38.266063362936933</v>
      </c>
      <c r="G44" s="209"/>
      <c r="H44" s="239">
        <v>1.1511667629134346</v>
      </c>
      <c r="I44" s="252"/>
      <c r="J44" s="239">
        <v>60.257320899304901</v>
      </c>
      <c r="K44" s="252"/>
      <c r="L44" s="239">
        <v>54.175025281103963</v>
      </c>
      <c r="M44" s="252"/>
      <c r="N44" s="239">
        <v>62.731395420215769</v>
      </c>
      <c r="O44" s="252"/>
      <c r="P44" s="239">
        <v>5.9707833954325178</v>
      </c>
      <c r="Q44" s="252"/>
      <c r="R44" s="252">
        <v>23.499195394666462</v>
      </c>
      <c r="S44" s="252"/>
      <c r="T44" s="239">
        <v>16.982080316612144</v>
      </c>
      <c r="U44" s="252"/>
      <c r="V44" s="239">
        <v>19.159335661473367</v>
      </c>
      <c r="W44" s="252"/>
      <c r="X44" s="252">
        <v>8.8636821164752142</v>
      </c>
      <c r="Y44" s="252"/>
      <c r="Z44" s="252">
        <v>0</v>
      </c>
      <c r="AA44" s="252"/>
      <c r="AB44" s="252">
        <v>0</v>
      </c>
      <c r="AC44" s="252"/>
      <c r="AD44" s="239">
        <v>0</v>
      </c>
      <c r="AE44" s="252"/>
      <c r="AF44" s="239">
        <v>1.1146103441188255</v>
      </c>
      <c r="AG44" s="252"/>
      <c r="AH44" s="240"/>
      <c r="AI44" s="241"/>
      <c r="AJ44" s="242"/>
      <c r="AK44" s="243"/>
      <c r="AL44" s="243"/>
      <c r="AM44" s="244">
        <v>0</v>
      </c>
      <c r="AN44" s="244">
        <v>324</v>
      </c>
      <c r="AO44" s="203">
        <v>567.23073464443655</v>
      </c>
      <c r="AP44" s="203">
        <v>30.057592247661095</v>
      </c>
      <c r="AQ44" s="203">
        <v>251.63880271361128</v>
      </c>
      <c r="AR44" s="203">
        <v>2.2657771070322599</v>
      </c>
    </row>
    <row r="45" spans="2:44" x14ac:dyDescent="0.25">
      <c r="B45" s="237">
        <v>105</v>
      </c>
      <c r="C45" s="245" t="s">
        <v>463</v>
      </c>
      <c r="D45" s="205">
        <v>307.53247170008103</v>
      </c>
      <c r="E45" s="246"/>
      <c r="F45" s="205">
        <v>47.179234157260105</v>
      </c>
      <c r="G45" s="207"/>
      <c r="H45" s="247">
        <v>4.3985336040938217</v>
      </c>
      <c r="I45" s="208"/>
      <c r="J45" s="247">
        <v>76.173677723754722</v>
      </c>
      <c r="K45" s="208"/>
      <c r="L45" s="247">
        <v>54.175025281103963</v>
      </c>
      <c r="M45" s="208"/>
      <c r="N45" s="247">
        <v>62.731395420215769</v>
      </c>
      <c r="O45" s="208"/>
      <c r="P45" s="247">
        <v>5.9707833954325178</v>
      </c>
      <c r="Q45" s="208"/>
      <c r="R45" s="208">
        <v>23.499195394666462</v>
      </c>
      <c r="S45" s="208"/>
      <c r="T45" s="247">
        <v>49.60210846281548</v>
      </c>
      <c r="U45" s="208"/>
      <c r="V45" s="247">
        <v>20.699304085162801</v>
      </c>
      <c r="W45" s="208"/>
      <c r="X45" s="208">
        <v>9.1679705713380404</v>
      </c>
      <c r="Y45" s="208"/>
      <c r="Z45" s="208">
        <v>0</v>
      </c>
      <c r="AA45" s="208"/>
      <c r="AB45" s="208">
        <v>0</v>
      </c>
      <c r="AC45" s="208"/>
      <c r="AD45" s="247">
        <v>0</v>
      </c>
      <c r="AE45" s="208"/>
      <c r="AF45" s="247">
        <v>1.1146103441188255</v>
      </c>
      <c r="AG45" s="208"/>
      <c r="AH45" s="248">
        <v>0.21121064189456046</v>
      </c>
      <c r="AI45" s="249"/>
      <c r="AJ45" s="248">
        <v>0.23292625399654079</v>
      </c>
      <c r="AK45" s="250"/>
      <c r="AL45" s="250"/>
      <c r="AM45" s="244">
        <v>0</v>
      </c>
      <c r="AN45" s="244">
        <v>203</v>
      </c>
      <c r="AO45" s="206">
        <v>567.23073464443655</v>
      </c>
      <c r="AP45" s="206">
        <v>30.057592247661095</v>
      </c>
      <c r="AQ45" s="206">
        <v>302.01944920154403</v>
      </c>
      <c r="AR45" s="206">
        <v>5.5131441801490153</v>
      </c>
    </row>
    <row r="46" spans="2:44" x14ac:dyDescent="0.25">
      <c r="B46" s="237">
        <v>106</v>
      </c>
      <c r="C46" s="245" t="s">
        <v>463</v>
      </c>
      <c r="D46" s="205">
        <v>243.50766564778937</v>
      </c>
      <c r="E46" s="246"/>
      <c r="F46" s="205">
        <v>36.701645446741601</v>
      </c>
      <c r="G46" s="207"/>
      <c r="H46" s="247">
        <v>0.42423707311725101</v>
      </c>
      <c r="I46" s="208"/>
      <c r="J46" s="247">
        <v>53.920763645449114</v>
      </c>
      <c r="K46" s="208"/>
      <c r="L46" s="247">
        <v>54.175025281103963</v>
      </c>
      <c r="M46" s="208"/>
      <c r="N46" s="247">
        <v>62.731395420215769</v>
      </c>
      <c r="O46" s="208"/>
      <c r="P46" s="247">
        <v>5.9707833954325178</v>
      </c>
      <c r="Q46" s="208"/>
      <c r="R46" s="208">
        <v>23.499195394666462</v>
      </c>
      <c r="S46" s="208"/>
      <c r="T46" s="247">
        <v>13.594320304113563</v>
      </c>
      <c r="U46" s="208"/>
      <c r="V46" s="247">
        <v>19.411600788867627</v>
      </c>
      <c r="W46" s="208"/>
      <c r="X46" s="208">
        <v>8.6654720791381301</v>
      </c>
      <c r="Y46" s="208"/>
      <c r="Z46" s="208">
        <v>0</v>
      </c>
      <c r="AA46" s="208"/>
      <c r="AB46" s="208">
        <v>0</v>
      </c>
      <c r="AC46" s="208"/>
      <c r="AD46" s="247">
        <v>0</v>
      </c>
      <c r="AE46" s="208"/>
      <c r="AF46" s="247">
        <v>1.1146103441188255</v>
      </c>
      <c r="AG46" s="208"/>
      <c r="AH46" s="248">
        <v>-4.0949808047774844E-2</v>
      </c>
      <c r="AI46" s="249"/>
      <c r="AJ46" s="248">
        <v>-4.0882645840976888E-2</v>
      </c>
      <c r="AK46" s="250"/>
      <c r="AL46" s="250"/>
      <c r="AM46" s="244">
        <v>0</v>
      </c>
      <c r="AN46" s="244">
        <v>458</v>
      </c>
      <c r="AO46" s="206">
        <v>567.23073464443655</v>
      </c>
      <c r="AP46" s="206">
        <v>30.057592247661095</v>
      </c>
      <c r="AQ46" s="206">
        <v>241.96856280320546</v>
      </c>
      <c r="AR46" s="206">
        <v>1.5388473592519845</v>
      </c>
    </row>
    <row r="47" spans="2:44" x14ac:dyDescent="0.25">
      <c r="B47" s="237"/>
      <c r="C47" s="238" t="s">
        <v>464</v>
      </c>
      <c r="D47" s="203">
        <v>210.58870249584828</v>
      </c>
      <c r="E47" s="251"/>
      <c r="F47" s="203">
        <v>38.621065890073567</v>
      </c>
      <c r="G47" s="203"/>
      <c r="H47" s="239">
        <v>16.731676246639228</v>
      </c>
      <c r="I47" s="239"/>
      <c r="J47" s="239">
        <v>20.635406543369307</v>
      </c>
      <c r="K47" s="239"/>
      <c r="L47" s="239">
        <v>54.852858390482375</v>
      </c>
      <c r="M47" s="239"/>
      <c r="N47" s="239">
        <v>63.028177486446438</v>
      </c>
      <c r="O47" s="239"/>
      <c r="P47" s="239">
        <v>5.7387528607043876</v>
      </c>
      <c r="Q47" s="239"/>
      <c r="R47" s="239">
        <v>23.406702881865634</v>
      </c>
      <c r="S47" s="239"/>
      <c r="T47" s="239">
        <v>16.402363713099458</v>
      </c>
      <c r="U47" s="239"/>
      <c r="V47" s="239">
        <v>7.9443373774945725</v>
      </c>
      <c r="W47" s="239"/>
      <c r="X47" s="239">
        <v>0.7347577741715362</v>
      </c>
      <c r="Y47" s="239"/>
      <c r="Z47" s="239">
        <v>0</v>
      </c>
      <c r="AA47" s="239"/>
      <c r="AB47" s="239">
        <v>0</v>
      </c>
      <c r="AC47" s="239"/>
      <c r="AD47" s="239">
        <v>0</v>
      </c>
      <c r="AE47" s="239"/>
      <c r="AF47" s="239">
        <v>1.1146103441188255</v>
      </c>
      <c r="AG47" s="252"/>
      <c r="AH47" s="240"/>
      <c r="AI47" s="241"/>
      <c r="AJ47" s="242"/>
      <c r="AK47" s="243"/>
      <c r="AL47" s="243"/>
      <c r="AM47" s="244">
        <v>28</v>
      </c>
      <c r="AN47" s="244">
        <v>572</v>
      </c>
      <c r="AO47" s="203">
        <v>571.69772417237539</v>
      </c>
      <c r="AP47" s="203">
        <v>28.739772972853231</v>
      </c>
      <c r="AQ47" s="203">
        <v>192.74335279479499</v>
      </c>
      <c r="AR47" s="203">
        <v>17.846286358821686</v>
      </c>
    </row>
    <row r="48" spans="2:44" x14ac:dyDescent="0.25">
      <c r="B48" s="237">
        <v>107</v>
      </c>
      <c r="C48" s="245" t="s">
        <v>465</v>
      </c>
      <c r="D48" s="205">
        <v>264.92815711569472</v>
      </c>
      <c r="E48" s="253"/>
      <c r="F48" s="205">
        <v>47.299573996967439</v>
      </c>
      <c r="G48" s="207"/>
      <c r="H48" s="247">
        <v>17.074402124245708</v>
      </c>
      <c r="I48" s="208"/>
      <c r="J48" s="247">
        <v>33.996327424307481</v>
      </c>
      <c r="K48" s="208"/>
      <c r="L48" s="247">
        <v>54.852858390482375</v>
      </c>
      <c r="M48" s="208"/>
      <c r="N48" s="247">
        <v>63.028177486446438</v>
      </c>
      <c r="O48" s="208"/>
      <c r="P48" s="247">
        <v>5.7387528607043876</v>
      </c>
      <c r="Q48" s="208"/>
      <c r="R48" s="208">
        <v>23.406702881865634</v>
      </c>
      <c r="S48" s="208"/>
      <c r="T48" s="247">
        <v>52.357252752605113</v>
      </c>
      <c r="U48" s="208"/>
      <c r="V48" s="247">
        <v>12.351933663253604</v>
      </c>
      <c r="W48" s="208"/>
      <c r="X48" s="208">
        <v>1.0062330892760762</v>
      </c>
      <c r="Y48" s="208"/>
      <c r="Z48" s="208">
        <v>0</v>
      </c>
      <c r="AA48" s="208"/>
      <c r="AB48" s="208">
        <v>0</v>
      </c>
      <c r="AC48" s="208"/>
      <c r="AD48" s="247">
        <v>0</v>
      </c>
      <c r="AE48" s="208"/>
      <c r="AF48" s="247">
        <v>1.1146103441188255</v>
      </c>
      <c r="AG48" s="208"/>
      <c r="AH48" s="248">
        <v>0.25803594388411094</v>
      </c>
      <c r="AI48" s="249"/>
      <c r="AJ48" s="248">
        <v>0.22470918155380151</v>
      </c>
      <c r="AK48" s="250"/>
      <c r="AL48" s="250"/>
      <c r="AM48" s="244">
        <v>24</v>
      </c>
      <c r="AN48" s="244">
        <v>409</v>
      </c>
      <c r="AO48" s="206">
        <v>571.69772417237539</v>
      </c>
      <c r="AP48" s="206">
        <v>28.739772972853231</v>
      </c>
      <c r="AQ48" s="206">
        <v>246.73825814756427</v>
      </c>
      <c r="AR48" s="206">
        <v>18.189012236428166</v>
      </c>
    </row>
    <row r="49" spans="2:44" x14ac:dyDescent="0.25">
      <c r="B49" s="237">
        <v>108</v>
      </c>
      <c r="C49" s="245" t="s">
        <v>465</v>
      </c>
      <c r="D49" s="205">
        <v>197.35733712002695</v>
      </c>
      <c r="E49" s="253"/>
      <c r="F49" s="205">
        <v>34.192559788843695</v>
      </c>
      <c r="G49" s="207"/>
      <c r="H49" s="247">
        <v>10.348625956086879</v>
      </c>
      <c r="I49" s="208"/>
      <c r="J49" s="247">
        <v>17.854361455429558</v>
      </c>
      <c r="K49" s="208"/>
      <c r="L49" s="247">
        <v>54.852858390482375</v>
      </c>
      <c r="M49" s="208"/>
      <c r="N49" s="247">
        <v>63.028177486446438</v>
      </c>
      <c r="O49" s="208"/>
      <c r="P49" s="247">
        <v>5.7387528607043876</v>
      </c>
      <c r="Q49" s="208"/>
      <c r="R49" s="208">
        <v>23.406702881865634</v>
      </c>
      <c r="S49" s="208"/>
      <c r="T49" s="247">
        <v>12.366051166135266</v>
      </c>
      <c r="U49" s="208"/>
      <c r="V49" s="247">
        <v>7.97977261588355</v>
      </c>
      <c r="W49" s="208"/>
      <c r="X49" s="208">
        <v>0.66728800641353603</v>
      </c>
      <c r="Y49" s="208"/>
      <c r="Z49" s="208">
        <v>0</v>
      </c>
      <c r="AA49" s="208"/>
      <c r="AB49" s="208">
        <v>0</v>
      </c>
      <c r="AC49" s="208"/>
      <c r="AD49" s="247">
        <v>0</v>
      </c>
      <c r="AE49" s="208"/>
      <c r="AF49" s="247">
        <v>1.1146103441188255</v>
      </c>
      <c r="AG49" s="208"/>
      <c r="AH49" s="248">
        <v>-6.2830366581902372E-2</v>
      </c>
      <c r="AI49" s="249"/>
      <c r="AJ49" s="248">
        <v>-0.11466555878687158</v>
      </c>
      <c r="AK49" s="250"/>
      <c r="AL49" s="250"/>
      <c r="AM49" s="244">
        <v>98</v>
      </c>
      <c r="AN49" s="244">
        <v>646</v>
      </c>
      <c r="AO49" s="206">
        <v>571.69772417237539</v>
      </c>
      <c r="AP49" s="206">
        <v>28.739772972853231</v>
      </c>
      <c r="AQ49" s="206">
        <v>185.8939489757195</v>
      </c>
      <c r="AR49" s="206">
        <v>11.463236068269337</v>
      </c>
    </row>
    <row r="50" spans="2:44" x14ac:dyDescent="0.25">
      <c r="B50" s="237"/>
      <c r="C50" s="245" t="s">
        <v>466</v>
      </c>
      <c r="D50" s="203">
        <v>335.9111111111111</v>
      </c>
      <c r="E50" s="239"/>
      <c r="F50" s="203">
        <v>46.75555555555556</v>
      </c>
      <c r="G50" s="209"/>
      <c r="H50" s="239">
        <v>9.2627680842226265E-2</v>
      </c>
      <c r="I50" s="252"/>
      <c r="J50" s="239">
        <v>149.04256292827145</v>
      </c>
      <c r="K50" s="252"/>
      <c r="L50" s="239">
        <v>107.13612428489854</v>
      </c>
      <c r="M50" s="252"/>
      <c r="N50" s="239">
        <v>38.414382757897037</v>
      </c>
      <c r="O50" s="252"/>
      <c r="P50" s="239">
        <v>13.127026179078646</v>
      </c>
      <c r="Q50" s="252"/>
      <c r="R50" s="252">
        <v>0</v>
      </c>
      <c r="S50" s="252"/>
      <c r="T50" s="239">
        <v>2.023914769686507</v>
      </c>
      <c r="U50" s="252"/>
      <c r="V50" s="239">
        <v>25.267146440873546</v>
      </c>
      <c r="W50" s="252"/>
      <c r="X50" s="252">
        <v>0.81175532342408785</v>
      </c>
      <c r="Y50" s="252"/>
      <c r="Z50" s="252">
        <v>0</v>
      </c>
      <c r="AA50" s="252"/>
      <c r="AB50" s="252">
        <v>0</v>
      </c>
      <c r="AC50" s="252"/>
      <c r="AD50" s="239">
        <v>0</v>
      </c>
      <c r="AE50" s="252"/>
      <c r="AF50" s="239">
        <v>0</v>
      </c>
      <c r="AG50" s="252"/>
      <c r="AH50" s="240"/>
      <c r="AI50" s="241"/>
      <c r="AJ50" s="242"/>
      <c r="AK50" s="243"/>
      <c r="AL50" s="243"/>
      <c r="AM50" s="254">
        <v>0</v>
      </c>
      <c r="AN50" s="254">
        <v>0</v>
      </c>
      <c r="AO50" s="203">
        <v>311.96743877186879</v>
      </c>
      <c r="AP50" s="203">
        <v>43.952381030933033</v>
      </c>
      <c r="AQ50" s="203">
        <v>335.82249661856343</v>
      </c>
      <c r="AR50" s="203">
        <v>9.2627680842226265E-2</v>
      </c>
    </row>
    <row r="51" spans="2:44" x14ac:dyDescent="0.25">
      <c r="B51" s="237">
        <v>109</v>
      </c>
      <c r="C51" s="245" t="s">
        <v>467</v>
      </c>
      <c r="D51" s="205">
        <v>338.71111111111111</v>
      </c>
      <c r="E51" s="246"/>
      <c r="F51" s="205">
        <v>47.022222222222226</v>
      </c>
      <c r="G51" s="207"/>
      <c r="H51" s="247">
        <v>9.1785611837699566E-2</v>
      </c>
      <c r="I51" s="208"/>
      <c r="J51" s="247">
        <v>150.82480696536462</v>
      </c>
      <c r="K51" s="208"/>
      <c r="L51" s="247">
        <v>107.13612428489854</v>
      </c>
      <c r="M51" s="208"/>
      <c r="N51" s="247">
        <v>38.414382757897037</v>
      </c>
      <c r="O51" s="208"/>
      <c r="P51" s="247">
        <v>13.127026179078646</v>
      </c>
      <c r="Q51" s="208"/>
      <c r="R51" s="208">
        <v>0</v>
      </c>
      <c r="S51" s="208"/>
      <c r="T51" s="247">
        <v>2.9619804839426171</v>
      </c>
      <c r="U51" s="208"/>
      <c r="V51" s="247">
        <v>25.35598418882363</v>
      </c>
      <c r="W51" s="208"/>
      <c r="X51" s="208">
        <v>0.79912422812666117</v>
      </c>
      <c r="Y51" s="208"/>
      <c r="Z51" s="208">
        <v>0</v>
      </c>
      <c r="AA51" s="208"/>
      <c r="AB51" s="208">
        <v>0</v>
      </c>
      <c r="AC51" s="208"/>
      <c r="AD51" s="247">
        <v>0</v>
      </c>
      <c r="AE51" s="208"/>
      <c r="AF51" s="247">
        <v>0</v>
      </c>
      <c r="AG51" s="208"/>
      <c r="AH51" s="248">
        <v>8.3355385022493064E-3</v>
      </c>
      <c r="AI51" s="255"/>
      <c r="AJ51" s="248">
        <v>5.7034220532319185E-3</v>
      </c>
      <c r="AK51" s="250"/>
      <c r="AL51" s="250"/>
      <c r="AM51" s="244">
        <v>0</v>
      </c>
      <c r="AN51" s="244">
        <v>0</v>
      </c>
      <c r="AO51" s="206">
        <v>311.96743877186879</v>
      </c>
      <c r="AP51" s="206">
        <v>43.952381030933033</v>
      </c>
      <c r="AQ51" s="206">
        <v>338.61857543498172</v>
      </c>
      <c r="AR51" s="206">
        <v>9.1785611837699566E-2</v>
      </c>
    </row>
    <row r="52" spans="2:44" x14ac:dyDescent="0.25">
      <c r="B52" s="237">
        <v>110</v>
      </c>
      <c r="C52" s="245" t="s">
        <v>468</v>
      </c>
      <c r="D52" s="205">
        <v>335.51111111111112</v>
      </c>
      <c r="E52" s="247"/>
      <c r="F52" s="205">
        <v>46.711111111111116</v>
      </c>
      <c r="G52" s="205"/>
      <c r="H52" s="247">
        <v>9.2627680842226265E-2</v>
      </c>
      <c r="I52" s="247"/>
      <c r="J52" s="247">
        <v>148.9676174818955</v>
      </c>
      <c r="K52" s="247"/>
      <c r="L52" s="247">
        <v>107.13612428489854</v>
      </c>
      <c r="M52" s="247"/>
      <c r="N52" s="247">
        <v>38.414382757897037</v>
      </c>
      <c r="O52" s="247"/>
      <c r="P52" s="247">
        <v>13.127026179078646</v>
      </c>
      <c r="Q52" s="247"/>
      <c r="R52" s="247">
        <v>0</v>
      </c>
      <c r="S52" s="247"/>
      <c r="T52" s="247">
        <v>1.6858237933361688</v>
      </c>
      <c r="U52" s="247"/>
      <c r="V52" s="247">
        <v>25.267146440873546</v>
      </c>
      <c r="W52" s="247"/>
      <c r="X52" s="247">
        <v>0.8109132343430524</v>
      </c>
      <c r="Y52" s="247"/>
      <c r="Z52" s="247">
        <v>0</v>
      </c>
      <c r="AA52" s="247"/>
      <c r="AB52" s="247">
        <v>0</v>
      </c>
      <c r="AC52" s="247"/>
      <c r="AD52" s="247">
        <v>0</v>
      </c>
      <c r="AE52" s="247"/>
      <c r="AF52" s="247">
        <v>0</v>
      </c>
      <c r="AG52" s="247"/>
      <c r="AH52" s="248">
        <v>-1.1907912146069712E-3</v>
      </c>
      <c r="AI52" s="256"/>
      <c r="AJ52" s="256">
        <v>-9.5057034220531972E-4</v>
      </c>
      <c r="AK52" s="257"/>
      <c r="AL52" s="257"/>
      <c r="AM52" s="244">
        <v>0</v>
      </c>
      <c r="AN52" s="244">
        <v>0</v>
      </c>
      <c r="AO52" s="205">
        <v>311.96743877186879</v>
      </c>
      <c r="AP52" s="205">
        <v>43.952381030933033</v>
      </c>
      <c r="AQ52" s="205">
        <v>335.40902718569748</v>
      </c>
      <c r="AR52" s="205">
        <v>9.2627680842226265E-2</v>
      </c>
    </row>
    <row r="53" spans="2:44" x14ac:dyDescent="0.25">
      <c r="B53" s="237"/>
      <c r="C53" s="238" t="s">
        <v>469</v>
      </c>
      <c r="D53" s="203">
        <v>369.24444444444441</v>
      </c>
      <c r="E53" s="239"/>
      <c r="F53" s="203">
        <v>50.577777777777776</v>
      </c>
      <c r="G53" s="203"/>
      <c r="H53" s="239">
        <v>4.0840386872562404E-2</v>
      </c>
      <c r="I53" s="239"/>
      <c r="J53" s="239">
        <v>178.28260438376282</v>
      </c>
      <c r="K53" s="239"/>
      <c r="L53" s="239">
        <v>108.44932968282916</v>
      </c>
      <c r="M53" s="239"/>
      <c r="N53" s="239">
        <v>38.414382757897037</v>
      </c>
      <c r="O53" s="239"/>
      <c r="P53" s="239">
        <v>13.281125108054662</v>
      </c>
      <c r="Q53" s="239"/>
      <c r="R53" s="239">
        <v>0</v>
      </c>
      <c r="S53" s="239"/>
      <c r="T53" s="239">
        <v>2.5093679623645784</v>
      </c>
      <c r="U53" s="239"/>
      <c r="V53" s="239">
        <v>26.213632082267591</v>
      </c>
      <c r="W53" s="239"/>
      <c r="X53" s="239">
        <v>2.0390720519210048</v>
      </c>
      <c r="Y53" s="239"/>
      <c r="Z53" s="239">
        <v>0</v>
      </c>
      <c r="AA53" s="239"/>
      <c r="AB53" s="239">
        <v>0</v>
      </c>
      <c r="AC53" s="239"/>
      <c r="AD53" s="239">
        <v>0</v>
      </c>
      <c r="AE53" s="239"/>
      <c r="AF53" s="239">
        <v>0</v>
      </c>
      <c r="AG53" s="239"/>
      <c r="AH53" s="240"/>
      <c r="AI53" s="241"/>
      <c r="AJ53" s="242"/>
      <c r="AK53" s="243"/>
      <c r="AL53" s="243"/>
      <c r="AM53" s="244">
        <v>0</v>
      </c>
      <c r="AN53" s="244">
        <v>25</v>
      </c>
      <c r="AO53" s="203">
        <v>306.71309530131003</v>
      </c>
      <c r="AP53" s="203">
        <v>44.135006729787143</v>
      </c>
      <c r="AQ53" s="203">
        <v>369.18951274420027</v>
      </c>
      <c r="AR53" s="203">
        <v>4.0840386872562404E-2</v>
      </c>
    </row>
    <row r="54" spans="2:44" x14ac:dyDescent="0.25">
      <c r="B54" s="237">
        <v>111</v>
      </c>
      <c r="C54" s="245" t="s">
        <v>470</v>
      </c>
      <c r="D54" s="205">
        <v>372.62222222222226</v>
      </c>
      <c r="E54" s="246"/>
      <c r="F54" s="205">
        <v>51.111111111111114</v>
      </c>
      <c r="G54" s="207"/>
      <c r="H54" s="247">
        <v>4.0840386872562404E-2</v>
      </c>
      <c r="I54" s="208"/>
      <c r="J54" s="247">
        <v>179.79495846885396</v>
      </c>
      <c r="K54" s="208"/>
      <c r="L54" s="247">
        <v>108.44932968282916</v>
      </c>
      <c r="M54" s="208"/>
      <c r="N54" s="247">
        <v>38.414382757897037</v>
      </c>
      <c r="O54" s="208"/>
      <c r="P54" s="247">
        <v>13.281125108054662</v>
      </c>
      <c r="Q54" s="208"/>
      <c r="R54" s="208">
        <v>0</v>
      </c>
      <c r="S54" s="208"/>
      <c r="T54" s="247">
        <v>4.1425623927265569</v>
      </c>
      <c r="U54" s="208"/>
      <c r="V54" s="247">
        <v>26.447727385985065</v>
      </c>
      <c r="W54" s="208"/>
      <c r="X54" s="208">
        <v>2.0424402476330767</v>
      </c>
      <c r="Y54" s="208"/>
      <c r="Z54" s="208">
        <v>0</v>
      </c>
      <c r="AA54" s="208"/>
      <c r="AB54" s="208">
        <v>0</v>
      </c>
      <c r="AC54" s="208"/>
      <c r="AD54" s="247">
        <v>0</v>
      </c>
      <c r="AE54" s="208"/>
      <c r="AF54" s="247">
        <v>0</v>
      </c>
      <c r="AG54" s="208"/>
      <c r="AH54" s="248">
        <v>9.1478093403950002E-3</v>
      </c>
      <c r="AI54" s="249"/>
      <c r="AJ54" s="248">
        <v>1.0544815465729454E-2</v>
      </c>
      <c r="AK54" s="250"/>
      <c r="AL54" s="250"/>
      <c r="AM54" s="244">
        <v>0</v>
      </c>
      <c r="AN54" s="244">
        <v>25</v>
      </c>
      <c r="AO54" s="206">
        <v>306.71309530131003</v>
      </c>
      <c r="AP54" s="206">
        <v>44.135006729787143</v>
      </c>
      <c r="AQ54" s="206">
        <v>372.57251174950534</v>
      </c>
      <c r="AR54" s="206">
        <v>4.0840386872562404E-2</v>
      </c>
    </row>
    <row r="55" spans="2:44" x14ac:dyDescent="0.25">
      <c r="B55" s="237">
        <v>112</v>
      </c>
      <c r="C55" s="245" t="s">
        <v>471</v>
      </c>
      <c r="D55" s="205">
        <v>368.71111111111111</v>
      </c>
      <c r="E55" s="246"/>
      <c r="F55" s="205">
        <v>50.533333333333331</v>
      </c>
      <c r="G55" s="207"/>
      <c r="H55" s="247">
        <v>4.0840386872562404E-2</v>
      </c>
      <c r="I55" s="208"/>
      <c r="J55" s="247">
        <v>178.17987433423858</v>
      </c>
      <c r="K55" s="208"/>
      <c r="L55" s="247">
        <v>108.44932968282916</v>
      </c>
      <c r="M55" s="208"/>
      <c r="N55" s="247">
        <v>38.414382757897037</v>
      </c>
      <c r="O55" s="208"/>
      <c r="P55" s="247">
        <v>13.281125108054662</v>
      </c>
      <c r="Q55" s="208"/>
      <c r="R55" s="208">
        <v>0</v>
      </c>
      <c r="S55" s="208"/>
      <c r="T55" s="247">
        <v>2.0904383615796771</v>
      </c>
      <c r="U55" s="208"/>
      <c r="V55" s="247">
        <v>26.213632082267591</v>
      </c>
      <c r="W55" s="208"/>
      <c r="X55" s="208">
        <v>2.0361248204434159</v>
      </c>
      <c r="Y55" s="208"/>
      <c r="Z55" s="208">
        <v>0</v>
      </c>
      <c r="AA55" s="208"/>
      <c r="AB55" s="208">
        <v>0</v>
      </c>
      <c r="AC55" s="208"/>
      <c r="AD55" s="247">
        <v>0</v>
      </c>
      <c r="AE55" s="208"/>
      <c r="AF55" s="247">
        <v>0</v>
      </c>
      <c r="AG55" s="208"/>
      <c r="AH55" s="248">
        <v>-1.4443909484833076E-3</v>
      </c>
      <c r="AI55" s="249"/>
      <c r="AJ55" s="248">
        <v>-8.7873462214410939E-4</v>
      </c>
      <c r="AK55" s="250"/>
      <c r="AL55" s="250"/>
      <c r="AM55" s="244">
        <v>0</v>
      </c>
      <c r="AN55" s="244">
        <v>25</v>
      </c>
      <c r="AO55" s="206">
        <v>306.71309530131003</v>
      </c>
      <c r="AP55" s="206">
        <v>44.135006729787143</v>
      </c>
      <c r="AQ55" s="206">
        <v>368.66490489874116</v>
      </c>
      <c r="AR55" s="206">
        <v>4.0840386872562404E-2</v>
      </c>
    </row>
    <row r="56" spans="2:44" x14ac:dyDescent="0.25">
      <c r="B56" s="237"/>
      <c r="C56" s="238" t="s">
        <v>472</v>
      </c>
      <c r="D56" s="203">
        <v>325.33333333333331</v>
      </c>
      <c r="E56" s="251"/>
      <c r="F56" s="203">
        <v>45.333333333333336</v>
      </c>
      <c r="G56" s="209"/>
      <c r="H56" s="239">
        <v>1.5249884729360081</v>
      </c>
      <c r="I56" s="252"/>
      <c r="J56" s="239">
        <v>137.44642289732539</v>
      </c>
      <c r="K56" s="252"/>
      <c r="L56" s="239">
        <v>108.26912551050484</v>
      </c>
      <c r="M56" s="252"/>
      <c r="N56" s="239">
        <v>38.414382757897037</v>
      </c>
      <c r="O56" s="252"/>
      <c r="P56" s="239">
        <v>12.979663962750912</v>
      </c>
      <c r="Q56" s="252"/>
      <c r="R56" s="252">
        <v>0</v>
      </c>
      <c r="S56" s="252"/>
      <c r="T56" s="239">
        <v>2.116542480643496</v>
      </c>
      <c r="U56" s="252"/>
      <c r="V56" s="239">
        <v>24.117300221405152</v>
      </c>
      <c r="W56" s="252"/>
      <c r="X56" s="252">
        <v>0.48082186334444638</v>
      </c>
      <c r="Y56" s="252"/>
      <c r="Z56" s="252">
        <v>0</v>
      </c>
      <c r="AA56" s="252"/>
      <c r="AB56" s="252">
        <v>0</v>
      </c>
      <c r="AC56" s="252"/>
      <c r="AD56" s="239">
        <v>0</v>
      </c>
      <c r="AE56" s="252"/>
      <c r="AF56" s="239">
        <v>0</v>
      </c>
      <c r="AG56" s="252"/>
      <c r="AH56" s="240"/>
      <c r="AI56" s="241"/>
      <c r="AJ56" s="242"/>
      <c r="AK56" s="243"/>
      <c r="AL56" s="243"/>
      <c r="AM56" s="244">
        <v>46</v>
      </c>
      <c r="AN56" s="244">
        <v>2</v>
      </c>
      <c r="AO56" s="203">
        <v>264.81852622989305</v>
      </c>
      <c r="AP56" s="203">
        <v>47.508700575587845</v>
      </c>
      <c r="AQ56" s="203">
        <v>323.82341302734625</v>
      </c>
      <c r="AR56" s="203">
        <v>1.5249884729360081</v>
      </c>
    </row>
    <row r="57" spans="2:44" x14ac:dyDescent="0.25">
      <c r="B57" s="237">
        <v>113</v>
      </c>
      <c r="C57" s="245" t="s">
        <v>473</v>
      </c>
      <c r="D57" s="205">
        <v>326.57777777777778</v>
      </c>
      <c r="E57" s="246"/>
      <c r="F57" s="205">
        <v>45.37777777777778</v>
      </c>
      <c r="G57" s="207"/>
      <c r="H57" s="247">
        <v>1.4715170208807822</v>
      </c>
      <c r="I57" s="208"/>
      <c r="J57" s="247">
        <v>137.72893567310325</v>
      </c>
      <c r="K57" s="208"/>
      <c r="L57" s="247">
        <v>108.26912551050484</v>
      </c>
      <c r="M57" s="208"/>
      <c r="N57" s="247">
        <v>38.414382757897037</v>
      </c>
      <c r="O57" s="208"/>
      <c r="P57" s="247">
        <v>12.979663962750912</v>
      </c>
      <c r="Q57" s="208"/>
      <c r="R57" s="208">
        <v>0</v>
      </c>
      <c r="S57" s="208"/>
      <c r="T57" s="247">
        <v>3.1131321814410446</v>
      </c>
      <c r="U57" s="208"/>
      <c r="V57" s="247">
        <v>24.149720731331051</v>
      </c>
      <c r="W57" s="208"/>
      <c r="X57" s="208">
        <v>0.4665066701909838</v>
      </c>
      <c r="Y57" s="208"/>
      <c r="Z57" s="208">
        <v>0</v>
      </c>
      <c r="AA57" s="208"/>
      <c r="AB57" s="208">
        <v>0</v>
      </c>
      <c r="AC57" s="208"/>
      <c r="AD57" s="247">
        <v>0</v>
      </c>
      <c r="AE57" s="208"/>
      <c r="AF57" s="247">
        <v>0</v>
      </c>
      <c r="AG57" s="208"/>
      <c r="AH57" s="248">
        <v>3.8251366120219321E-3</v>
      </c>
      <c r="AI57" s="249"/>
      <c r="AJ57" s="248">
        <v>9.8039215686274161E-4</v>
      </c>
      <c r="AK57" s="250"/>
      <c r="AL57" s="250"/>
      <c r="AM57" s="244">
        <v>36</v>
      </c>
      <c r="AN57" s="244">
        <v>1</v>
      </c>
      <c r="AO57" s="206">
        <v>264.81852622989305</v>
      </c>
      <c r="AP57" s="206">
        <v>47.508700575587845</v>
      </c>
      <c r="AQ57" s="206">
        <v>325.1206240329355</v>
      </c>
      <c r="AR57" s="206">
        <v>1.4715170208807822</v>
      </c>
    </row>
    <row r="58" spans="2:44" x14ac:dyDescent="0.25">
      <c r="B58" s="237">
        <v>114</v>
      </c>
      <c r="C58" s="245" t="s">
        <v>474</v>
      </c>
      <c r="D58" s="205">
        <v>324.93333333333334</v>
      </c>
      <c r="E58" s="246"/>
      <c r="F58" s="205">
        <v>45.288888888888884</v>
      </c>
      <c r="G58" s="207"/>
      <c r="H58" s="247">
        <v>1.5296198825756679</v>
      </c>
      <c r="I58" s="208"/>
      <c r="J58" s="247">
        <v>137.37947464712013</v>
      </c>
      <c r="K58" s="208"/>
      <c r="L58" s="247">
        <v>108.26912551050484</v>
      </c>
      <c r="M58" s="208"/>
      <c r="N58" s="247">
        <v>38.414382757897037</v>
      </c>
      <c r="O58" s="208"/>
      <c r="P58" s="247">
        <v>12.979663962750912</v>
      </c>
      <c r="Q58" s="208"/>
      <c r="R58" s="208">
        <v>0</v>
      </c>
      <c r="S58" s="208"/>
      <c r="T58" s="247">
        <v>1.7632942220586603</v>
      </c>
      <c r="U58" s="208"/>
      <c r="V58" s="247">
        <v>24.117300221405152</v>
      </c>
      <c r="W58" s="208"/>
      <c r="X58" s="208">
        <v>0.48040081880392871</v>
      </c>
      <c r="Y58" s="208"/>
      <c r="Z58" s="208">
        <v>0</v>
      </c>
      <c r="AA58" s="208"/>
      <c r="AB58" s="208">
        <v>0</v>
      </c>
      <c r="AC58" s="208"/>
      <c r="AD58" s="247">
        <v>0</v>
      </c>
      <c r="AE58" s="208"/>
      <c r="AF58" s="247">
        <v>0</v>
      </c>
      <c r="AG58" s="208"/>
      <c r="AH58" s="248">
        <v>-1.2295081967212418E-3</v>
      </c>
      <c r="AI58" s="249"/>
      <c r="AJ58" s="248">
        <v>-9.8039215686289839E-4</v>
      </c>
      <c r="AK58" s="250"/>
      <c r="AL58" s="250"/>
      <c r="AM58" s="244">
        <v>46</v>
      </c>
      <c r="AN58" s="244">
        <v>2</v>
      </c>
      <c r="AO58" s="206">
        <v>264.81852622989305</v>
      </c>
      <c r="AP58" s="206">
        <v>47.508700575587845</v>
      </c>
      <c r="AQ58" s="206">
        <v>323.4032210156941</v>
      </c>
      <c r="AR58" s="206">
        <v>1.5296198825756679</v>
      </c>
    </row>
    <row r="59" spans="2:44" x14ac:dyDescent="0.25">
      <c r="B59" s="237"/>
      <c r="C59" s="238" t="s">
        <v>442</v>
      </c>
      <c r="D59" s="203">
        <v>286.57777777777778</v>
      </c>
      <c r="E59" s="251"/>
      <c r="F59" s="203">
        <v>40.711111111111116</v>
      </c>
      <c r="G59" s="203"/>
      <c r="H59" s="239">
        <v>1.7940297507621392</v>
      </c>
      <c r="I59" s="239"/>
      <c r="J59" s="239">
        <v>63.756896091217214</v>
      </c>
      <c r="K59" s="239"/>
      <c r="L59" s="239">
        <v>107.13612428489854</v>
      </c>
      <c r="M59" s="239"/>
      <c r="N59" s="239">
        <v>38.414382757897037</v>
      </c>
      <c r="O59" s="239"/>
      <c r="P59" s="239">
        <v>13.127026179078646</v>
      </c>
      <c r="Q59" s="239"/>
      <c r="R59" s="239">
        <v>0</v>
      </c>
      <c r="S59" s="239"/>
      <c r="T59" s="239">
        <v>59.274133564442032</v>
      </c>
      <c r="U59" s="239"/>
      <c r="V59" s="239">
        <v>0</v>
      </c>
      <c r="W59" s="239"/>
      <c r="X59" s="239">
        <v>0</v>
      </c>
      <c r="Y59" s="239"/>
      <c r="Z59" s="239">
        <v>0</v>
      </c>
      <c r="AA59" s="239"/>
      <c r="AB59" s="239">
        <v>0</v>
      </c>
      <c r="AC59" s="239"/>
      <c r="AD59" s="239">
        <v>0</v>
      </c>
      <c r="AE59" s="239"/>
      <c r="AF59" s="239">
        <v>3.0693445128996215</v>
      </c>
      <c r="AG59" s="252"/>
      <c r="AH59" s="240"/>
      <c r="AI59" s="241"/>
      <c r="AJ59" s="242"/>
      <c r="AK59" s="243"/>
      <c r="AL59" s="243"/>
      <c r="AM59" s="244">
        <v>31</v>
      </c>
      <c r="AN59" s="244">
        <v>9</v>
      </c>
      <c r="AO59" s="203">
        <v>461.13016384783805</v>
      </c>
      <c r="AP59" s="203">
        <v>35.429404096308041</v>
      </c>
      <c r="AQ59" s="203">
        <v>281.70814271635936</v>
      </c>
      <c r="AR59" s="203">
        <v>4.8637950672841743</v>
      </c>
    </row>
    <row r="60" spans="2:44" x14ac:dyDescent="0.25">
      <c r="B60" s="237">
        <v>115</v>
      </c>
      <c r="C60" s="245" t="s">
        <v>475</v>
      </c>
      <c r="D60" s="205">
        <v>250.88888888888889</v>
      </c>
      <c r="E60" s="253"/>
      <c r="F60" s="205">
        <v>34.977777777777781</v>
      </c>
      <c r="G60" s="207"/>
      <c r="H60" s="247">
        <v>1.9599174450364427</v>
      </c>
      <c r="I60" s="208"/>
      <c r="J60" s="247">
        <v>65.757654776377848</v>
      </c>
      <c r="K60" s="208"/>
      <c r="L60" s="247">
        <v>107.13612428489854</v>
      </c>
      <c r="M60" s="208"/>
      <c r="N60" s="247">
        <v>38.414382757897037</v>
      </c>
      <c r="O60" s="208"/>
      <c r="P60" s="247">
        <v>13.127026179078646</v>
      </c>
      <c r="Q60" s="208"/>
      <c r="R60" s="208">
        <v>0</v>
      </c>
      <c r="S60" s="208"/>
      <c r="T60" s="247">
        <v>24.486548654365873</v>
      </c>
      <c r="U60" s="208"/>
      <c r="V60" s="247">
        <v>0</v>
      </c>
      <c r="W60" s="208"/>
      <c r="X60" s="208">
        <v>0</v>
      </c>
      <c r="Y60" s="208"/>
      <c r="Z60" s="208">
        <v>0</v>
      </c>
      <c r="AA60" s="208"/>
      <c r="AB60" s="208">
        <v>0</v>
      </c>
      <c r="AC60" s="208"/>
      <c r="AD60" s="247">
        <v>0</v>
      </c>
      <c r="AE60" s="208"/>
      <c r="AF60" s="247">
        <v>0</v>
      </c>
      <c r="AG60" s="208"/>
      <c r="AH60" s="248">
        <v>-0.12453473945409432</v>
      </c>
      <c r="AI60" s="249"/>
      <c r="AJ60" s="248">
        <v>-0.1408296943231441</v>
      </c>
      <c r="AK60" s="250"/>
      <c r="AL60" s="250"/>
      <c r="AM60" s="244">
        <v>33</v>
      </c>
      <c r="AN60" s="244">
        <v>0</v>
      </c>
      <c r="AO60" s="206">
        <v>396.6150702449608</v>
      </c>
      <c r="AP60" s="206">
        <v>33.049869373168349</v>
      </c>
      <c r="AQ60" s="206">
        <v>250.88164462154228</v>
      </c>
      <c r="AR60" s="206">
        <v>0</v>
      </c>
    </row>
    <row r="61" spans="2:44" x14ac:dyDescent="0.25">
      <c r="B61" s="237">
        <v>116</v>
      </c>
      <c r="C61" s="245" t="s">
        <v>476</v>
      </c>
      <c r="D61" s="205">
        <v>234.84444444444443</v>
      </c>
      <c r="E61" s="253"/>
      <c r="F61" s="205">
        <v>33.06666666666667</v>
      </c>
      <c r="G61" s="207"/>
      <c r="H61" s="247">
        <v>1.5426718618015427</v>
      </c>
      <c r="I61" s="208"/>
      <c r="J61" s="247">
        <v>50.145678487879465</v>
      </c>
      <c r="K61" s="208"/>
      <c r="L61" s="247">
        <v>107.13612428489854</v>
      </c>
      <c r="M61" s="208"/>
      <c r="N61" s="247">
        <v>38.414382757897037</v>
      </c>
      <c r="O61" s="208"/>
      <c r="P61" s="247">
        <v>13.127026179078646</v>
      </c>
      <c r="Q61" s="208"/>
      <c r="R61" s="208">
        <v>0</v>
      </c>
      <c r="S61" s="208"/>
      <c r="T61" s="247">
        <v>24.486548654365873</v>
      </c>
      <c r="U61" s="208"/>
      <c r="V61" s="247">
        <v>0</v>
      </c>
      <c r="W61" s="208"/>
      <c r="X61" s="208">
        <v>0</v>
      </c>
      <c r="Y61" s="208"/>
      <c r="Z61" s="208">
        <v>0</v>
      </c>
      <c r="AA61" s="208"/>
      <c r="AB61" s="208">
        <v>0</v>
      </c>
      <c r="AC61" s="208"/>
      <c r="AD61" s="247">
        <v>0</v>
      </c>
      <c r="AE61" s="208"/>
      <c r="AF61" s="247">
        <v>0</v>
      </c>
      <c r="AG61" s="208"/>
      <c r="AH61" s="248">
        <v>-0.18052109181141443</v>
      </c>
      <c r="AI61" s="249"/>
      <c r="AJ61" s="248">
        <v>-0.18777292576419216</v>
      </c>
      <c r="AK61" s="250"/>
      <c r="AL61" s="250"/>
      <c r="AM61" s="244">
        <v>33</v>
      </c>
      <c r="AN61" s="244">
        <v>0</v>
      </c>
      <c r="AO61" s="206">
        <v>396.6150702449608</v>
      </c>
      <c r="AP61" s="206">
        <v>33.049869373168349</v>
      </c>
      <c r="AQ61" s="206">
        <v>234.85201527698837</v>
      </c>
      <c r="AR61" s="206">
        <v>0</v>
      </c>
    </row>
    <row r="62" spans="2:44" x14ac:dyDescent="0.25">
      <c r="B62" s="237"/>
      <c r="C62" s="245" t="s">
        <v>445</v>
      </c>
      <c r="D62" s="203">
        <v>360.5333333333333</v>
      </c>
      <c r="E62" s="239"/>
      <c r="F62" s="203">
        <v>49.422222222222224</v>
      </c>
      <c r="G62" s="209"/>
      <c r="H62" s="239">
        <v>1.1662667156304769</v>
      </c>
      <c r="I62" s="252"/>
      <c r="J62" s="239">
        <v>135.07472999492128</v>
      </c>
      <c r="K62" s="252"/>
      <c r="L62" s="239">
        <v>108.44932968282916</v>
      </c>
      <c r="M62" s="252"/>
      <c r="N62" s="239">
        <v>38.414382757897037</v>
      </c>
      <c r="O62" s="252"/>
      <c r="P62" s="239">
        <v>13.281125108054662</v>
      </c>
      <c r="Q62" s="252"/>
      <c r="R62" s="252">
        <v>0</v>
      </c>
      <c r="S62" s="252"/>
      <c r="T62" s="239">
        <v>61.178900197623264</v>
      </c>
      <c r="U62" s="252"/>
      <c r="V62" s="239">
        <v>0</v>
      </c>
      <c r="W62" s="252"/>
      <c r="X62" s="252">
        <v>0</v>
      </c>
      <c r="Y62" s="252"/>
      <c r="Z62" s="252">
        <v>0</v>
      </c>
      <c r="AA62" s="252"/>
      <c r="AB62" s="252">
        <v>0</v>
      </c>
      <c r="AC62" s="252"/>
      <c r="AD62" s="239">
        <v>0</v>
      </c>
      <c r="AE62" s="252"/>
      <c r="AF62" s="239">
        <v>2.9821903006633277</v>
      </c>
      <c r="AG62" s="252"/>
      <c r="AH62" s="240"/>
      <c r="AI62" s="241"/>
      <c r="AJ62" s="242"/>
      <c r="AK62" s="243"/>
      <c r="AL62" s="243"/>
      <c r="AM62" s="254">
        <v>19</v>
      </c>
      <c r="AN62" s="254">
        <v>1155</v>
      </c>
      <c r="AO62" s="203">
        <v>450.83717014238442</v>
      </c>
      <c r="AP62" s="203">
        <v>35.613176516070482</v>
      </c>
      <c r="AQ62" s="203">
        <v>356.39848059029094</v>
      </c>
      <c r="AR62" s="203">
        <v>4.1484568556817347</v>
      </c>
    </row>
    <row r="63" spans="2:44" x14ac:dyDescent="0.25">
      <c r="B63" s="237">
        <v>117</v>
      </c>
      <c r="C63" s="245" t="s">
        <v>477</v>
      </c>
      <c r="D63" s="205">
        <v>320.22222222222223</v>
      </c>
      <c r="E63" s="246"/>
      <c r="F63" s="205">
        <v>43.155555555555559</v>
      </c>
      <c r="G63" s="207"/>
      <c r="H63" s="247">
        <v>1.164582537468406</v>
      </c>
      <c r="I63" s="208"/>
      <c r="J63" s="247">
        <v>133.85583600427353</v>
      </c>
      <c r="K63" s="208"/>
      <c r="L63" s="247">
        <v>108.44932968282916</v>
      </c>
      <c r="M63" s="208"/>
      <c r="N63" s="247">
        <v>38.414382757897037</v>
      </c>
      <c r="O63" s="208"/>
      <c r="P63" s="247">
        <v>13.281125108054662</v>
      </c>
      <c r="Q63" s="208"/>
      <c r="R63" s="208">
        <v>0</v>
      </c>
      <c r="S63" s="208"/>
      <c r="T63" s="247">
        <v>25.072628520904384</v>
      </c>
      <c r="U63" s="208"/>
      <c r="V63" s="247">
        <v>0</v>
      </c>
      <c r="W63" s="208"/>
      <c r="X63" s="208">
        <v>0</v>
      </c>
      <c r="Y63" s="208"/>
      <c r="Z63" s="208">
        <v>0</v>
      </c>
      <c r="AA63" s="208"/>
      <c r="AB63" s="208">
        <v>0</v>
      </c>
      <c r="AC63" s="208"/>
      <c r="AD63" s="247">
        <v>0</v>
      </c>
      <c r="AE63" s="208"/>
      <c r="AF63" s="247">
        <v>0</v>
      </c>
      <c r="AG63" s="208"/>
      <c r="AH63" s="248">
        <v>-0.11180966469427998</v>
      </c>
      <c r="AI63" s="255"/>
      <c r="AJ63" s="248">
        <v>-0.12679856115107913</v>
      </c>
      <c r="AK63" s="250"/>
      <c r="AL63" s="250"/>
      <c r="AM63" s="244">
        <v>15</v>
      </c>
      <c r="AN63" s="244">
        <v>134</v>
      </c>
      <c r="AO63" s="206">
        <v>387.34390235306552</v>
      </c>
      <c r="AP63" s="206">
        <v>32.277304458843226</v>
      </c>
      <c r="AQ63" s="206">
        <v>320.23830493321339</v>
      </c>
      <c r="AR63" s="206">
        <v>0</v>
      </c>
    </row>
    <row r="64" spans="2:44" x14ac:dyDescent="0.25">
      <c r="B64" s="237">
        <v>118</v>
      </c>
      <c r="C64" s="245" t="s">
        <v>478</v>
      </c>
      <c r="D64" s="205">
        <v>287.82222222222219</v>
      </c>
      <c r="E64" s="247"/>
      <c r="F64" s="205">
        <v>39.288888888888884</v>
      </c>
      <c r="G64" s="205"/>
      <c r="H64" s="247">
        <v>0.91659300483195127</v>
      </c>
      <c r="I64" s="247"/>
      <c r="J64" s="247">
        <v>101.66940339354133</v>
      </c>
      <c r="K64" s="247"/>
      <c r="L64" s="247">
        <v>108.44932968282916</v>
      </c>
      <c r="M64" s="247"/>
      <c r="N64" s="247">
        <v>38.414382757897037</v>
      </c>
      <c r="O64" s="247"/>
      <c r="P64" s="247">
        <v>13.281125108054662</v>
      </c>
      <c r="Q64" s="247"/>
      <c r="R64" s="247">
        <v>0</v>
      </c>
      <c r="S64" s="247"/>
      <c r="T64" s="247">
        <v>25.072628520904384</v>
      </c>
      <c r="U64" s="247"/>
      <c r="V64" s="247">
        <v>0</v>
      </c>
      <c r="W64" s="247"/>
      <c r="X64" s="247">
        <v>0</v>
      </c>
      <c r="Y64" s="247"/>
      <c r="Z64" s="247">
        <v>0</v>
      </c>
      <c r="AA64" s="247"/>
      <c r="AB64" s="247">
        <v>0</v>
      </c>
      <c r="AC64" s="247"/>
      <c r="AD64" s="247">
        <v>0</v>
      </c>
      <c r="AE64" s="247"/>
      <c r="AF64" s="247">
        <v>0</v>
      </c>
      <c r="AG64" s="247"/>
      <c r="AH64" s="248">
        <v>-0.20167652859960553</v>
      </c>
      <c r="AI64" s="256"/>
      <c r="AJ64" s="256">
        <v>-0.2050359712230217</v>
      </c>
      <c r="AK64" s="257"/>
      <c r="AL64" s="257"/>
      <c r="AM64" s="244">
        <v>15</v>
      </c>
      <c r="AN64" s="244">
        <v>134</v>
      </c>
      <c r="AO64" s="205">
        <v>387.34390235306552</v>
      </c>
      <c r="AP64" s="205">
        <v>32.277304458843226</v>
      </c>
      <c r="AQ64" s="205">
        <v>287.80387700781023</v>
      </c>
      <c r="AR64" s="205">
        <v>0</v>
      </c>
    </row>
    <row r="65" spans="2:44" x14ac:dyDescent="0.25">
      <c r="B65" s="237"/>
      <c r="C65" s="238" t="s">
        <v>448</v>
      </c>
      <c r="D65" s="203">
        <v>314.26666666666671</v>
      </c>
      <c r="E65" s="239"/>
      <c r="F65" s="203">
        <v>54.177777777777777</v>
      </c>
      <c r="G65" s="203"/>
      <c r="H65" s="239">
        <v>24.959370028992204</v>
      </c>
      <c r="I65" s="239"/>
      <c r="J65" s="239">
        <v>52.516523358555958</v>
      </c>
      <c r="K65" s="239"/>
      <c r="L65" s="239">
        <v>108.26912551050484</v>
      </c>
      <c r="M65" s="239"/>
      <c r="N65" s="239">
        <v>38.414382757897037</v>
      </c>
      <c r="O65" s="239"/>
      <c r="P65" s="239">
        <v>12.979663962750912</v>
      </c>
      <c r="Q65" s="239"/>
      <c r="R65" s="239">
        <v>0</v>
      </c>
      <c r="S65" s="239"/>
      <c r="T65" s="239">
        <v>73.970358937189488</v>
      </c>
      <c r="U65" s="239"/>
      <c r="V65" s="239">
        <v>0</v>
      </c>
      <c r="W65" s="239"/>
      <c r="X65" s="239">
        <v>0</v>
      </c>
      <c r="Y65" s="239"/>
      <c r="Z65" s="239">
        <v>0</v>
      </c>
      <c r="AA65" s="239"/>
      <c r="AB65" s="239">
        <v>0</v>
      </c>
      <c r="AC65" s="239"/>
      <c r="AD65" s="239">
        <v>0</v>
      </c>
      <c r="AE65" s="239"/>
      <c r="AF65" s="239">
        <v>3.1674457225773063</v>
      </c>
      <c r="AG65" s="239"/>
      <c r="AH65" s="240"/>
      <c r="AI65" s="241"/>
      <c r="AJ65" s="242"/>
      <c r="AK65" s="243"/>
      <c r="AL65" s="243"/>
      <c r="AM65" s="244">
        <v>76</v>
      </c>
      <c r="AN65" s="244">
        <v>3</v>
      </c>
      <c r="AO65" s="203">
        <v>376.37948736193471</v>
      </c>
      <c r="AP65" s="203">
        <v>40.286076791425387</v>
      </c>
      <c r="AQ65" s="203">
        <v>286.14921805923962</v>
      </c>
      <c r="AR65" s="203">
        <v>28.127236233967782</v>
      </c>
    </row>
    <row r="66" spans="2:44" x14ac:dyDescent="0.25">
      <c r="B66" s="237">
        <v>119</v>
      </c>
      <c r="C66" s="245" t="s">
        <v>479</v>
      </c>
      <c r="D66" s="205">
        <v>265.73333333333335</v>
      </c>
      <c r="E66" s="246"/>
      <c r="F66" s="205">
        <v>37.199999999999996</v>
      </c>
      <c r="G66" s="207"/>
      <c r="H66" s="247">
        <v>14.950949690687366</v>
      </c>
      <c r="I66" s="208"/>
      <c r="J66" s="247">
        <v>60.789859218098719</v>
      </c>
      <c r="K66" s="208"/>
      <c r="L66" s="247">
        <v>108.26912551050484</v>
      </c>
      <c r="M66" s="208"/>
      <c r="N66" s="247">
        <v>38.414382757897037</v>
      </c>
      <c r="O66" s="208"/>
      <c r="P66" s="247">
        <v>12.979663962750912</v>
      </c>
      <c r="Q66" s="208"/>
      <c r="R66" s="208">
        <v>0</v>
      </c>
      <c r="S66" s="208"/>
      <c r="T66" s="247">
        <v>30.314513073133764</v>
      </c>
      <c r="U66" s="208"/>
      <c r="V66" s="247">
        <v>0</v>
      </c>
      <c r="W66" s="208"/>
      <c r="X66" s="208">
        <v>0</v>
      </c>
      <c r="Y66" s="208"/>
      <c r="Z66" s="208">
        <v>0</v>
      </c>
      <c r="AA66" s="208"/>
      <c r="AB66" s="208">
        <v>0</v>
      </c>
      <c r="AC66" s="208"/>
      <c r="AD66" s="247">
        <v>0</v>
      </c>
      <c r="AE66" s="208"/>
      <c r="AF66" s="247">
        <v>0</v>
      </c>
      <c r="AG66" s="208"/>
      <c r="AH66" s="248">
        <v>-0.15443360203648712</v>
      </c>
      <c r="AI66" s="249"/>
      <c r="AJ66" s="248">
        <v>-0.31337161607875313</v>
      </c>
      <c r="AK66" s="250"/>
      <c r="AL66" s="250"/>
      <c r="AM66" s="244">
        <v>52</v>
      </c>
      <c r="AN66" s="244">
        <v>1</v>
      </c>
      <c r="AO66" s="206">
        <v>320.36640046016652</v>
      </c>
      <c r="AP66" s="206">
        <v>26.696080106641311</v>
      </c>
      <c r="AQ66" s="206">
        <v>265.71806762741573</v>
      </c>
      <c r="AR66" s="206">
        <v>0</v>
      </c>
    </row>
    <row r="67" spans="2:44" x14ac:dyDescent="0.25">
      <c r="B67" s="237">
        <v>120</v>
      </c>
      <c r="C67" s="245" t="s">
        <v>480</v>
      </c>
      <c r="D67" s="205">
        <v>247.82222222222222</v>
      </c>
      <c r="E67" s="246"/>
      <c r="F67" s="205">
        <v>35.022222222222226</v>
      </c>
      <c r="G67" s="207"/>
      <c r="H67" s="247">
        <v>11.5393039166443</v>
      </c>
      <c r="I67" s="208"/>
      <c r="J67" s="247">
        <v>46.305420775046315</v>
      </c>
      <c r="K67" s="208"/>
      <c r="L67" s="247">
        <v>108.26912551050484</v>
      </c>
      <c r="M67" s="208"/>
      <c r="N67" s="247">
        <v>38.414382757897037</v>
      </c>
      <c r="O67" s="208"/>
      <c r="P67" s="247">
        <v>12.979663962750912</v>
      </c>
      <c r="Q67" s="208"/>
      <c r="R67" s="208">
        <v>0</v>
      </c>
      <c r="S67" s="208"/>
      <c r="T67" s="247">
        <v>30.314513073133764</v>
      </c>
      <c r="U67" s="208"/>
      <c r="V67" s="247">
        <v>0</v>
      </c>
      <c r="W67" s="208"/>
      <c r="X67" s="208">
        <v>0</v>
      </c>
      <c r="Y67" s="208"/>
      <c r="Z67" s="208">
        <v>0</v>
      </c>
      <c r="AA67" s="208"/>
      <c r="AB67" s="208">
        <v>0</v>
      </c>
      <c r="AC67" s="208"/>
      <c r="AD67" s="247">
        <v>0</v>
      </c>
      <c r="AE67" s="208"/>
      <c r="AF67" s="247">
        <v>0</v>
      </c>
      <c r="AG67" s="208"/>
      <c r="AH67" s="248">
        <v>-0.21142695516900023</v>
      </c>
      <c r="AI67" s="249"/>
      <c r="AJ67" s="248">
        <v>-0.3535684987694831</v>
      </c>
      <c r="AK67" s="250"/>
      <c r="AL67" s="250"/>
      <c r="AM67" s="244">
        <v>52</v>
      </c>
      <c r="AN67" s="244">
        <v>1</v>
      </c>
      <c r="AO67" s="206">
        <v>320.36640046016652</v>
      </c>
      <c r="AP67" s="206">
        <v>26.696080106641311</v>
      </c>
      <c r="AQ67" s="206">
        <v>247.82198726500991</v>
      </c>
      <c r="AR67" s="206">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4" t="s">
        <v>238</v>
      </c>
      <c r="E4" s="215" t="s">
        <v>239</v>
      </c>
      <c r="F4" s="215" t="s">
        <v>240</v>
      </c>
      <c r="G4" s="215" t="s">
        <v>241</v>
      </c>
      <c r="H4" s="215" t="s">
        <v>242</v>
      </c>
      <c r="I4" s="215" t="s">
        <v>243</v>
      </c>
      <c r="J4" s="215" t="s">
        <v>244</v>
      </c>
      <c r="K4" s="215" t="s">
        <v>137</v>
      </c>
      <c r="L4" s="215" t="s">
        <v>245</v>
      </c>
      <c r="M4" s="215" t="s">
        <v>246</v>
      </c>
      <c r="N4" s="215" t="s">
        <v>247</v>
      </c>
      <c r="O4" s="215" t="s">
        <v>248</v>
      </c>
      <c r="P4" s="215" t="s">
        <v>249</v>
      </c>
      <c r="Q4" s="215" t="s">
        <v>250</v>
      </c>
      <c r="R4" s="215" t="s">
        <v>402</v>
      </c>
      <c r="S4" s="215" t="s">
        <v>519</v>
      </c>
      <c r="T4" s="215" t="s">
        <v>520</v>
      </c>
      <c r="U4" s="215" t="s">
        <v>251</v>
      </c>
      <c r="V4" s="215" t="s">
        <v>403</v>
      </c>
      <c r="W4" s="215" t="s">
        <v>404</v>
      </c>
      <c r="X4" s="215" t="s">
        <v>405</v>
      </c>
      <c r="Y4" s="215" t="s">
        <v>411</v>
      </c>
      <c r="Z4" s="215" t="s">
        <v>406</v>
      </c>
      <c r="AA4" s="215" t="s">
        <v>407</v>
      </c>
      <c r="AB4" s="215" t="s">
        <v>408</v>
      </c>
      <c r="AC4" s="215" t="s">
        <v>409</v>
      </c>
      <c r="AD4" s="215" t="s">
        <v>410</v>
      </c>
      <c r="AE4" s="215" t="s">
        <v>412</v>
      </c>
      <c r="AF4" s="215" t="s">
        <v>413</v>
      </c>
      <c r="AG4" s="215" t="s">
        <v>252</v>
      </c>
      <c r="AH4" s="215" t="s">
        <v>253</v>
      </c>
      <c r="AI4" s="215" t="s">
        <v>254</v>
      </c>
      <c r="AJ4" s="215" t="s">
        <v>255</v>
      </c>
      <c r="AK4" s="215" t="s">
        <v>256</v>
      </c>
      <c r="AL4" s="65" t="s">
        <v>414</v>
      </c>
    </row>
    <row r="5" spans="1:38" s="66" customFormat="1" ht="12.75" customHeight="1" x14ac:dyDescent="0.2">
      <c r="A5" s="72">
        <v>3</v>
      </c>
      <c r="B5" s="162"/>
      <c r="C5" s="60" t="s">
        <v>198</v>
      </c>
      <c r="D5" s="214" t="s">
        <v>257</v>
      </c>
      <c r="E5" s="281">
        <v>15796829.741738832</v>
      </c>
      <c r="F5" s="281">
        <v>2720111.5391031383</v>
      </c>
      <c r="G5" s="281">
        <v>18880.514399235686</v>
      </c>
      <c r="H5" s="281">
        <v>802014.30066271382</v>
      </c>
      <c r="I5" s="281">
        <v>271284.17828058422</v>
      </c>
      <c r="J5" s="281">
        <v>694560.2887429673</v>
      </c>
      <c r="K5" s="281">
        <v>0</v>
      </c>
      <c r="L5" s="281">
        <v>115207.15488087838</v>
      </c>
      <c r="M5" s="281">
        <v>6871.6731623724254</v>
      </c>
      <c r="N5" s="281">
        <v>0</v>
      </c>
      <c r="O5" s="281">
        <v>811293.42897438642</v>
      </c>
      <c r="P5" s="281">
        <v>553886.11111111159</v>
      </c>
      <c r="Q5" s="281">
        <v>8303.8289999999961</v>
      </c>
      <c r="R5" s="216">
        <f>E5/$AG5</f>
        <v>294.56393782050776</v>
      </c>
      <c r="S5" s="216">
        <f>P5/$AG5</f>
        <v>10.328330219441682</v>
      </c>
      <c r="T5" s="216">
        <f>Q5/$AG5</f>
        <v>0.15484173781814048</v>
      </c>
      <c r="U5" s="216">
        <f t="shared" ref="U5:AD5" si="0">F5/$AG5</f>
        <v>50.721997981161088</v>
      </c>
      <c r="V5" s="216">
        <f t="shared" si="0"/>
        <v>0.35206549418082661</v>
      </c>
      <c r="W5" s="216">
        <f t="shared" si="0"/>
        <v>14.955183695330826</v>
      </c>
      <c r="X5" s="216">
        <f t="shared" si="0"/>
        <v>5.0586438626724997</v>
      </c>
      <c r="Y5" s="216">
        <f t="shared" si="0"/>
        <v>12.951485649383018</v>
      </c>
      <c r="Z5" s="216">
        <f t="shared" si="0"/>
        <v>0</v>
      </c>
      <c r="AA5" s="216">
        <f t="shared" si="0"/>
        <v>2.1482711253855156</v>
      </c>
      <c r="AB5" s="216">
        <f t="shared" si="0"/>
        <v>0.12813628678770045</v>
      </c>
      <c r="AC5" s="216">
        <f t="shared" si="0"/>
        <v>0</v>
      </c>
      <c r="AD5" s="216">
        <f t="shared" si="0"/>
        <v>15.128211867420701</v>
      </c>
      <c r="AE5" s="216"/>
      <c r="AF5" s="216"/>
      <c r="AG5" s="222">
        <v>53627.846839026897</v>
      </c>
      <c r="AH5" s="222">
        <v>21287.462713814275</v>
      </c>
      <c r="AI5" s="222">
        <v>7027.0036373405947</v>
      </c>
      <c r="AJ5" s="289">
        <v>80.25</v>
      </c>
      <c r="AK5" s="289">
        <v>597</v>
      </c>
      <c r="AL5" s="180">
        <f>+AJ5+AK5</f>
        <v>677.25</v>
      </c>
    </row>
    <row r="6" spans="1:38" s="66" customFormat="1" ht="12.75" customHeight="1" x14ac:dyDescent="0.2">
      <c r="A6" s="72">
        <v>4</v>
      </c>
      <c r="B6" s="163">
        <v>1</v>
      </c>
      <c r="C6" s="8" t="s">
        <v>139</v>
      </c>
      <c r="D6" s="79" t="s">
        <v>258</v>
      </c>
      <c r="E6" s="280">
        <v>15752794.164480373</v>
      </c>
      <c r="F6" s="280">
        <v>2714604.722403361</v>
      </c>
      <c r="G6" s="280">
        <v>18207.564337817144</v>
      </c>
      <c r="H6" s="280">
        <v>797426.86644121283</v>
      </c>
      <c r="I6" s="280">
        <v>271284.17828058422</v>
      </c>
      <c r="J6" s="280">
        <v>694560.2887429673</v>
      </c>
      <c r="K6" s="280">
        <v>0</v>
      </c>
      <c r="L6" s="280">
        <v>115027.06965317483</v>
      </c>
      <c r="M6" s="280">
        <v>6814.8041430976191</v>
      </c>
      <c r="N6" s="280">
        <v>0</v>
      </c>
      <c r="O6" s="280">
        <v>811293.42897438642</v>
      </c>
      <c r="P6" s="280">
        <v>552469.44444444496</v>
      </c>
      <c r="Q6" s="280">
        <v>8297.0978055555515</v>
      </c>
      <c r="R6" s="216">
        <f t="shared" ref="R6:R69" si="1">E6/$AG6</f>
        <v>293.74280514683096</v>
      </c>
      <c r="S6" s="216">
        <f t="shared" ref="S6:S37" si="2">P6/$AG6</f>
        <v>10.301913595426942</v>
      </c>
      <c r="T6" s="216">
        <f t="shared" ref="T6:T37" si="3">Q6/$AG6</f>
        <v>0.15471622104204</v>
      </c>
      <c r="U6" s="216">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20">
        <f>(R$5-R6)/R$5</f>
        <v>2.7876211859211241E-3</v>
      </c>
      <c r="AF6" s="220">
        <f>(U$5-U6)/U$5</f>
        <v>2.0244819451753328E-3</v>
      </c>
      <c r="AG6" s="80">
        <v>53627.846839026897</v>
      </c>
      <c r="AH6" s="80">
        <v>21287.462713814275</v>
      </c>
      <c r="AI6" s="80">
        <v>7027.0036373405947</v>
      </c>
      <c r="AJ6" s="289">
        <v>80.5</v>
      </c>
      <c r="AK6" s="289">
        <v>594</v>
      </c>
      <c r="AL6" s="180">
        <f t="shared" ref="AL6:AL69" si="14">+AJ6+AK6</f>
        <v>674.5</v>
      </c>
    </row>
    <row r="7" spans="1:38" s="68" customFormat="1" ht="12.75" customHeight="1" x14ac:dyDescent="0.2">
      <c r="A7" s="72">
        <v>5</v>
      </c>
      <c r="B7" s="163">
        <v>2</v>
      </c>
      <c r="C7" s="8" t="s">
        <v>140</v>
      </c>
      <c r="D7" s="79" t="s">
        <v>259</v>
      </c>
      <c r="E7" s="280">
        <v>15737458.485615933</v>
      </c>
      <c r="F7" s="280">
        <v>2713268.3004504032</v>
      </c>
      <c r="G7" s="280">
        <v>17951.653751080517</v>
      </c>
      <c r="H7" s="280">
        <v>796886.61075810215</v>
      </c>
      <c r="I7" s="280">
        <v>271284.17828058422</v>
      </c>
      <c r="J7" s="280">
        <v>694560.2887429673</v>
      </c>
      <c r="K7" s="280">
        <v>0</v>
      </c>
      <c r="L7" s="280">
        <v>114600.55200861378</v>
      </c>
      <c r="M7" s="280">
        <v>6710.5442744271413</v>
      </c>
      <c r="N7" s="280">
        <v>0</v>
      </c>
      <c r="O7" s="280">
        <v>811293.42897438642</v>
      </c>
      <c r="P7" s="280">
        <v>552155.55555555597</v>
      </c>
      <c r="Q7" s="280">
        <v>8294.4432499999948</v>
      </c>
      <c r="R7" s="216">
        <f t="shared" si="1"/>
        <v>293.45684030266199</v>
      </c>
      <c r="S7" s="216">
        <f t="shared" si="2"/>
        <v>10.296060500302106</v>
      </c>
      <c r="T7" s="216">
        <f t="shared" si="3"/>
        <v>0.15466672146836655</v>
      </c>
      <c r="U7" s="216">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20">
        <f>(R$5-R7)/R$5</f>
        <v>3.7584285640572257E-3</v>
      </c>
      <c r="AF7" s="220">
        <f>(U$5-U7)/U$5</f>
        <v>2.515793398307248E-3</v>
      </c>
      <c r="AG7" s="80">
        <v>53627.846839026897</v>
      </c>
      <c r="AH7" s="80">
        <v>21287.462713814275</v>
      </c>
      <c r="AI7" s="80">
        <v>7027.0036373405947</v>
      </c>
      <c r="AJ7" s="289">
        <v>79.75</v>
      </c>
      <c r="AK7" s="289">
        <v>597</v>
      </c>
      <c r="AL7" s="180">
        <f t="shared" si="14"/>
        <v>676.75</v>
      </c>
    </row>
    <row r="8" spans="1:38" s="66" customFormat="1" ht="12.75" customHeight="1" x14ac:dyDescent="0.2">
      <c r="A8" s="72">
        <v>6</v>
      </c>
      <c r="B8" s="163">
        <v>3</v>
      </c>
      <c r="C8" s="8" t="s">
        <v>141</v>
      </c>
      <c r="D8" s="79" t="s">
        <v>260</v>
      </c>
      <c r="E8" s="280">
        <v>15849566.278946334</v>
      </c>
      <c r="F8" s="280">
        <v>2725921.6572390478</v>
      </c>
      <c r="G8" s="280">
        <v>18179.129828179739</v>
      </c>
      <c r="H8" s="280">
        <v>807805.4624588649</v>
      </c>
      <c r="I8" s="280">
        <v>271284.17828058422</v>
      </c>
      <c r="J8" s="280">
        <v>694560.2887429673</v>
      </c>
      <c r="K8" s="280">
        <v>0</v>
      </c>
      <c r="L8" s="280">
        <v>116230.79722782489</v>
      </c>
      <c r="M8" s="280">
        <v>6577.8498961192599</v>
      </c>
      <c r="N8" s="280">
        <v>0</v>
      </c>
      <c r="O8" s="280">
        <v>811293.42897438642</v>
      </c>
      <c r="P8" s="280">
        <v>555797.2222222226</v>
      </c>
      <c r="Q8" s="280">
        <v>8296.7185833333297</v>
      </c>
      <c r="R8" s="216">
        <f t="shared" si="1"/>
        <v>295.54731754421363</v>
      </c>
      <c r="S8" s="216">
        <f t="shared" si="2"/>
        <v>10.363966763210586</v>
      </c>
      <c r="T8" s="216">
        <f t="shared" si="3"/>
        <v>0.15470914967437238</v>
      </c>
      <c r="U8" s="216">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20">
        <f>(R$5-R8)/R$5</f>
        <v>-3.3384253720327691E-3</v>
      </c>
      <c r="AF8" s="220">
        <f>(U$5-U8)/U$5</f>
        <v>-2.1359852536875406E-3</v>
      </c>
      <c r="AG8" s="80">
        <v>53627.846839026897</v>
      </c>
      <c r="AH8" s="80">
        <v>21287.462713814275</v>
      </c>
      <c r="AI8" s="80">
        <v>7027.0036373405947</v>
      </c>
      <c r="AJ8" s="289">
        <v>73.75</v>
      </c>
      <c r="AK8" s="289">
        <v>599.75</v>
      </c>
      <c r="AL8" s="180">
        <f t="shared" si="14"/>
        <v>673.5</v>
      </c>
    </row>
    <row r="9" spans="1:38" s="68" customFormat="1" ht="12.75" customHeight="1" x14ac:dyDescent="0.2">
      <c r="A9" s="72">
        <v>7</v>
      </c>
      <c r="B9" s="163">
        <v>4</v>
      </c>
      <c r="C9" s="8" t="s">
        <v>142</v>
      </c>
      <c r="D9" s="79" t="s">
        <v>261</v>
      </c>
      <c r="E9" s="280">
        <v>15823321.226551013</v>
      </c>
      <c r="F9" s="280">
        <v>2723021.3372560325</v>
      </c>
      <c r="G9" s="280">
        <v>19667.202499203839</v>
      </c>
      <c r="H9" s="280">
        <v>803815.15293974942</v>
      </c>
      <c r="I9" s="280">
        <v>271284.17828058422</v>
      </c>
      <c r="J9" s="280">
        <v>694560.2887429673</v>
      </c>
      <c r="K9" s="280">
        <v>0</v>
      </c>
      <c r="L9" s="280">
        <v>115358.80559894453</v>
      </c>
      <c r="M9" s="280">
        <v>7042.2802201968434</v>
      </c>
      <c r="N9" s="280">
        <v>0</v>
      </c>
      <c r="O9" s="280">
        <v>811293.42897438642</v>
      </c>
      <c r="P9" s="280">
        <v>554508.33333333384</v>
      </c>
      <c r="Q9" s="280">
        <v>8311.6978611111081</v>
      </c>
      <c r="R9" s="216">
        <f t="shared" si="1"/>
        <v>295.05792529853755</v>
      </c>
      <c r="S9" s="216">
        <f t="shared" si="2"/>
        <v>10.339932815087373</v>
      </c>
      <c r="T9" s="216">
        <f t="shared" si="3"/>
        <v>0.15498846869724386</v>
      </c>
      <c r="U9" s="216">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20">
        <f>(R$5-R9)/R$5</f>
        <v>-1.677012745296761E-3</v>
      </c>
      <c r="AF9" s="220">
        <f>(U$5-U9)/U$5</f>
        <v>-1.0697348660391333E-3</v>
      </c>
      <c r="AG9" s="80">
        <v>53627.846839026897</v>
      </c>
      <c r="AH9" s="80">
        <v>21287.462713814275</v>
      </c>
      <c r="AI9" s="80">
        <v>7027.0036373405947</v>
      </c>
      <c r="AJ9" s="289">
        <v>82.25</v>
      </c>
      <c r="AK9" s="289">
        <v>593.75</v>
      </c>
      <c r="AL9" s="180">
        <f t="shared" si="14"/>
        <v>676</v>
      </c>
    </row>
    <row r="10" spans="1:38" s="66" customFormat="1" ht="12.75" customHeight="1" x14ac:dyDescent="0.2">
      <c r="A10" s="72">
        <v>8</v>
      </c>
      <c r="B10" s="162"/>
      <c r="C10" s="60" t="s">
        <v>199</v>
      </c>
      <c r="D10" s="214" t="s">
        <v>269</v>
      </c>
      <c r="E10" s="281">
        <v>11132717.125915593</v>
      </c>
      <c r="F10" s="281">
        <v>2521894.5724208006</v>
      </c>
      <c r="G10" s="281">
        <v>456705.61562609009</v>
      </c>
      <c r="H10" s="281">
        <v>177346.03660848338</v>
      </c>
      <c r="I10" s="281">
        <v>271454.7853384086</v>
      </c>
      <c r="J10" s="281">
        <v>694560.2887429673</v>
      </c>
      <c r="K10" s="281">
        <v>0</v>
      </c>
      <c r="L10" s="281">
        <v>79161.674830530334</v>
      </c>
      <c r="M10" s="281">
        <v>31382.220469813932</v>
      </c>
      <c r="N10" s="281">
        <v>0</v>
      </c>
      <c r="O10" s="281">
        <v>811293.42897438642</v>
      </c>
      <c r="P10" s="281">
        <v>367480.55555555585</v>
      </c>
      <c r="Q10" s="281">
        <v>12683.182027777772</v>
      </c>
      <c r="R10" s="216">
        <f t="shared" si="1"/>
        <v>207.59209593725319</v>
      </c>
      <c r="S10" s="216">
        <f t="shared" si="2"/>
        <v>6.8524204721217172</v>
      </c>
      <c r="T10" s="216">
        <f t="shared" si="3"/>
        <v>0.23650365948587307</v>
      </c>
      <c r="U10" s="216">
        <f t="shared" si="4"/>
        <v>47.025840511380139</v>
      </c>
      <c r="V10" s="216">
        <f t="shared" si="5"/>
        <v>8.5162027294694429</v>
      </c>
      <c r="W10" s="216">
        <f t="shared" si="6"/>
        <v>3.3069766373581557</v>
      </c>
      <c r="X10" s="216">
        <f t="shared" si="7"/>
        <v>5.0618251773789522</v>
      </c>
      <c r="Y10" s="216">
        <f t="shared" si="8"/>
        <v>12.951485649383018</v>
      </c>
      <c r="Z10" s="216">
        <f t="shared" si="9"/>
        <v>0</v>
      </c>
      <c r="AA10" s="216">
        <f t="shared" si="10"/>
        <v>1.4761300237943089</v>
      </c>
      <c r="AB10" s="216">
        <f t="shared" si="11"/>
        <v>0.58518516628148443</v>
      </c>
      <c r="AC10" s="216">
        <f t="shared" si="12"/>
        <v>0</v>
      </c>
      <c r="AD10" s="216">
        <f t="shared" si="13"/>
        <v>15.128211867420701</v>
      </c>
      <c r="AE10" s="220"/>
      <c r="AF10" s="220"/>
      <c r="AG10" s="222">
        <v>53627.846839026897</v>
      </c>
      <c r="AH10" s="222">
        <v>21287.462713814275</v>
      </c>
      <c r="AI10" s="222">
        <v>7027.0036373405947</v>
      </c>
      <c r="AJ10" s="289">
        <v>747.75</v>
      </c>
      <c r="AK10" s="289">
        <v>74.75</v>
      </c>
      <c r="AL10" s="180">
        <f t="shared" si="14"/>
        <v>822.5</v>
      </c>
    </row>
    <row r="11" spans="1:38" s="66" customFormat="1" ht="12.75" customHeight="1" x14ac:dyDescent="0.2">
      <c r="A11" s="72">
        <v>9</v>
      </c>
      <c r="B11" s="163">
        <v>5</v>
      </c>
      <c r="C11" s="8" t="s">
        <v>143</v>
      </c>
      <c r="D11" s="79" t="s">
        <v>270</v>
      </c>
      <c r="E11" s="280">
        <v>11100860.996951824</v>
      </c>
      <c r="F11" s="280">
        <v>2511269.5439862916</v>
      </c>
      <c r="G11" s="280">
        <v>447530.74718308804</v>
      </c>
      <c r="H11" s="280">
        <v>176398.21962056996</v>
      </c>
      <c r="I11" s="280">
        <v>271454.7853384086</v>
      </c>
      <c r="J11" s="280">
        <v>694560.2887429673</v>
      </c>
      <c r="K11" s="280">
        <v>0</v>
      </c>
      <c r="L11" s="280">
        <v>78981.589602826789</v>
      </c>
      <c r="M11" s="280">
        <v>31059.962693923364</v>
      </c>
      <c r="N11" s="280">
        <v>0</v>
      </c>
      <c r="O11" s="280">
        <v>811293.42897438642</v>
      </c>
      <c r="P11" s="280">
        <v>367055.55555555585</v>
      </c>
      <c r="Q11" s="280">
        <v>12591.410249999995</v>
      </c>
      <c r="R11" s="216">
        <f t="shared" si="1"/>
        <v>206.99807378567604</v>
      </c>
      <c r="S11" s="216">
        <f t="shared" si="2"/>
        <v>6.8444954849172959</v>
      </c>
      <c r="T11" s="216">
        <f t="shared" si="3"/>
        <v>0.23479238851030612</v>
      </c>
      <c r="U11" s="216">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20">
        <f>(R$10-R11)/R$10</f>
        <v>2.8614873263609177E-3</v>
      </c>
      <c r="AF11" s="220">
        <f>(U$10-U11)/U$10</f>
        <v>4.2131136450758618E-3</v>
      </c>
      <c r="AG11" s="80">
        <v>53627.846839026897</v>
      </c>
      <c r="AH11" s="80">
        <v>21287.462713814275</v>
      </c>
      <c r="AI11" s="80">
        <v>7027.0036373405947</v>
      </c>
      <c r="AJ11" s="289">
        <v>748</v>
      </c>
      <c r="AK11" s="289">
        <v>74.25</v>
      </c>
      <c r="AL11" s="180">
        <f t="shared" si="14"/>
        <v>822.25</v>
      </c>
    </row>
    <row r="12" spans="1:38" s="68" customFormat="1" ht="12.75" customHeight="1" x14ac:dyDescent="0.2">
      <c r="A12" s="72">
        <v>10</v>
      </c>
      <c r="B12" s="163">
        <v>6</v>
      </c>
      <c r="C12" s="8" t="s">
        <v>144</v>
      </c>
      <c r="D12" s="79" t="s">
        <v>271</v>
      </c>
      <c r="E12" s="280">
        <v>11098861.103107326</v>
      </c>
      <c r="F12" s="280">
        <v>2508255.4859647267</v>
      </c>
      <c r="G12" s="280">
        <v>444184.95321575354</v>
      </c>
      <c r="H12" s="280">
        <v>176834.21543501012</v>
      </c>
      <c r="I12" s="280">
        <v>271454.7853384086</v>
      </c>
      <c r="J12" s="280">
        <v>694560.2887429673</v>
      </c>
      <c r="K12" s="280">
        <v>0</v>
      </c>
      <c r="L12" s="280">
        <v>79019.502282343325</v>
      </c>
      <c r="M12" s="280">
        <v>30908.31197585721</v>
      </c>
      <c r="N12" s="280">
        <v>0</v>
      </c>
      <c r="O12" s="280">
        <v>811293.42897438642</v>
      </c>
      <c r="P12" s="280">
        <v>367152.77777777804</v>
      </c>
      <c r="Q12" s="280">
        <v>12557.943888888882</v>
      </c>
      <c r="R12" s="216">
        <f t="shared" si="1"/>
        <v>206.96078170772816</v>
      </c>
      <c r="S12" s="216">
        <f t="shared" si="2"/>
        <v>6.846308390486934</v>
      </c>
      <c r="T12" s="216">
        <f t="shared" si="3"/>
        <v>0.23416834031363754</v>
      </c>
      <c r="U12" s="216">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20">
        <f>(R$10-R12)/R$10</f>
        <v>3.0411284527704402E-3</v>
      </c>
      <c r="AF12" s="220">
        <f>(U$10-U12)/U$10</f>
        <v>5.4082698798075934E-3</v>
      </c>
      <c r="AG12" s="80">
        <v>53627.846839026897</v>
      </c>
      <c r="AH12" s="80">
        <v>21287.462713814275</v>
      </c>
      <c r="AI12" s="80">
        <v>7027.0036373405947</v>
      </c>
      <c r="AJ12" s="289">
        <v>747.25</v>
      </c>
      <c r="AK12" s="289">
        <v>73.75</v>
      </c>
      <c r="AL12" s="180">
        <f t="shared" si="14"/>
        <v>821</v>
      </c>
    </row>
    <row r="13" spans="1:38" s="68" customFormat="1" ht="12.75" customHeight="1" x14ac:dyDescent="0.2">
      <c r="A13" s="72">
        <v>11</v>
      </c>
      <c r="B13" s="163">
        <v>7</v>
      </c>
      <c r="C13" s="8" t="s">
        <v>145</v>
      </c>
      <c r="D13" s="79" t="s">
        <v>272</v>
      </c>
      <c r="E13" s="280">
        <v>11140991.568220079</v>
      </c>
      <c r="F13" s="280">
        <v>2519335.4665534347</v>
      </c>
      <c r="G13" s="280">
        <v>452791.13146600762</v>
      </c>
      <c r="H13" s="280">
        <v>178606.63320240824</v>
      </c>
      <c r="I13" s="280">
        <v>271454.7853384086</v>
      </c>
      <c r="J13" s="280">
        <v>694560.2887429673</v>
      </c>
      <c r="K13" s="280">
        <v>0</v>
      </c>
      <c r="L13" s="280">
        <v>79758.799532915815</v>
      </c>
      <c r="M13" s="280">
        <v>30879.877466219808</v>
      </c>
      <c r="N13" s="280">
        <v>0</v>
      </c>
      <c r="O13" s="280">
        <v>811293.42897438642</v>
      </c>
      <c r="P13" s="280">
        <v>367877.77777777804</v>
      </c>
      <c r="Q13" s="280">
        <v>12644.027333333328</v>
      </c>
      <c r="R13" s="216">
        <f t="shared" si="1"/>
        <v>207.74638970051623</v>
      </c>
      <c r="S13" s="216">
        <f t="shared" si="2"/>
        <v>6.8598274863062425</v>
      </c>
      <c r="T13" s="216">
        <f t="shared" si="3"/>
        <v>0.23577354077419008</v>
      </c>
      <c r="U13" s="216">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20">
        <f>(R$10-R13)/R$10</f>
        <v>-7.4325451827259395E-4</v>
      </c>
      <c r="AF13" s="220">
        <f>(U$10-U13)/U$10</f>
        <v>1.0147552936398926E-3</v>
      </c>
      <c r="AG13" s="80">
        <v>53627.846839026897</v>
      </c>
      <c r="AH13" s="80">
        <v>21287.462713814275</v>
      </c>
      <c r="AI13" s="80">
        <v>7027.0036373405947</v>
      </c>
      <c r="AJ13" s="289">
        <v>741.5</v>
      </c>
      <c r="AK13" s="289">
        <v>75.25</v>
      </c>
      <c r="AL13" s="180">
        <f t="shared" si="14"/>
        <v>816.75</v>
      </c>
    </row>
    <row r="14" spans="1:38" s="68" customFormat="1" ht="12.75" customHeight="1" x14ac:dyDescent="0.2">
      <c r="A14" s="72">
        <v>12</v>
      </c>
      <c r="B14" s="163">
        <v>8</v>
      </c>
      <c r="C14" s="8" t="s">
        <v>146</v>
      </c>
      <c r="D14" s="79" t="s">
        <v>273</v>
      </c>
      <c r="E14" s="280">
        <v>11161985.714502361</v>
      </c>
      <c r="F14" s="280">
        <v>2536509.9103744258</v>
      </c>
      <c r="G14" s="280">
        <v>470543.74364962627</v>
      </c>
      <c r="H14" s="280">
        <v>177251.25490969201</v>
      </c>
      <c r="I14" s="280">
        <v>271454.7853384086</v>
      </c>
      <c r="J14" s="280">
        <v>694560.2887429673</v>
      </c>
      <c r="K14" s="280">
        <v>0</v>
      </c>
      <c r="L14" s="280">
        <v>79218.543849805137</v>
      </c>
      <c r="M14" s="280">
        <v>32197.343079419486</v>
      </c>
      <c r="N14" s="280">
        <v>0</v>
      </c>
      <c r="O14" s="280">
        <v>811293.42897438642</v>
      </c>
      <c r="P14" s="280">
        <v>367708.3333333336</v>
      </c>
      <c r="Q14" s="280">
        <v>12821.598138888883</v>
      </c>
      <c r="R14" s="216">
        <f t="shared" si="1"/>
        <v>208.13786814911586</v>
      </c>
      <c r="S14" s="216">
        <f t="shared" si="2"/>
        <v>6.8566678508848717</v>
      </c>
      <c r="T14" s="216">
        <f t="shared" si="3"/>
        <v>0.23908470868455881</v>
      </c>
      <c r="U14" s="216">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20">
        <f>(R$10-R14)/R$10</f>
        <v>-2.6290606556987326E-3</v>
      </c>
      <c r="AF14" s="220">
        <f>(U$10-U14)/U$10</f>
        <v>-5.7953802325669684E-3</v>
      </c>
      <c r="AG14" s="80">
        <v>53627.846839026897</v>
      </c>
      <c r="AH14" s="80">
        <v>21287.462713814275</v>
      </c>
      <c r="AI14" s="80">
        <v>7027.0036373405947</v>
      </c>
      <c r="AJ14" s="289">
        <v>743.75</v>
      </c>
      <c r="AK14" s="289">
        <v>73.25</v>
      </c>
      <c r="AL14" s="180">
        <f t="shared" si="14"/>
        <v>817</v>
      </c>
    </row>
    <row r="15" spans="1:38" s="68" customFormat="1" ht="12.75" customHeight="1" x14ac:dyDescent="0.2">
      <c r="A15" s="72">
        <v>13</v>
      </c>
      <c r="B15" s="162"/>
      <c r="C15" s="60" t="s">
        <v>200</v>
      </c>
      <c r="D15" s="224" t="s">
        <v>281</v>
      </c>
      <c r="E15" s="283">
        <v>11225233.542105824</v>
      </c>
      <c r="F15" s="283">
        <v>2220792.0717004598</v>
      </c>
      <c r="G15" s="283">
        <v>36187.65259853506</v>
      </c>
      <c r="H15" s="283">
        <v>329669.70473605196</v>
      </c>
      <c r="I15" s="283">
        <v>271454.7853384086</v>
      </c>
      <c r="J15" s="283">
        <v>694560.2887429673</v>
      </c>
      <c r="K15" s="283">
        <v>0</v>
      </c>
      <c r="L15" s="283">
        <v>67209.702612941881</v>
      </c>
      <c r="M15" s="283">
        <v>10425.986867047817</v>
      </c>
      <c r="N15" s="283">
        <v>0</v>
      </c>
      <c r="O15" s="283">
        <v>811293.42897438642</v>
      </c>
      <c r="P15" s="283">
        <v>402477.7777777781</v>
      </c>
      <c r="Q15" s="283">
        <v>8476.9439444444397</v>
      </c>
      <c r="R15" s="216">
        <f t="shared" si="1"/>
        <v>209.31725220668045</v>
      </c>
      <c r="S15" s="216">
        <f t="shared" si="2"/>
        <v>7.505014679889789</v>
      </c>
      <c r="T15" s="216">
        <f t="shared" si="3"/>
        <v>0.15806981715841453</v>
      </c>
      <c r="U15" s="216">
        <f t="shared" si="4"/>
        <v>41.411173533901987</v>
      </c>
      <c r="V15" s="217">
        <f t="shared" si="5"/>
        <v>0.67479219717991767</v>
      </c>
      <c r="W15" s="217">
        <f t="shared" si="6"/>
        <v>6.1473604511031672</v>
      </c>
      <c r="X15" s="217">
        <f t="shared" si="7"/>
        <v>5.0618251773789522</v>
      </c>
      <c r="Y15" s="217">
        <f t="shared" si="8"/>
        <v>12.951485649383018</v>
      </c>
      <c r="Z15" s="217">
        <f t="shared" si="9"/>
        <v>0</v>
      </c>
      <c r="AA15" s="217">
        <f t="shared" si="10"/>
        <v>1.2532612546366673</v>
      </c>
      <c r="AB15" s="217">
        <f t="shared" si="11"/>
        <v>0.19441367650547653</v>
      </c>
      <c r="AC15" s="217">
        <f t="shared" si="12"/>
        <v>0</v>
      </c>
      <c r="AD15" s="217">
        <f t="shared" si="13"/>
        <v>15.128211867420701</v>
      </c>
      <c r="AE15" s="217"/>
      <c r="AF15" s="217"/>
      <c r="AG15" s="228">
        <v>53627.846839026897</v>
      </c>
      <c r="AH15" s="219">
        <v>21287.462713814275</v>
      </c>
      <c r="AI15" s="219">
        <v>7027.0036373405947</v>
      </c>
      <c r="AJ15" s="290">
        <v>181.25</v>
      </c>
      <c r="AK15" s="290">
        <v>64.5</v>
      </c>
      <c r="AL15" s="180">
        <f t="shared" si="14"/>
        <v>245.75</v>
      </c>
    </row>
    <row r="16" spans="1:38" s="66" customFormat="1" ht="12.75" customHeight="1" x14ac:dyDescent="0.2">
      <c r="A16" s="72">
        <v>14</v>
      </c>
      <c r="B16" s="163">
        <v>9</v>
      </c>
      <c r="C16" s="8" t="s">
        <v>147</v>
      </c>
      <c r="D16" s="84" t="s">
        <v>282</v>
      </c>
      <c r="E16" s="282">
        <v>11198941.098861106</v>
      </c>
      <c r="F16" s="282">
        <v>2216602.7206138829</v>
      </c>
      <c r="G16" s="282">
        <v>33941.326337180217</v>
      </c>
      <c r="H16" s="282">
        <v>327925.72147829126</v>
      </c>
      <c r="I16" s="282">
        <v>271454.7853384086</v>
      </c>
      <c r="J16" s="282">
        <v>694560.2887429673</v>
      </c>
      <c r="K16" s="282">
        <v>0</v>
      </c>
      <c r="L16" s="282">
        <v>67152.833593667077</v>
      </c>
      <c r="M16" s="282">
        <v>10283.814318860801</v>
      </c>
      <c r="N16" s="282">
        <v>0</v>
      </c>
      <c r="O16" s="282">
        <v>811293.42897438642</v>
      </c>
      <c r="P16" s="282">
        <v>401911.11111111147</v>
      </c>
      <c r="Q16" s="282">
        <v>8454.3802222222184</v>
      </c>
      <c r="R16" s="216">
        <f t="shared" si="1"/>
        <v>208.82697626247483</v>
      </c>
      <c r="S16" s="216">
        <f t="shared" si="2"/>
        <v>7.4944480302838938</v>
      </c>
      <c r="T16" s="216">
        <f t="shared" si="3"/>
        <v>0.15764907078219043</v>
      </c>
      <c r="U16" s="216">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20">
        <f>(R$15-R16)/R$15</f>
        <v>2.3422624701833986E-3</v>
      </c>
      <c r="AF16" s="220">
        <f>(U$15-U16)/U$15</f>
        <v>1.886422029312025E-3</v>
      </c>
      <c r="AG16" s="226">
        <v>53627.846839026897</v>
      </c>
      <c r="AH16" s="85">
        <v>21287.462713814275</v>
      </c>
      <c r="AI16" s="85">
        <v>7027.0036373405947</v>
      </c>
      <c r="AJ16" s="290">
        <v>181.5</v>
      </c>
      <c r="AK16" s="290">
        <v>65.25</v>
      </c>
      <c r="AL16" s="180">
        <f t="shared" si="14"/>
        <v>246.75</v>
      </c>
    </row>
    <row r="17" spans="1:38" s="66" customFormat="1" ht="12.75" customHeight="1" x14ac:dyDescent="0.2">
      <c r="A17" s="72">
        <v>15</v>
      </c>
      <c r="B17" s="163">
        <v>10</v>
      </c>
      <c r="C17" s="8" t="s">
        <v>148</v>
      </c>
      <c r="D17" s="79" t="s">
        <v>283</v>
      </c>
      <c r="E17" s="282">
        <v>11210779.333040144</v>
      </c>
      <c r="F17" s="282">
        <v>2217692.7101499829</v>
      </c>
      <c r="G17" s="282">
        <v>33742.28476971839</v>
      </c>
      <c r="H17" s="282">
        <v>329252.66526137007</v>
      </c>
      <c r="I17" s="282">
        <v>271454.7853384086</v>
      </c>
      <c r="J17" s="282">
        <v>694560.2887429673</v>
      </c>
      <c r="K17" s="282">
        <v>0</v>
      </c>
      <c r="L17" s="282">
        <v>67313.962481612354</v>
      </c>
      <c r="M17" s="282">
        <v>10075.294581519847</v>
      </c>
      <c r="N17" s="282">
        <v>0</v>
      </c>
      <c r="O17" s="282">
        <v>811293.42897438642</v>
      </c>
      <c r="P17" s="282">
        <v>402286.11111111142</v>
      </c>
      <c r="Q17" s="282">
        <v>8452.4841111111054</v>
      </c>
      <c r="R17" s="216">
        <f t="shared" si="1"/>
        <v>209.04772415516149</v>
      </c>
      <c r="S17" s="216">
        <f t="shared" si="2"/>
        <v>7.5014406660525008</v>
      </c>
      <c r="T17" s="216">
        <f t="shared" si="3"/>
        <v>0.15761371394385223</v>
      </c>
      <c r="U17" s="216">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20">
        <f>(R$15-R17)/R$15</f>
        <v>1.28765330462502E-3</v>
      </c>
      <c r="AF17" s="220">
        <f>(U$15-U17)/U$15</f>
        <v>1.3956108678395286E-3</v>
      </c>
      <c r="AG17" s="226">
        <v>53627.846839026897</v>
      </c>
      <c r="AH17" s="80">
        <v>21287.462713814275</v>
      </c>
      <c r="AI17" s="80">
        <v>7027.0036373405947</v>
      </c>
      <c r="AJ17" s="290">
        <v>180.5</v>
      </c>
      <c r="AK17" s="290">
        <v>66</v>
      </c>
      <c r="AL17" s="180">
        <f t="shared" si="14"/>
        <v>246.5</v>
      </c>
    </row>
    <row r="18" spans="1:38" s="68" customFormat="1" ht="12.75" customHeight="1" x14ac:dyDescent="0.2">
      <c r="A18" s="72">
        <v>16</v>
      </c>
      <c r="B18" s="163">
        <v>11</v>
      </c>
      <c r="C18" s="8" t="s">
        <v>149</v>
      </c>
      <c r="D18" s="79" t="s">
        <v>284</v>
      </c>
      <c r="E18" s="282">
        <v>11245431.522118259</v>
      </c>
      <c r="F18" s="282">
        <v>2222100.0591437807</v>
      </c>
      <c r="G18" s="282">
        <v>35372.529988929506</v>
      </c>
      <c r="H18" s="282">
        <v>331887.59648776945</v>
      </c>
      <c r="I18" s="282">
        <v>271454.7853384086</v>
      </c>
      <c r="J18" s="282">
        <v>694560.2887429673</v>
      </c>
      <c r="K18" s="282">
        <v>0</v>
      </c>
      <c r="L18" s="282">
        <v>67731.001956294276</v>
      </c>
      <c r="M18" s="282">
        <v>9819.3839947832166</v>
      </c>
      <c r="N18" s="282">
        <v>0</v>
      </c>
      <c r="O18" s="282">
        <v>811293.42897438642</v>
      </c>
      <c r="P18" s="282">
        <v>403102.7777777781</v>
      </c>
      <c r="Q18" s="282">
        <v>8468.6958611111058</v>
      </c>
      <c r="R18" s="216">
        <f t="shared" si="1"/>
        <v>209.69388451998333</v>
      </c>
      <c r="S18" s="216">
        <f t="shared" si="2"/>
        <v>7.5166690728374688</v>
      </c>
      <c r="T18" s="216">
        <f t="shared" si="3"/>
        <v>0.1579160149116435</v>
      </c>
      <c r="U18" s="216">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20">
        <f>(R$15-R18)/R$15</f>
        <v>-1.799337175184155E-3</v>
      </c>
      <c r="AF18" s="220">
        <f>(U$15-U18)/U$15</f>
        <v>-5.8897339376716732E-4</v>
      </c>
      <c r="AG18" s="226">
        <v>53627.846839026897</v>
      </c>
      <c r="AH18" s="80">
        <v>21287.462713814275</v>
      </c>
      <c r="AI18" s="80">
        <v>7027.0036373405947</v>
      </c>
      <c r="AJ18" s="290">
        <v>166.75</v>
      </c>
      <c r="AK18" s="290">
        <v>64.5</v>
      </c>
      <c r="AL18" s="180">
        <f t="shared" si="14"/>
        <v>231.25</v>
      </c>
    </row>
    <row r="19" spans="1:38" s="68" customFormat="1" ht="12.75" customHeight="1" x14ac:dyDescent="0.2">
      <c r="A19" s="72">
        <v>17</v>
      </c>
      <c r="B19" s="163">
        <v>12</v>
      </c>
      <c r="C19" s="8" t="s">
        <v>150</v>
      </c>
      <c r="D19" s="79" t="s">
        <v>285</v>
      </c>
      <c r="E19" s="282">
        <v>11225299.889294978</v>
      </c>
      <c r="F19" s="282">
        <v>2221692.4978389777</v>
      </c>
      <c r="G19" s="282">
        <v>37476.68370209734</v>
      </c>
      <c r="H19" s="282">
        <v>329186.31807221612</v>
      </c>
      <c r="I19" s="282">
        <v>271454.7853384086</v>
      </c>
      <c r="J19" s="282">
        <v>694560.2887429673</v>
      </c>
      <c r="K19" s="282">
        <v>0</v>
      </c>
      <c r="L19" s="282">
        <v>67067.530064754872</v>
      </c>
      <c r="M19" s="282">
        <v>10653.462944147042</v>
      </c>
      <c r="N19" s="282">
        <v>0</v>
      </c>
      <c r="O19" s="282">
        <v>811293.42897438642</v>
      </c>
      <c r="P19" s="282">
        <v>402363.88888888923</v>
      </c>
      <c r="Q19" s="282">
        <v>8489.837499999996</v>
      </c>
      <c r="R19" s="216">
        <f t="shared" si="1"/>
        <v>209.31848938462184</v>
      </c>
      <c r="S19" s="216">
        <f t="shared" si="2"/>
        <v>7.5028909905082122</v>
      </c>
      <c r="T19" s="216">
        <f t="shared" si="3"/>
        <v>0.15831024365911403</v>
      </c>
      <c r="U19" s="216">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20">
        <f>(R$15-R19)/R$15</f>
        <v>-5.9105397588991704E-6</v>
      </c>
      <c r="AF19" s="220">
        <f>(U$15-U19)/U$15</f>
        <v>-4.0545269860771442E-4</v>
      </c>
      <c r="AG19" s="226">
        <v>53627.846839026897</v>
      </c>
      <c r="AH19" s="80">
        <v>21287.462713814275</v>
      </c>
      <c r="AI19" s="80">
        <v>7027.0036373405947</v>
      </c>
      <c r="AJ19" s="290">
        <v>185.75</v>
      </c>
      <c r="AK19" s="290">
        <v>65</v>
      </c>
      <c r="AL19" s="180">
        <f t="shared" si="14"/>
        <v>250.75</v>
      </c>
    </row>
    <row r="20" spans="1:38" s="64" customFormat="1" ht="12.75" customHeight="1" x14ac:dyDescent="0.2">
      <c r="A20" s="218">
        <v>18</v>
      </c>
      <c r="B20" s="164"/>
      <c r="C20" s="61" t="s">
        <v>201</v>
      </c>
      <c r="D20" s="224" t="s">
        <v>304</v>
      </c>
      <c r="E20" s="281">
        <v>1237830.0298751916</v>
      </c>
      <c r="F20" s="281">
        <v>185639.43525272593</v>
      </c>
      <c r="G20" s="281">
        <v>4549.5215419845017</v>
      </c>
      <c r="H20" s="281">
        <v>48973.703765487342</v>
      </c>
      <c r="I20" s="281">
        <v>33808.631958872335</v>
      </c>
      <c r="J20" s="281">
        <v>71256.881151332273</v>
      </c>
      <c r="K20" s="281">
        <v>0</v>
      </c>
      <c r="L20" s="281">
        <v>10710.33196342185</v>
      </c>
      <c r="M20" s="281">
        <v>0</v>
      </c>
      <c r="N20" s="281">
        <v>0</v>
      </c>
      <c r="O20" s="281">
        <v>16340.364871627669</v>
      </c>
      <c r="P20" s="281">
        <v>48283.333333333372</v>
      </c>
      <c r="Q20" s="281">
        <v>208.95144444444432</v>
      </c>
      <c r="R20" s="216">
        <f t="shared" si="1"/>
        <v>224.97490566299464</v>
      </c>
      <c r="S20" s="216">
        <f t="shared" si="2"/>
        <v>8.7754684404100711</v>
      </c>
      <c r="T20" s="216">
        <f t="shared" si="3"/>
        <v>3.7976806481884388E-2</v>
      </c>
      <c r="U20" s="216">
        <f t="shared" si="4"/>
        <v>33.739862037055794</v>
      </c>
      <c r="V20" s="217">
        <f t="shared" si="5"/>
        <v>0.82687295914361192</v>
      </c>
      <c r="W20" s="217">
        <f t="shared" si="6"/>
        <v>8.9009428747813395</v>
      </c>
      <c r="X20" s="217">
        <f t="shared" si="7"/>
        <v>6.144699677635967</v>
      </c>
      <c r="Y20" s="217">
        <f t="shared" si="8"/>
        <v>12.950897722586824</v>
      </c>
      <c r="Z20" s="217">
        <f t="shared" si="9"/>
        <v>0</v>
      </c>
      <c r="AA20" s="217">
        <f t="shared" si="10"/>
        <v>1.9465967579839201</v>
      </c>
      <c r="AB20" s="217">
        <f t="shared" si="11"/>
        <v>0</v>
      </c>
      <c r="AC20" s="217">
        <f t="shared" si="12"/>
        <v>0</v>
      </c>
      <c r="AD20" s="217">
        <f t="shared" si="13"/>
        <v>2.9698520449241395</v>
      </c>
      <c r="AE20" s="217"/>
      <c r="AF20" s="217"/>
      <c r="AG20" s="228">
        <v>5502.0804486053312</v>
      </c>
      <c r="AH20" s="219">
        <v>3030.1484214079478</v>
      </c>
      <c r="AI20" s="219">
        <v>642.39017366923497</v>
      </c>
      <c r="AJ20" s="289">
        <v>25.33</v>
      </c>
      <c r="AK20" s="289">
        <v>121</v>
      </c>
      <c r="AL20" s="286">
        <f t="shared" si="14"/>
        <v>146.32999999999998</v>
      </c>
    </row>
    <row r="21" spans="1:38" s="68" customFormat="1" ht="12.75" customHeight="1" x14ac:dyDescent="0.2">
      <c r="A21" s="72">
        <v>19</v>
      </c>
      <c r="B21" s="165">
        <v>13</v>
      </c>
      <c r="C21" s="13" t="s">
        <v>151</v>
      </c>
      <c r="D21" s="84" t="s">
        <v>305</v>
      </c>
      <c r="E21" s="280">
        <v>1229233.3297948169</v>
      </c>
      <c r="F21" s="280">
        <v>184672.66192505424</v>
      </c>
      <c r="G21" s="280">
        <v>4615.8687311384429</v>
      </c>
      <c r="H21" s="280">
        <v>48149.102986002647</v>
      </c>
      <c r="I21" s="280">
        <v>33808.631958872335</v>
      </c>
      <c r="J21" s="280">
        <v>71256.881151332273</v>
      </c>
      <c r="K21" s="280">
        <v>0</v>
      </c>
      <c r="L21" s="280">
        <v>10511.290395960026</v>
      </c>
      <c r="M21" s="280">
        <v>0</v>
      </c>
      <c r="N21" s="280">
        <v>0</v>
      </c>
      <c r="O21" s="280">
        <v>16340.364871627669</v>
      </c>
      <c r="P21" s="280">
        <v>47980.555555555591</v>
      </c>
      <c r="Q21" s="280">
        <v>209.61508333333322</v>
      </c>
      <c r="R21" s="216">
        <f t="shared" si="1"/>
        <v>223.41246030061288</v>
      </c>
      <c r="S21" s="216">
        <f t="shared" si="2"/>
        <v>8.7204387510760064</v>
      </c>
      <c r="T21" s="216">
        <f t="shared" si="3"/>
        <v>3.8097422473433028E-2</v>
      </c>
      <c r="U21" s="216">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20">
        <f>(R20-R21)/R20</f>
        <v>6.9449761864652584E-3</v>
      </c>
      <c r="AF21" s="220">
        <f>(U20-U21)/U20</f>
        <v>5.2078014908605967E-3</v>
      </c>
      <c r="AG21" s="226">
        <v>5502.0804486053312</v>
      </c>
      <c r="AH21" s="85">
        <v>3030.1484214079478</v>
      </c>
      <c r="AI21" s="85">
        <v>642.39017366923497</v>
      </c>
      <c r="AJ21" s="289">
        <v>26</v>
      </c>
      <c r="AK21" s="289">
        <v>121.33</v>
      </c>
      <c r="AL21" s="180">
        <f t="shared" si="14"/>
        <v>147.32999999999998</v>
      </c>
    </row>
    <row r="22" spans="1:38" s="221" customFormat="1" ht="12.75" customHeight="1" x14ac:dyDescent="0.2">
      <c r="A22" s="218">
        <v>20</v>
      </c>
      <c r="B22" s="164"/>
      <c r="C22" s="61" t="s">
        <v>202</v>
      </c>
      <c r="D22" s="223" t="s">
        <v>306</v>
      </c>
      <c r="E22" s="281">
        <v>1253535.3573649174</v>
      </c>
      <c r="F22" s="281">
        <v>187525.59105867372</v>
      </c>
      <c r="G22" s="281">
        <v>4739.0849395671903</v>
      </c>
      <c r="H22" s="281">
        <v>50319.603888324425</v>
      </c>
      <c r="I22" s="281">
        <v>33808.631958872335</v>
      </c>
      <c r="J22" s="281">
        <v>71256.881151332273</v>
      </c>
      <c r="K22" s="281">
        <v>0</v>
      </c>
      <c r="L22" s="281">
        <v>11051.546079070687</v>
      </c>
      <c r="M22" s="281">
        <v>0</v>
      </c>
      <c r="N22" s="281">
        <v>0</v>
      </c>
      <c r="O22" s="281">
        <v>16340.364871627669</v>
      </c>
      <c r="P22" s="281">
        <v>48780.555555555598</v>
      </c>
      <c r="Q22" s="281">
        <v>210.84755555555543</v>
      </c>
      <c r="R22" s="216">
        <f t="shared" si="1"/>
        <v>227.82934002403834</v>
      </c>
      <c r="S22" s="216">
        <f t="shared" si="2"/>
        <v>8.8658382972063787</v>
      </c>
      <c r="T22" s="216">
        <f t="shared" si="3"/>
        <v>3.8321423600594776E-2</v>
      </c>
      <c r="U22" s="216">
        <f t="shared" si="15"/>
        <v>34.082669784700755</v>
      </c>
      <c r="V22" s="217">
        <f t="shared" si="5"/>
        <v>0.86132599910792917</v>
      </c>
      <c r="W22" s="217">
        <f t="shared" si="6"/>
        <v>9.1455594585279929</v>
      </c>
      <c r="X22" s="217">
        <f t="shared" si="7"/>
        <v>6.144699677635967</v>
      </c>
      <c r="Y22" s="217">
        <f t="shared" si="8"/>
        <v>12.950897722586824</v>
      </c>
      <c r="Z22" s="217">
        <f t="shared" si="9"/>
        <v>0</v>
      </c>
      <c r="AA22" s="217">
        <f t="shared" si="10"/>
        <v>2.0086122299196907</v>
      </c>
      <c r="AB22" s="217">
        <f t="shared" si="11"/>
        <v>0</v>
      </c>
      <c r="AC22" s="217">
        <f t="shared" si="12"/>
        <v>0</v>
      </c>
      <c r="AD22" s="217">
        <f t="shared" si="13"/>
        <v>2.9698520449241395</v>
      </c>
      <c r="AE22" s="217"/>
      <c r="AF22" s="217"/>
      <c r="AG22" s="228">
        <v>5502.0804486053312</v>
      </c>
      <c r="AH22" s="219">
        <v>3030.1484214079478</v>
      </c>
      <c r="AI22" s="219">
        <v>642.39017366923497</v>
      </c>
      <c r="AJ22" s="289">
        <v>26</v>
      </c>
      <c r="AK22" s="289">
        <v>126.67</v>
      </c>
      <c r="AL22" s="286">
        <f t="shared" si="14"/>
        <v>152.67000000000002</v>
      </c>
    </row>
    <row r="23" spans="1:38" s="68" customFormat="1" ht="12.75" customHeight="1" x14ac:dyDescent="0.2">
      <c r="A23" s="72">
        <v>21</v>
      </c>
      <c r="B23" s="165">
        <v>14</v>
      </c>
      <c r="C23" s="13" t="s">
        <v>152</v>
      </c>
      <c r="D23" s="88" t="s">
        <v>307</v>
      </c>
      <c r="E23" s="280">
        <v>1241014.6949545809</v>
      </c>
      <c r="F23" s="280">
        <v>186122.82191656181</v>
      </c>
      <c r="G23" s="280">
        <v>4843.3448082376681</v>
      </c>
      <c r="H23" s="280">
        <v>49115.876313674358</v>
      </c>
      <c r="I23" s="280">
        <v>33808.631958872335</v>
      </c>
      <c r="J23" s="280">
        <v>71256.881151332273</v>
      </c>
      <c r="K23" s="280">
        <v>0</v>
      </c>
      <c r="L23" s="280">
        <v>10748.244642938387</v>
      </c>
      <c r="M23" s="280">
        <v>0</v>
      </c>
      <c r="N23" s="280">
        <v>0</v>
      </c>
      <c r="O23" s="280">
        <v>16340.364871627669</v>
      </c>
      <c r="P23" s="280">
        <v>48338.888888888927</v>
      </c>
      <c r="Q23" s="280">
        <v>211.89041666666657</v>
      </c>
      <c r="R23" s="216">
        <f t="shared" si="1"/>
        <v>225.55371673439518</v>
      </c>
      <c r="S23" s="216">
        <f t="shared" si="2"/>
        <v>8.7855656311135686</v>
      </c>
      <c r="T23" s="216">
        <f t="shared" si="3"/>
        <v>3.851096301588549E-2</v>
      </c>
      <c r="U23" s="216">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20">
        <f>(R22-R23)/R22</f>
        <v>9.9882802162489792E-3</v>
      </c>
      <c r="AF23" s="220">
        <f>(U22-U23)/U22</f>
        <v>7.4804144553955731E-3</v>
      </c>
      <c r="AG23" s="226">
        <v>5502.0804486053312</v>
      </c>
      <c r="AH23" s="85">
        <v>3030.1484214079478</v>
      </c>
      <c r="AI23" s="85">
        <v>642.39017366923497</v>
      </c>
      <c r="AJ23" s="289">
        <v>26.5</v>
      </c>
      <c r="AK23" s="289">
        <v>120.33</v>
      </c>
      <c r="AL23" s="180">
        <f t="shared" si="14"/>
        <v>146.82999999999998</v>
      </c>
    </row>
    <row r="24" spans="1:38" s="221" customFormat="1" ht="12.75" customHeight="1" x14ac:dyDescent="0.2">
      <c r="A24" s="218">
        <v>22</v>
      </c>
      <c r="B24" s="164"/>
      <c r="C24" s="61" t="s">
        <v>203</v>
      </c>
      <c r="D24" s="214" t="s">
        <v>308</v>
      </c>
      <c r="E24" s="281">
        <v>1018599.9605708136</v>
      </c>
      <c r="F24" s="281">
        <v>166010.14543303868</v>
      </c>
      <c r="G24" s="281">
        <v>11951.972217588453</v>
      </c>
      <c r="H24" s="281">
        <v>24946.543121881688</v>
      </c>
      <c r="I24" s="281">
        <v>33846.54463838887</v>
      </c>
      <c r="J24" s="281">
        <v>71256.881151332273</v>
      </c>
      <c r="K24" s="281">
        <v>0</v>
      </c>
      <c r="L24" s="281">
        <v>7667.8394322197128</v>
      </c>
      <c r="M24" s="281">
        <v>0</v>
      </c>
      <c r="N24" s="281">
        <v>0</v>
      </c>
      <c r="O24" s="281">
        <v>16340.364871627669</v>
      </c>
      <c r="P24" s="281">
        <v>40361.111111111146</v>
      </c>
      <c r="Q24" s="281">
        <v>282.9945833333332</v>
      </c>
      <c r="R24" s="216">
        <f t="shared" si="1"/>
        <v>185.12996494426187</v>
      </c>
      <c r="S24" s="216">
        <f t="shared" si="2"/>
        <v>7.335609046091264</v>
      </c>
      <c r="T24" s="216">
        <f t="shared" si="3"/>
        <v>5.1434104967524916E-2</v>
      </c>
      <c r="U24" s="216">
        <f t="shared" si="15"/>
        <v>30.172249748750762</v>
      </c>
      <c r="V24" s="216">
        <f t="shared" si="5"/>
        <v>2.1722641697501972</v>
      </c>
      <c r="W24" s="216">
        <f t="shared" si="6"/>
        <v>4.5340200593041393</v>
      </c>
      <c r="X24" s="216">
        <f t="shared" si="7"/>
        <v>6.1515902856288296</v>
      </c>
      <c r="Y24" s="216">
        <f t="shared" si="8"/>
        <v>12.950897722586824</v>
      </c>
      <c r="Z24" s="216">
        <f t="shared" si="9"/>
        <v>0</v>
      </c>
      <c r="AA24" s="216">
        <f t="shared" si="10"/>
        <v>1.3936254665566292</v>
      </c>
      <c r="AB24" s="216">
        <f t="shared" si="11"/>
        <v>0</v>
      </c>
      <c r="AC24" s="216">
        <f t="shared" si="12"/>
        <v>0</v>
      </c>
      <c r="AD24" s="216">
        <f t="shared" si="13"/>
        <v>2.9698520449241395</v>
      </c>
      <c r="AE24" s="216"/>
      <c r="AF24" s="216"/>
      <c r="AG24" s="228">
        <v>5502.0804486053312</v>
      </c>
      <c r="AH24" s="222">
        <v>3030.1484214079478</v>
      </c>
      <c r="AI24" s="222">
        <v>642.39017366923497</v>
      </c>
      <c r="AJ24" s="289">
        <v>52.33</v>
      </c>
      <c r="AK24" s="289">
        <v>26.5</v>
      </c>
      <c r="AL24" s="286">
        <f t="shared" si="14"/>
        <v>78.83</v>
      </c>
    </row>
    <row r="25" spans="1:38" s="68" customFormat="1" ht="12.75" customHeight="1" x14ac:dyDescent="0.2">
      <c r="A25" s="72">
        <v>23</v>
      </c>
      <c r="B25" s="165">
        <v>15</v>
      </c>
      <c r="C25" s="13" t="s">
        <v>153</v>
      </c>
      <c r="D25" s="84" t="s">
        <v>309</v>
      </c>
      <c r="E25" s="280">
        <v>1008117.1046844908</v>
      </c>
      <c r="F25" s="280">
        <v>165043.37210536696</v>
      </c>
      <c r="G25" s="280">
        <v>12226.839144083349</v>
      </c>
      <c r="H25" s="280">
        <v>23989.247964089114</v>
      </c>
      <c r="I25" s="280">
        <v>33846.54463838887</v>
      </c>
      <c r="J25" s="280">
        <v>71256.881151332273</v>
      </c>
      <c r="K25" s="280">
        <v>0</v>
      </c>
      <c r="L25" s="280">
        <v>7383.4943358456821</v>
      </c>
      <c r="M25" s="280">
        <v>0</v>
      </c>
      <c r="N25" s="280">
        <v>0</v>
      </c>
      <c r="O25" s="280">
        <v>16340.364871627669</v>
      </c>
      <c r="P25" s="280">
        <v>39994.444444444474</v>
      </c>
      <c r="Q25" s="280">
        <v>285.83874999999983</v>
      </c>
      <c r="R25" s="216">
        <f t="shared" si="1"/>
        <v>183.22471183423511</v>
      </c>
      <c r="S25" s="216">
        <f t="shared" si="2"/>
        <v>7.2689675874481763</v>
      </c>
      <c r="T25" s="216">
        <f t="shared" si="3"/>
        <v>5.1951030645590493E-2</v>
      </c>
      <c r="U25" s="216">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20">
        <f>(R24-R25)/R24</f>
        <v>1.0291435590129282E-2</v>
      </c>
      <c r="AF25" s="220">
        <f>(U24-U25)/U24</f>
        <v>5.8235797887526003E-3</v>
      </c>
      <c r="AG25" s="226">
        <v>5502.0804486053312</v>
      </c>
      <c r="AH25" s="85">
        <v>3030.1484214079478</v>
      </c>
      <c r="AI25" s="85">
        <v>642.39017366923497</v>
      </c>
      <c r="AJ25" s="289">
        <v>54.17</v>
      </c>
      <c r="AK25" s="289">
        <v>26.5</v>
      </c>
      <c r="AL25" s="180">
        <f t="shared" si="14"/>
        <v>80.67</v>
      </c>
    </row>
    <row r="26" spans="1:38" s="221" customFormat="1" ht="12.75" customHeight="1" x14ac:dyDescent="0.2">
      <c r="A26" s="218">
        <v>24</v>
      </c>
      <c r="B26" s="164"/>
      <c r="C26" s="61" t="s">
        <v>204</v>
      </c>
      <c r="D26" s="214" t="s">
        <v>310</v>
      </c>
      <c r="E26" s="281">
        <v>1042883.0318011558</v>
      </c>
      <c r="F26" s="281">
        <v>169137.94149315302</v>
      </c>
      <c r="G26" s="281">
        <v>12577.531429611321</v>
      </c>
      <c r="H26" s="281">
        <v>26794.786248312892</v>
      </c>
      <c r="I26" s="281">
        <v>33846.54463838887</v>
      </c>
      <c r="J26" s="281">
        <v>71256.881151332273</v>
      </c>
      <c r="K26" s="281">
        <v>0</v>
      </c>
      <c r="L26" s="281">
        <v>8312.3549840008509</v>
      </c>
      <c r="M26" s="281">
        <v>0</v>
      </c>
      <c r="N26" s="281">
        <v>0</v>
      </c>
      <c r="O26" s="281">
        <v>16340.364871627669</v>
      </c>
      <c r="P26" s="281">
        <v>41091.666666666701</v>
      </c>
      <c r="Q26" s="281">
        <v>289.34655555555543</v>
      </c>
      <c r="R26" s="216">
        <f t="shared" si="1"/>
        <v>189.5433993636909</v>
      </c>
      <c r="S26" s="216">
        <f t="shared" si="2"/>
        <v>7.4683871038422618</v>
      </c>
      <c r="T26" s="216">
        <f t="shared" si="3"/>
        <v>5.258857231520471E-2</v>
      </c>
      <c r="U26" s="216">
        <f t="shared" si="15"/>
        <v>30.740724908161994</v>
      </c>
      <c r="V26" s="216">
        <f t="shared" si="5"/>
        <v>2.2859592016324437</v>
      </c>
      <c r="W26" s="216">
        <f t="shared" si="6"/>
        <v>4.8699371989562312</v>
      </c>
      <c r="X26" s="216">
        <f t="shared" si="7"/>
        <v>6.1515902856288296</v>
      </c>
      <c r="Y26" s="216">
        <f t="shared" si="8"/>
        <v>12.950897722586824</v>
      </c>
      <c r="Z26" s="216">
        <f t="shared" si="9"/>
        <v>0</v>
      </c>
      <c r="AA26" s="216">
        <f t="shared" si="10"/>
        <v>1.5107658024353077</v>
      </c>
      <c r="AB26" s="216">
        <f t="shared" si="11"/>
        <v>0</v>
      </c>
      <c r="AC26" s="216">
        <f t="shared" si="12"/>
        <v>0</v>
      </c>
      <c r="AD26" s="216">
        <f t="shared" si="13"/>
        <v>2.9698520449241395</v>
      </c>
      <c r="AE26" s="216"/>
      <c r="AF26" s="216"/>
      <c r="AG26" s="228">
        <v>5502.0804486053312</v>
      </c>
      <c r="AH26" s="222">
        <v>3030.1484214079478</v>
      </c>
      <c r="AI26" s="222">
        <v>642.39017366923497</v>
      </c>
      <c r="AJ26" s="289">
        <v>52.33</v>
      </c>
      <c r="AK26" s="289">
        <v>29.83</v>
      </c>
      <c r="AL26" s="286">
        <f t="shared" si="14"/>
        <v>82.16</v>
      </c>
    </row>
    <row r="27" spans="1:38" s="68" customFormat="1" ht="12.75" customHeight="1" x14ac:dyDescent="0.2">
      <c r="A27" s="72">
        <v>25</v>
      </c>
      <c r="B27" s="165">
        <v>16</v>
      </c>
      <c r="C27" s="13" t="s">
        <v>154</v>
      </c>
      <c r="D27" s="79" t="s">
        <v>311</v>
      </c>
      <c r="E27" s="280">
        <v>1027111.3571222762</v>
      </c>
      <c r="F27" s="280">
        <v>167640.39065224974</v>
      </c>
      <c r="G27" s="280">
        <v>12994.570904293236</v>
      </c>
      <c r="H27" s="280">
        <v>25344.626256805328</v>
      </c>
      <c r="I27" s="280">
        <v>33846.54463838887</v>
      </c>
      <c r="J27" s="280">
        <v>71256.881151332273</v>
      </c>
      <c r="K27" s="280">
        <v>0</v>
      </c>
      <c r="L27" s="280">
        <v>7866.8809996815362</v>
      </c>
      <c r="M27" s="280">
        <v>0</v>
      </c>
      <c r="N27" s="280">
        <v>0</v>
      </c>
      <c r="O27" s="280">
        <v>16340.364871627669</v>
      </c>
      <c r="P27" s="280">
        <v>40533.333333333365</v>
      </c>
      <c r="Q27" s="280">
        <v>293.42319444444428</v>
      </c>
      <c r="R27" s="216">
        <f t="shared" si="1"/>
        <v>186.6769064386597</v>
      </c>
      <c r="S27" s="216">
        <f t="shared" si="2"/>
        <v>7.366910337272107</v>
      </c>
      <c r="T27" s="216">
        <f t="shared" si="3"/>
        <v>5.3329499120432028E-2</v>
      </c>
      <c r="U27" s="216">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20">
        <f>(R26-R27)/R26</f>
        <v>1.5123148232300321E-2</v>
      </c>
      <c r="AF27" s="220">
        <f>(U26-U27)/U26</f>
        <v>8.8540207340994121E-3</v>
      </c>
      <c r="AG27" s="226">
        <v>5502.0804486053312</v>
      </c>
      <c r="AH27" s="80">
        <v>3030.1484214079478</v>
      </c>
      <c r="AI27" s="80">
        <v>642.39017366923497</v>
      </c>
      <c r="AJ27" s="289">
        <v>54.67</v>
      </c>
      <c r="AK27" s="289">
        <v>27.5</v>
      </c>
      <c r="AL27" s="180">
        <f t="shared" si="14"/>
        <v>82.17</v>
      </c>
    </row>
    <row r="28" spans="1:38" s="221" customFormat="1" ht="12.75" customHeight="1" x14ac:dyDescent="0.2">
      <c r="A28" s="218">
        <v>26</v>
      </c>
      <c r="B28" s="164"/>
      <c r="C28" s="61" t="s">
        <v>205</v>
      </c>
      <c r="D28" s="224" t="s">
        <v>314</v>
      </c>
      <c r="E28" s="281">
        <v>999444.57924508292</v>
      </c>
      <c r="F28" s="281">
        <v>187847.84883456427</v>
      </c>
      <c r="G28" s="281">
        <v>42367.41935973068</v>
      </c>
      <c r="H28" s="281">
        <v>16728.969836672179</v>
      </c>
      <c r="I28" s="281">
        <v>33780.197449234933</v>
      </c>
      <c r="J28" s="281">
        <v>71256.881151332273</v>
      </c>
      <c r="K28" s="281">
        <v>0</v>
      </c>
      <c r="L28" s="281">
        <v>7364.5379960874125</v>
      </c>
      <c r="M28" s="281">
        <v>0</v>
      </c>
      <c r="N28" s="281">
        <v>0</v>
      </c>
      <c r="O28" s="281">
        <v>16340.364871627669</v>
      </c>
      <c r="P28" s="281">
        <v>37847.222222222255</v>
      </c>
      <c r="Q28" s="281">
        <v>587.22561111111077</v>
      </c>
      <c r="R28" s="216">
        <f t="shared" si="1"/>
        <v>181.6484852558676</v>
      </c>
      <c r="S28" s="216">
        <f t="shared" si="2"/>
        <v>6.8787111667579817</v>
      </c>
      <c r="T28" s="216">
        <f t="shared" si="3"/>
        <v>0.10672792166460614</v>
      </c>
      <c r="U28" s="216">
        <f t="shared" si="15"/>
        <v>34.141239952640092</v>
      </c>
      <c r="V28" s="217">
        <f t="shared" si="5"/>
        <v>7.7002544320248871</v>
      </c>
      <c r="W28" s="217">
        <f t="shared" si="6"/>
        <v>3.0404807768509894</v>
      </c>
      <c r="X28" s="217">
        <f t="shared" si="7"/>
        <v>6.1395317216413199</v>
      </c>
      <c r="Y28" s="217">
        <f t="shared" si="8"/>
        <v>12.950897722586824</v>
      </c>
      <c r="Z28" s="217">
        <f t="shared" si="9"/>
        <v>0</v>
      </c>
      <c r="AA28" s="217">
        <f t="shared" si="10"/>
        <v>1.3385006026137218</v>
      </c>
      <c r="AB28" s="217">
        <f t="shared" si="11"/>
        <v>0</v>
      </c>
      <c r="AC28" s="217">
        <f t="shared" si="12"/>
        <v>0</v>
      </c>
      <c r="AD28" s="217">
        <f t="shared" si="13"/>
        <v>2.9698520449241395</v>
      </c>
      <c r="AE28" s="217"/>
      <c r="AF28" s="217"/>
      <c r="AG28" s="228">
        <v>5502.0804486053312</v>
      </c>
      <c r="AH28" s="219">
        <v>3030.1484214079478</v>
      </c>
      <c r="AI28" s="219">
        <v>642.39017366923497</v>
      </c>
      <c r="AJ28" s="289">
        <v>140.83000000000001</v>
      </c>
      <c r="AK28" s="289">
        <v>22.33</v>
      </c>
      <c r="AL28" s="286">
        <f t="shared" si="14"/>
        <v>163.16000000000003</v>
      </c>
    </row>
    <row r="29" spans="1:38" s="68" customFormat="1" ht="12.75" customHeight="1" x14ac:dyDescent="0.2">
      <c r="A29" s="72">
        <v>27</v>
      </c>
      <c r="B29" s="165">
        <v>17</v>
      </c>
      <c r="C29" s="13" t="s">
        <v>155</v>
      </c>
      <c r="D29" s="84" t="s">
        <v>315</v>
      </c>
      <c r="E29" s="280">
        <v>994809.75417418615</v>
      </c>
      <c r="F29" s="280">
        <v>187790.97981528947</v>
      </c>
      <c r="G29" s="280">
        <v>42955.065892237006</v>
      </c>
      <c r="H29" s="280">
        <v>16245.583172836328</v>
      </c>
      <c r="I29" s="280">
        <v>33780.197449234933</v>
      </c>
      <c r="J29" s="280">
        <v>71256.881151332273</v>
      </c>
      <c r="K29" s="280">
        <v>0</v>
      </c>
      <c r="L29" s="280">
        <v>7203.4091081421284</v>
      </c>
      <c r="M29" s="280">
        <v>0</v>
      </c>
      <c r="N29" s="280">
        <v>0</v>
      </c>
      <c r="O29" s="280">
        <v>16340.364871627669</v>
      </c>
      <c r="P29" s="280">
        <v>37658.333333333365</v>
      </c>
      <c r="Q29" s="280">
        <v>593.10355555555532</v>
      </c>
      <c r="R29" s="216">
        <f t="shared" si="1"/>
        <v>180.80610842874003</v>
      </c>
      <c r="S29" s="216">
        <f t="shared" si="2"/>
        <v>6.8443807183660885</v>
      </c>
      <c r="T29" s="216">
        <f t="shared" si="3"/>
        <v>0.10779623473260835</v>
      </c>
      <c r="U29" s="216">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20">
        <f>(R28-R29)/R28</f>
        <v>4.6374007795385993E-3</v>
      </c>
      <c r="AF29" s="220">
        <f>(U28-U29)/U28</f>
        <v>3.0273979514604677E-4</v>
      </c>
      <c r="AG29" s="226">
        <v>5502.0804486053312</v>
      </c>
      <c r="AH29" s="85">
        <v>3030.1484214079478</v>
      </c>
      <c r="AI29" s="85">
        <v>642.39017366923497</v>
      </c>
      <c r="AJ29" s="289">
        <v>140.83000000000001</v>
      </c>
      <c r="AK29" s="289">
        <v>19.670000000000002</v>
      </c>
      <c r="AL29" s="180">
        <f t="shared" si="14"/>
        <v>160.5</v>
      </c>
    </row>
    <row r="30" spans="1:38" s="221" customFormat="1" ht="12.75" customHeight="1" x14ac:dyDescent="0.2">
      <c r="A30" s="218">
        <v>28</v>
      </c>
      <c r="B30" s="164"/>
      <c r="C30" s="61" t="s">
        <v>206</v>
      </c>
      <c r="D30" s="223" t="s">
        <v>312</v>
      </c>
      <c r="E30" s="281">
        <v>1011614.5493698914</v>
      </c>
      <c r="F30" s="281">
        <v>189516.0067332919</v>
      </c>
      <c r="G30" s="281">
        <v>42793.937004291722</v>
      </c>
      <c r="H30" s="281">
        <v>17610.439635431674</v>
      </c>
      <c r="I30" s="281">
        <v>33780.197449234933</v>
      </c>
      <c r="J30" s="281">
        <v>71256.881151332273</v>
      </c>
      <c r="K30" s="281">
        <v>0</v>
      </c>
      <c r="L30" s="281">
        <v>7734.1866213736539</v>
      </c>
      <c r="M30" s="281">
        <v>0</v>
      </c>
      <c r="N30" s="281">
        <v>0</v>
      </c>
      <c r="O30" s="281">
        <v>16340.364871627669</v>
      </c>
      <c r="P30" s="281">
        <v>38211.111111111139</v>
      </c>
      <c r="Q30" s="281">
        <v>591.49186111111078</v>
      </c>
      <c r="R30" s="216">
        <f t="shared" si="1"/>
        <v>183.86037042157676</v>
      </c>
      <c r="S30" s="216">
        <f t="shared" si="2"/>
        <v>6.9448477658658918</v>
      </c>
      <c r="T30" s="216">
        <f t="shared" si="3"/>
        <v>0.1075033101817045</v>
      </c>
      <c r="U30" s="216">
        <f t="shared" si="15"/>
        <v>34.444426704326084</v>
      </c>
      <c r="V30" s="217">
        <f t="shared" si="5"/>
        <v>7.7777737719445996</v>
      </c>
      <c r="W30" s="217">
        <f t="shared" si="6"/>
        <v>3.2006874126850642</v>
      </c>
      <c r="X30" s="217">
        <f t="shared" si="7"/>
        <v>6.1395317216413199</v>
      </c>
      <c r="Y30" s="217">
        <f t="shared" si="8"/>
        <v>12.950897722586824</v>
      </c>
      <c r="Z30" s="217">
        <f t="shared" si="9"/>
        <v>0</v>
      </c>
      <c r="AA30" s="217">
        <f t="shared" si="10"/>
        <v>1.4056840305441403</v>
      </c>
      <c r="AB30" s="217">
        <f t="shared" si="11"/>
        <v>0</v>
      </c>
      <c r="AC30" s="217">
        <f t="shared" si="12"/>
        <v>0</v>
      </c>
      <c r="AD30" s="217">
        <f t="shared" si="13"/>
        <v>2.9698520449241395</v>
      </c>
      <c r="AE30" s="217"/>
      <c r="AF30" s="217"/>
      <c r="AG30" s="228">
        <v>5502.0804486053312</v>
      </c>
      <c r="AH30" s="219">
        <v>3030.1484214079478</v>
      </c>
      <c r="AI30" s="219">
        <v>642.39017366923497</v>
      </c>
      <c r="AJ30" s="289">
        <v>140.66999999999999</v>
      </c>
      <c r="AK30" s="289">
        <v>20.67</v>
      </c>
      <c r="AL30" s="286">
        <f t="shared" si="14"/>
        <v>161.33999999999997</v>
      </c>
    </row>
    <row r="31" spans="1:38" s="68" customFormat="1" ht="12.75" customHeight="1" x14ac:dyDescent="0.2">
      <c r="A31" s="72">
        <v>29</v>
      </c>
      <c r="B31" s="165">
        <v>18</v>
      </c>
      <c r="C31" s="13" t="s">
        <v>156</v>
      </c>
      <c r="D31" s="79" t="s">
        <v>313</v>
      </c>
      <c r="E31" s="280">
        <v>1004714.4416978817</v>
      </c>
      <c r="F31" s="280">
        <v>189373.8341851049</v>
      </c>
      <c r="G31" s="280">
        <v>43618.537783776417</v>
      </c>
      <c r="H31" s="280">
        <v>16890.098724617466</v>
      </c>
      <c r="I31" s="280">
        <v>33780.197449234933</v>
      </c>
      <c r="J31" s="280">
        <v>71256.881151332273</v>
      </c>
      <c r="K31" s="280">
        <v>0</v>
      </c>
      <c r="L31" s="280">
        <v>7487.7542045161599</v>
      </c>
      <c r="M31" s="280">
        <v>0</v>
      </c>
      <c r="N31" s="280">
        <v>0</v>
      </c>
      <c r="O31" s="280">
        <v>16340.364871627669</v>
      </c>
      <c r="P31" s="280">
        <v>37927.777777777803</v>
      </c>
      <c r="Q31" s="280">
        <v>599.73994444444418</v>
      </c>
      <c r="R31" s="216">
        <f t="shared" si="1"/>
        <v>182.60627976687562</v>
      </c>
      <c r="S31" s="216">
        <f t="shared" si="2"/>
        <v>6.8933520932780521</v>
      </c>
      <c r="T31" s="216">
        <f t="shared" si="3"/>
        <v>0.10900239464809469</v>
      </c>
      <c r="U31" s="216">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20">
        <f>(R30-R31)/R30</f>
        <v>6.8208861530389469E-3</v>
      </c>
      <c r="AF31" s="220">
        <f>(U30-U31)/U30</f>
        <v>7.5018754688655615E-4</v>
      </c>
      <c r="AG31" s="226">
        <v>5502.0804486053312</v>
      </c>
      <c r="AH31" s="80">
        <v>3030.1484214079478</v>
      </c>
      <c r="AI31" s="80">
        <v>642.39017366923497</v>
      </c>
      <c r="AJ31" s="289">
        <v>140.33000000000001</v>
      </c>
      <c r="AK31" s="289">
        <v>18</v>
      </c>
      <c r="AL31" s="180">
        <f t="shared" si="14"/>
        <v>158.33000000000001</v>
      </c>
    </row>
    <row r="32" spans="1:38" s="64" customFormat="1" ht="12.75" customHeight="1" x14ac:dyDescent="0.25">
      <c r="A32" s="218">
        <v>30</v>
      </c>
      <c r="B32" s="166"/>
      <c r="C32" s="167" t="s">
        <v>507</v>
      </c>
      <c r="D32" s="268" t="s">
        <v>513</v>
      </c>
      <c r="E32" s="281">
        <v>1230692.9679562035</v>
      </c>
      <c r="F32" s="281">
        <v>184852.7471527578</v>
      </c>
      <c r="G32" s="281">
        <v>4710.6504299297867</v>
      </c>
      <c r="H32" s="281">
        <v>48215.450175156584</v>
      </c>
      <c r="I32" s="281">
        <v>33808.631958872335</v>
      </c>
      <c r="J32" s="281">
        <v>71256.881151332273</v>
      </c>
      <c r="K32" s="281">
        <v>0</v>
      </c>
      <c r="L32" s="281">
        <v>10520.768565839162</v>
      </c>
      <c r="M32" s="281">
        <v>0</v>
      </c>
      <c r="N32" s="281">
        <v>0</v>
      </c>
      <c r="O32" s="281">
        <v>16340.364871627669</v>
      </c>
      <c r="P32" s="281">
        <v>48005.555555555591</v>
      </c>
      <c r="Q32" s="281">
        <v>210.5631388888888</v>
      </c>
      <c r="R32" s="216">
        <f t="shared" si="1"/>
        <v>223.6777487083381</v>
      </c>
      <c r="S32" s="216">
        <f t="shared" si="2"/>
        <v>8.724982486892582</v>
      </c>
      <c r="T32" s="216">
        <f t="shared" si="3"/>
        <v>3.8269731032788225E-2</v>
      </c>
      <c r="U32" s="216">
        <f t="shared" si="15"/>
        <v>33.596881921203881</v>
      </c>
      <c r="V32" s="216">
        <f t="shared" si="5"/>
        <v>0.85615804311328159</v>
      </c>
      <c r="W32" s="216">
        <f t="shared" si="6"/>
        <v>8.7631307149240705</v>
      </c>
      <c r="X32" s="216">
        <f t="shared" si="7"/>
        <v>6.144699677635967</v>
      </c>
      <c r="Y32" s="216">
        <f t="shared" si="8"/>
        <v>12.950897722586824</v>
      </c>
      <c r="Z32" s="216">
        <f t="shared" si="9"/>
        <v>0</v>
      </c>
      <c r="AA32" s="216">
        <f t="shared" si="10"/>
        <v>1.9121437180196028</v>
      </c>
      <c r="AB32" s="216">
        <f t="shared" si="11"/>
        <v>0</v>
      </c>
      <c r="AC32" s="216">
        <f t="shared" si="12"/>
        <v>0</v>
      </c>
      <c r="AD32" s="216">
        <f t="shared" si="13"/>
        <v>2.9698520449241395</v>
      </c>
      <c r="AE32" s="216"/>
      <c r="AF32" s="216"/>
      <c r="AG32" s="228">
        <v>5502.0804486053312</v>
      </c>
      <c r="AH32" s="222">
        <v>3030.1484214079478</v>
      </c>
      <c r="AI32" s="222">
        <v>642.39017366923497</v>
      </c>
      <c r="AJ32" s="289">
        <v>27.17</v>
      </c>
      <c r="AK32" s="289">
        <v>120.83</v>
      </c>
      <c r="AL32" s="286">
        <f t="shared" si="14"/>
        <v>148</v>
      </c>
    </row>
    <row r="33" spans="1:38" s="66" customFormat="1" ht="12.75" customHeight="1" x14ac:dyDescent="0.25">
      <c r="A33" s="72">
        <v>31</v>
      </c>
      <c r="B33" s="168">
        <v>19</v>
      </c>
      <c r="C33" s="12" t="s">
        <v>508</v>
      </c>
      <c r="D33" s="288" t="s">
        <v>514</v>
      </c>
      <c r="E33" s="280">
        <v>1228465.5980346068</v>
      </c>
      <c r="F33" s="280">
        <v>184606.31473590032</v>
      </c>
      <c r="G33" s="280">
        <v>4596.9123913801741</v>
      </c>
      <c r="H33" s="280">
        <v>48054.321287211307</v>
      </c>
      <c r="I33" s="280">
        <v>33808.631958872335</v>
      </c>
      <c r="J33" s="280">
        <v>71256.881151332273</v>
      </c>
      <c r="K33" s="280">
        <v>0</v>
      </c>
      <c r="L33" s="280">
        <v>10539.72490559743</v>
      </c>
      <c r="M33" s="280">
        <v>0</v>
      </c>
      <c r="N33" s="280">
        <v>0</v>
      </c>
      <c r="O33" s="280">
        <v>16340.364871627669</v>
      </c>
      <c r="P33" s="280">
        <v>47966.666666666708</v>
      </c>
      <c r="Q33" s="280">
        <v>209.42547222222211</v>
      </c>
      <c r="R33" s="216">
        <f t="shared" si="1"/>
        <v>223.27292548875735</v>
      </c>
      <c r="S33" s="216">
        <f t="shared" si="2"/>
        <v>8.7179144534001338</v>
      </c>
      <c r="T33" s="216">
        <f t="shared" si="3"/>
        <v>3.8062960761561987E-2</v>
      </c>
      <c r="U33" s="216">
        <f t="shared" si="15"/>
        <v>33.552092969250275</v>
      </c>
      <c r="V33" s="292">
        <f t="shared" si="5"/>
        <v>0.83548621913469123</v>
      </c>
      <c r="W33" s="292">
        <f t="shared" si="6"/>
        <v>8.7338456309544021</v>
      </c>
      <c r="X33" s="292">
        <f t="shared" si="7"/>
        <v>6.144699677635967</v>
      </c>
      <c r="Y33" s="292">
        <f t="shared" si="8"/>
        <v>12.950897722586824</v>
      </c>
      <c r="Z33" s="225">
        <f t="shared" si="9"/>
        <v>0</v>
      </c>
      <c r="AA33" s="292">
        <f t="shared" si="10"/>
        <v>1.9155890220160343</v>
      </c>
      <c r="AB33" s="225">
        <f t="shared" si="11"/>
        <v>0</v>
      </c>
      <c r="AC33" s="225">
        <f t="shared" si="12"/>
        <v>0</v>
      </c>
      <c r="AD33" s="292">
        <f t="shared" si="13"/>
        <v>2.9698520449241395</v>
      </c>
      <c r="AE33" s="220">
        <f>(R32-R33)/R32</f>
        <v>1.809850206014962E-3</v>
      </c>
      <c r="AF33" s="220">
        <f>(S32-S33)/S32</f>
        <v>8.1009142460359423E-4</v>
      </c>
      <c r="AG33" s="226">
        <v>5502.0804486053312</v>
      </c>
      <c r="AH33" s="80">
        <v>3030.1484214079478</v>
      </c>
      <c r="AI33" s="80">
        <v>642.39017366923497</v>
      </c>
      <c r="AJ33" s="289">
        <v>26</v>
      </c>
      <c r="AK33" s="289">
        <v>124.67</v>
      </c>
      <c r="AL33" s="180">
        <f t="shared" si="14"/>
        <v>150.67000000000002</v>
      </c>
    </row>
    <row r="34" spans="1:38" s="64" customFormat="1" ht="12.75" customHeight="1" x14ac:dyDescent="0.2">
      <c r="A34" s="218">
        <v>32</v>
      </c>
      <c r="B34" s="166"/>
      <c r="C34" s="167" t="s">
        <v>509</v>
      </c>
      <c r="D34" s="287" t="s">
        <v>515</v>
      </c>
      <c r="E34" s="281">
        <v>997435.20723070635</v>
      </c>
      <c r="F34" s="281">
        <v>187933.15236347649</v>
      </c>
      <c r="G34" s="281">
        <v>42746.546154896052</v>
      </c>
      <c r="H34" s="281">
        <v>16501.493759572953</v>
      </c>
      <c r="I34" s="281">
        <v>33780.197449234933</v>
      </c>
      <c r="J34" s="281">
        <v>71256.881151332273</v>
      </c>
      <c r="K34" s="281">
        <v>0</v>
      </c>
      <c r="L34" s="281">
        <v>7298.1908069334722</v>
      </c>
      <c r="M34" s="281">
        <v>0</v>
      </c>
      <c r="N34" s="281">
        <v>0</v>
      </c>
      <c r="O34" s="281">
        <v>16340.364871627669</v>
      </c>
      <c r="P34" s="281">
        <v>37761.111111111139</v>
      </c>
      <c r="Q34" s="281">
        <v>591.0178333333331</v>
      </c>
      <c r="R34" s="216">
        <f t="shared" si="1"/>
        <v>181.28328303224583</v>
      </c>
      <c r="S34" s="216">
        <f t="shared" si="2"/>
        <v>6.8630605211675588</v>
      </c>
      <c r="T34" s="216">
        <f t="shared" si="3"/>
        <v>0.10741715590202693</v>
      </c>
      <c r="U34" s="216">
        <f t="shared" si="15"/>
        <v>34.156743820624037</v>
      </c>
      <c r="V34" s="216">
        <f t="shared" si="5"/>
        <v>7.7691605119535208</v>
      </c>
      <c r="W34" s="216">
        <f t="shared" si="6"/>
        <v>2.9991371288938091</v>
      </c>
      <c r="X34" s="216">
        <f t="shared" si="7"/>
        <v>6.1395317216413199</v>
      </c>
      <c r="Y34" s="216">
        <f t="shared" si="8"/>
        <v>12.950897722586824</v>
      </c>
      <c r="Z34" s="216">
        <f t="shared" si="9"/>
        <v>0</v>
      </c>
      <c r="AA34" s="216">
        <f t="shared" si="10"/>
        <v>1.3264420386262108</v>
      </c>
      <c r="AB34" s="216">
        <f t="shared" si="11"/>
        <v>0</v>
      </c>
      <c r="AC34" s="216">
        <f t="shared" si="12"/>
        <v>0</v>
      </c>
      <c r="AD34" s="216">
        <f t="shared" si="13"/>
        <v>2.9698520449241395</v>
      </c>
      <c r="AE34" s="216"/>
      <c r="AF34" s="216"/>
      <c r="AG34" s="228">
        <v>5502.0804486053312</v>
      </c>
      <c r="AH34" s="222">
        <v>3030.1484214079478</v>
      </c>
      <c r="AI34" s="222">
        <v>642.39017366923497</v>
      </c>
      <c r="AJ34" s="289">
        <v>138.5</v>
      </c>
      <c r="AK34" s="289">
        <v>21.67</v>
      </c>
      <c r="AL34" s="286">
        <f t="shared" si="14"/>
        <v>160.17000000000002</v>
      </c>
    </row>
    <row r="35" spans="1:38" s="71" customFormat="1" ht="12.75" customHeight="1" x14ac:dyDescent="0.2">
      <c r="A35" s="72">
        <v>33</v>
      </c>
      <c r="B35" s="168">
        <v>20</v>
      </c>
      <c r="C35" s="12" t="s">
        <v>510</v>
      </c>
      <c r="D35" s="288" t="s">
        <v>516</v>
      </c>
      <c r="E35" s="280">
        <v>995331.0535175387</v>
      </c>
      <c r="F35" s="280">
        <v>187421.33119000323</v>
      </c>
      <c r="G35" s="280">
        <v>42395.853869368075</v>
      </c>
      <c r="H35" s="280">
        <v>16406.71206078161</v>
      </c>
      <c r="I35" s="280">
        <v>33780.197449234933</v>
      </c>
      <c r="J35" s="280">
        <v>71256.881151332273</v>
      </c>
      <c r="K35" s="280">
        <v>0</v>
      </c>
      <c r="L35" s="280">
        <v>7241.3217876586659</v>
      </c>
      <c r="M35" s="280">
        <v>0</v>
      </c>
      <c r="N35" s="280">
        <v>0</v>
      </c>
      <c r="O35" s="280">
        <v>16340.364871627669</v>
      </c>
      <c r="P35" s="280">
        <v>37713.88888888892</v>
      </c>
      <c r="Q35" s="280">
        <v>587.51002777777751</v>
      </c>
      <c r="R35" s="216">
        <f t="shared" si="1"/>
        <v>180.90085428864194</v>
      </c>
      <c r="S35" s="216">
        <f t="shared" si="2"/>
        <v>6.854477909069586</v>
      </c>
      <c r="T35" s="216">
        <f t="shared" si="3"/>
        <v>0.10677961423241271</v>
      </c>
      <c r="U35" s="216">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20">
        <f>(R34-R35)/R34</f>
        <v>2.1095643084523747E-3</v>
      </c>
      <c r="AF35" s="220">
        <f>(S34-S35)/S34</f>
        <v>1.2505517139914058E-3</v>
      </c>
      <c r="AG35" s="226">
        <v>5502.0804486053312</v>
      </c>
      <c r="AH35" s="80">
        <v>3030.1484214079478</v>
      </c>
      <c r="AI35" s="80">
        <v>642.39017366923497</v>
      </c>
      <c r="AJ35" s="289">
        <v>139.66999999999999</v>
      </c>
      <c r="AK35" s="289">
        <v>19.670000000000002</v>
      </c>
      <c r="AL35" s="180">
        <f t="shared" si="14"/>
        <v>159.33999999999997</v>
      </c>
    </row>
    <row r="36" spans="1:38" s="221" customFormat="1" ht="12.75" customHeight="1" x14ac:dyDescent="0.2">
      <c r="A36" s="218">
        <v>34</v>
      </c>
      <c r="B36" s="166"/>
      <c r="C36" s="167" t="s">
        <v>511</v>
      </c>
      <c r="D36" s="287" t="s">
        <v>517</v>
      </c>
      <c r="E36" s="281">
        <v>1014619.1292215771</v>
      </c>
      <c r="F36" s="281">
        <v>165915.36373424734</v>
      </c>
      <c r="G36" s="281">
        <v>12331.099012753828</v>
      </c>
      <c r="H36" s="281">
        <v>24576.894496595447</v>
      </c>
      <c r="I36" s="281">
        <v>33846.54463838887</v>
      </c>
      <c r="J36" s="281">
        <v>71256.881151332273</v>
      </c>
      <c r="K36" s="281">
        <v>0</v>
      </c>
      <c r="L36" s="281">
        <v>7573.0577334283698</v>
      </c>
      <c r="M36" s="281">
        <v>0</v>
      </c>
      <c r="N36" s="281">
        <v>0</v>
      </c>
      <c r="O36" s="281">
        <v>16340.364871627669</v>
      </c>
      <c r="P36" s="281">
        <v>40222.222222222255</v>
      </c>
      <c r="Q36" s="281">
        <v>286.78680555555542</v>
      </c>
      <c r="R36" s="216">
        <f t="shared" si="1"/>
        <v>184.4064511050112</v>
      </c>
      <c r="S36" s="216">
        <f t="shared" si="2"/>
        <v>7.3103660693325185</v>
      </c>
      <c r="T36" s="216">
        <f t="shared" si="3"/>
        <v>5.212333920494569E-2</v>
      </c>
      <c r="U36" s="216">
        <f t="shared" si="15"/>
        <v>30.155023228768602</v>
      </c>
      <c r="V36" s="216">
        <f t="shared" si="5"/>
        <v>2.2411702496788317</v>
      </c>
      <c r="W36" s="216">
        <f t="shared" si="6"/>
        <v>4.4668366313737202</v>
      </c>
      <c r="X36" s="216">
        <f t="shared" si="7"/>
        <v>6.1515902856288296</v>
      </c>
      <c r="Y36" s="216">
        <f t="shared" si="8"/>
        <v>12.950897722586824</v>
      </c>
      <c r="Z36" s="216">
        <f t="shared" si="9"/>
        <v>0</v>
      </c>
      <c r="AA36" s="216">
        <f t="shared" si="10"/>
        <v>1.3763989465744708</v>
      </c>
      <c r="AB36" s="216">
        <f t="shared" si="11"/>
        <v>0</v>
      </c>
      <c r="AC36" s="216">
        <f t="shared" si="12"/>
        <v>0</v>
      </c>
      <c r="AD36" s="216">
        <f t="shared" si="13"/>
        <v>2.9698520449241395</v>
      </c>
      <c r="AE36" s="216"/>
      <c r="AF36" s="216"/>
      <c r="AG36" s="228">
        <v>5502.0804486053312</v>
      </c>
      <c r="AH36" s="222">
        <v>3030.1484214079478</v>
      </c>
      <c r="AI36" s="222">
        <v>642.39017366923497</v>
      </c>
      <c r="AJ36" s="289">
        <v>53.67</v>
      </c>
      <c r="AK36" s="289">
        <v>26.17</v>
      </c>
      <c r="AL36" s="286">
        <f t="shared" si="14"/>
        <v>79.84</v>
      </c>
    </row>
    <row r="37" spans="1:38" s="68" customFormat="1" ht="12.75" customHeight="1" x14ac:dyDescent="0.2">
      <c r="A37" s="72">
        <v>35</v>
      </c>
      <c r="B37" s="168">
        <v>21</v>
      </c>
      <c r="C37" s="12" t="s">
        <v>512</v>
      </c>
      <c r="D37" s="288" t="s">
        <v>518</v>
      </c>
      <c r="E37" s="280">
        <v>1011756.7219180785</v>
      </c>
      <c r="F37" s="280">
        <v>165242.41367282878</v>
      </c>
      <c r="G37" s="280">
        <v>11866.668688676244</v>
      </c>
      <c r="H37" s="280">
        <v>24415.765608650163</v>
      </c>
      <c r="I37" s="280">
        <v>33846.54463838887</v>
      </c>
      <c r="J37" s="280">
        <v>71256.881151332273</v>
      </c>
      <c r="K37" s="280">
        <v>0</v>
      </c>
      <c r="L37" s="280">
        <v>7516.1887141535626</v>
      </c>
      <c r="M37" s="280">
        <v>0</v>
      </c>
      <c r="N37" s="280">
        <v>0</v>
      </c>
      <c r="O37" s="280">
        <v>16340.364871627669</v>
      </c>
      <c r="P37" s="280">
        <v>40161.111111111146</v>
      </c>
      <c r="Q37" s="280">
        <v>282.14133333333319</v>
      </c>
      <c r="R37" s="216">
        <f t="shared" si="1"/>
        <v>183.88621020155</v>
      </c>
      <c r="S37" s="216">
        <f t="shared" si="2"/>
        <v>7.2992591595586713</v>
      </c>
      <c r="T37" s="216">
        <f t="shared" si="3"/>
        <v>5.1279027264105242E-2</v>
      </c>
      <c r="U37" s="216">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20">
        <f>(R36-R37)/R36</f>
        <v>2.8211643374935211E-3</v>
      </c>
      <c r="AF37" s="220">
        <f>(S36-S37)/S36</f>
        <v>1.5193370165745115E-3</v>
      </c>
      <c r="AG37" s="226">
        <v>5502.0804486053312</v>
      </c>
      <c r="AH37" s="80">
        <v>3030.1484214079478</v>
      </c>
      <c r="AI37" s="80">
        <v>642.39017366923497</v>
      </c>
      <c r="AJ37" s="289">
        <v>53.17</v>
      </c>
      <c r="AK37" s="289">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6"/>
      <c r="S38" s="80"/>
      <c r="T38" s="80"/>
      <c r="U38" s="82"/>
      <c r="V38" s="82"/>
      <c r="W38" s="82"/>
      <c r="X38" s="82"/>
      <c r="Y38" s="82"/>
      <c r="Z38" s="82"/>
      <c r="AA38" s="82"/>
      <c r="AB38" s="82"/>
      <c r="AC38" s="82"/>
      <c r="AD38" s="82"/>
      <c r="AE38" s="82"/>
      <c r="AF38" s="82"/>
      <c r="AG38" s="226"/>
      <c r="AH38" s="80"/>
      <c r="AI38" s="80"/>
      <c r="AJ38" s="83"/>
      <c r="AK38" s="83"/>
      <c r="AL38" s="180"/>
    </row>
    <row r="39" spans="1:38" s="66" customFormat="1" ht="12.75" customHeight="1" x14ac:dyDescent="0.2">
      <c r="A39" s="72">
        <v>37</v>
      </c>
      <c r="B39" s="162"/>
      <c r="C39" s="60" t="s">
        <v>198</v>
      </c>
      <c r="D39" s="214" t="s">
        <v>257</v>
      </c>
      <c r="E39" s="281">
        <v>15796829.741738832</v>
      </c>
      <c r="F39" s="281">
        <v>2720111.5391031383</v>
      </c>
      <c r="G39" s="281">
        <v>18880.514399235686</v>
      </c>
      <c r="H39" s="281">
        <v>802014.30066271382</v>
      </c>
      <c r="I39" s="281">
        <v>271284.17828058422</v>
      </c>
      <c r="J39" s="281">
        <v>694560.2887429673</v>
      </c>
      <c r="K39" s="281">
        <v>0</v>
      </c>
      <c r="L39" s="281">
        <v>115207.15488087838</v>
      </c>
      <c r="M39" s="281">
        <v>6871.6731623724254</v>
      </c>
      <c r="N39" s="281">
        <v>0</v>
      </c>
      <c r="O39" s="281">
        <v>811293.42897438642</v>
      </c>
      <c r="P39" s="281">
        <v>553886.11111111159</v>
      </c>
      <c r="Q39" s="281">
        <v>8303.8289999999961</v>
      </c>
      <c r="R39" s="216">
        <f t="shared" si="1"/>
        <v>294.56393782050776</v>
      </c>
      <c r="S39" s="216">
        <f>P39/$AG39</f>
        <v>10.328330219441682</v>
      </c>
      <c r="T39" s="216">
        <f>Q39/$AG39</f>
        <v>0.15484173781814048</v>
      </c>
      <c r="U39" s="216">
        <f t="shared" si="15"/>
        <v>50.721997981161088</v>
      </c>
      <c r="V39" s="216">
        <f t="shared" si="5"/>
        <v>0.35206549418082661</v>
      </c>
      <c r="W39" s="216">
        <f t="shared" si="6"/>
        <v>14.955183695330826</v>
      </c>
      <c r="X39" s="216">
        <f t="shared" si="7"/>
        <v>5.0586438626724997</v>
      </c>
      <c r="Y39" s="216">
        <f t="shared" si="8"/>
        <v>12.951485649383018</v>
      </c>
      <c r="Z39" s="216">
        <f t="shared" si="9"/>
        <v>0</v>
      </c>
      <c r="AA39" s="216">
        <f t="shared" si="10"/>
        <v>2.1482711253855156</v>
      </c>
      <c r="AB39" s="216">
        <f t="shared" si="11"/>
        <v>0.12813628678770045</v>
      </c>
      <c r="AC39" s="216">
        <f t="shared" si="12"/>
        <v>0</v>
      </c>
      <c r="AD39" s="216">
        <f t="shared" si="13"/>
        <v>15.128211867420701</v>
      </c>
      <c r="AE39" s="216"/>
      <c r="AF39" s="216"/>
      <c r="AG39" s="222">
        <v>53627.846839026897</v>
      </c>
      <c r="AH39" s="222">
        <v>21287.462713814275</v>
      </c>
      <c r="AI39" s="222">
        <v>7027.0036373405947</v>
      </c>
      <c r="AJ39" s="289">
        <v>80.25</v>
      </c>
      <c r="AK39" s="289">
        <v>597</v>
      </c>
      <c r="AL39" s="180">
        <f t="shared" si="14"/>
        <v>677.25</v>
      </c>
    </row>
    <row r="40" spans="1:38" s="68" customFormat="1" ht="12.75" customHeight="1" x14ac:dyDescent="0.2">
      <c r="A40" s="72">
        <v>38</v>
      </c>
      <c r="B40" s="163">
        <v>22</v>
      </c>
      <c r="C40" s="8" t="s">
        <v>157</v>
      </c>
      <c r="D40" s="79" t="s">
        <v>262</v>
      </c>
      <c r="E40" s="280">
        <v>15689641.1185757</v>
      </c>
      <c r="F40" s="280">
        <v>2707666.7020518347</v>
      </c>
      <c r="G40" s="280">
        <v>14871.248540361841</v>
      </c>
      <c r="H40" s="280">
        <v>794336.98306061502</v>
      </c>
      <c r="I40" s="280">
        <v>271303.13462034252</v>
      </c>
      <c r="J40" s="280">
        <v>694560.2887429673</v>
      </c>
      <c r="K40" s="280">
        <v>0</v>
      </c>
      <c r="L40" s="280">
        <v>115264.02390015319</v>
      </c>
      <c r="M40" s="280">
        <v>6037.5942130085996</v>
      </c>
      <c r="N40" s="280">
        <v>0</v>
      </c>
      <c r="O40" s="280">
        <v>811293.42897438642</v>
      </c>
      <c r="P40" s="280">
        <v>551413.88888888934</v>
      </c>
      <c r="Q40" s="280">
        <v>8263.7262499999961</v>
      </c>
      <c r="R40" s="216">
        <f t="shared" si="1"/>
        <v>292.5651884863255</v>
      </c>
      <c r="S40" s="216">
        <f t="shared" ref="S40:S57" si="16">P40/$AG40</f>
        <v>10.282230620670861</v>
      </c>
      <c r="T40" s="216">
        <f t="shared" ref="T40:T57" si="17">Q40/$AG40</f>
        <v>0.15409394068728838</v>
      </c>
      <c r="U40" s="216">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20">
        <f>(R$39-R40)/R$39</f>
        <v>6.7854515694321009E-3</v>
      </c>
      <c r="AF40" s="220">
        <f>(U$39-U40)/U$39</f>
        <v>4.5751201273926461E-3</v>
      </c>
      <c r="AG40" s="80">
        <v>53627.846839026897</v>
      </c>
      <c r="AH40" s="80">
        <v>21287.462713814275</v>
      </c>
      <c r="AI40" s="80">
        <v>7027.0036373405947</v>
      </c>
      <c r="AJ40" s="289">
        <v>73.75</v>
      </c>
      <c r="AK40" s="289">
        <v>611</v>
      </c>
      <c r="AL40" s="180">
        <f t="shared" si="14"/>
        <v>684.75</v>
      </c>
    </row>
    <row r="41" spans="1:38" s="66" customFormat="1" ht="12.75" customHeight="1" x14ac:dyDescent="0.2">
      <c r="A41" s="72">
        <v>39</v>
      </c>
      <c r="B41" s="163">
        <v>23</v>
      </c>
      <c r="C41" s="8" t="s">
        <v>158</v>
      </c>
      <c r="D41" s="79" t="s">
        <v>263</v>
      </c>
      <c r="E41" s="280">
        <v>15472913.286119414</v>
      </c>
      <c r="F41" s="280">
        <v>2682378.9448143044</v>
      </c>
      <c r="G41" s="280">
        <v>21212.144189502742</v>
      </c>
      <c r="H41" s="280">
        <v>767959.23628698394</v>
      </c>
      <c r="I41" s="280">
        <v>271284.17828058422</v>
      </c>
      <c r="J41" s="280">
        <v>694560.2887429673</v>
      </c>
      <c r="K41" s="280">
        <v>0</v>
      </c>
      <c r="L41" s="280">
        <v>109065.30079919931</v>
      </c>
      <c r="M41" s="280">
        <v>7004.3675406803059</v>
      </c>
      <c r="N41" s="280">
        <v>0</v>
      </c>
      <c r="O41" s="280">
        <v>811293.42897438642</v>
      </c>
      <c r="P41" s="280">
        <v>542144.44444444485</v>
      </c>
      <c r="Q41" s="280">
        <v>8327.1511666666629</v>
      </c>
      <c r="R41" s="216">
        <f t="shared" si="1"/>
        <v>288.5238583708944</v>
      </c>
      <c r="S41" s="216">
        <f t="shared" si="16"/>
        <v>10.109383023931272</v>
      </c>
      <c r="T41" s="216">
        <f t="shared" si="17"/>
        <v>0.15527662692969985</v>
      </c>
      <c r="U41" s="216">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20">
        <f>(R$39-R41)/R$39</f>
        <v>2.0505155839184479E-2</v>
      </c>
      <c r="AF41" s="220">
        <f>(U$39-U41)/U$39</f>
        <v>1.387170847459993E-2</v>
      </c>
      <c r="AG41" s="80">
        <v>53627.846839026897</v>
      </c>
      <c r="AH41" s="80">
        <v>21287.462713814275</v>
      </c>
      <c r="AI41" s="80">
        <v>7027.0036373405947</v>
      </c>
      <c r="AJ41" s="289">
        <v>94.25</v>
      </c>
      <c r="AK41" s="289">
        <v>542</v>
      </c>
      <c r="AL41" s="180">
        <f t="shared" si="14"/>
        <v>636.25</v>
      </c>
    </row>
    <row r="42" spans="1:38" s="66" customFormat="1" ht="12.75" customHeight="1" x14ac:dyDescent="0.2">
      <c r="A42" s="72">
        <v>40</v>
      </c>
      <c r="B42" s="163">
        <v>24</v>
      </c>
      <c r="C42" s="8" t="s">
        <v>159</v>
      </c>
      <c r="D42" s="79" t="s">
        <v>264</v>
      </c>
      <c r="E42" s="280">
        <v>15360028.282858923</v>
      </c>
      <c r="F42" s="280">
        <v>2668597.685810043</v>
      </c>
      <c r="G42" s="280">
        <v>16349.843041506805</v>
      </c>
      <c r="H42" s="280">
        <v>759808.01019092835</v>
      </c>
      <c r="I42" s="280">
        <v>271303.13462034252</v>
      </c>
      <c r="J42" s="280">
        <v>694560.2887429673</v>
      </c>
      <c r="K42" s="280">
        <v>0</v>
      </c>
      <c r="L42" s="280">
        <v>109074.77896907844</v>
      </c>
      <c r="M42" s="280">
        <v>6217.6794407121524</v>
      </c>
      <c r="N42" s="280">
        <v>0</v>
      </c>
      <c r="O42" s="280">
        <v>811293.42897438642</v>
      </c>
      <c r="P42" s="280">
        <v>539533.33333333372</v>
      </c>
      <c r="Q42" s="280">
        <v>8278.4211111111072</v>
      </c>
      <c r="R42" s="216">
        <f t="shared" si="1"/>
        <v>286.41888847345786</v>
      </c>
      <c r="S42" s="216">
        <f t="shared" si="16"/>
        <v>10.060693560060965</v>
      </c>
      <c r="T42" s="216">
        <f t="shared" si="17"/>
        <v>0.15436795618440913</v>
      </c>
      <c r="U42" s="216">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20">
        <f>(R$39-R42)/R$39</f>
        <v>2.7651210149197161E-2</v>
      </c>
      <c r="AF42" s="220">
        <f>(U$39-U42)/U$39</f>
        <v>1.8938140055124491E-2</v>
      </c>
      <c r="AG42" s="80">
        <v>53627.846839026897</v>
      </c>
      <c r="AH42" s="80">
        <v>21287.462713814275</v>
      </c>
      <c r="AI42" s="80">
        <v>7027.0036373405947</v>
      </c>
      <c r="AJ42" s="289">
        <v>89.25</v>
      </c>
      <c r="AK42" s="289">
        <v>544</v>
      </c>
      <c r="AL42" s="180">
        <f t="shared" si="14"/>
        <v>633.25</v>
      </c>
    </row>
    <row r="43" spans="1:38" s="66" customFormat="1" ht="12.75" customHeight="1" x14ac:dyDescent="0.2">
      <c r="A43" s="72">
        <v>41</v>
      </c>
      <c r="B43" s="162"/>
      <c r="C43" s="60" t="s">
        <v>199</v>
      </c>
      <c r="D43" s="214" t="s">
        <v>269</v>
      </c>
      <c r="E43" s="281">
        <v>11132717.125915593</v>
      </c>
      <c r="F43" s="281">
        <v>2521894.5724208006</v>
      </c>
      <c r="G43" s="281">
        <v>456705.61562609009</v>
      </c>
      <c r="H43" s="281">
        <v>177346.03660848338</v>
      </c>
      <c r="I43" s="281">
        <v>271454.7853384086</v>
      </c>
      <c r="J43" s="281">
        <v>694560.2887429673</v>
      </c>
      <c r="K43" s="281">
        <v>0</v>
      </c>
      <c r="L43" s="281">
        <v>79161.674830530334</v>
      </c>
      <c r="M43" s="281">
        <v>31382.220469813932</v>
      </c>
      <c r="N43" s="281">
        <v>0</v>
      </c>
      <c r="O43" s="281">
        <v>811293.42897438642</v>
      </c>
      <c r="P43" s="281">
        <v>367480.55555555585</v>
      </c>
      <c r="Q43" s="281">
        <v>12683.182027777772</v>
      </c>
      <c r="R43" s="216">
        <f t="shared" si="1"/>
        <v>207.59209593725319</v>
      </c>
      <c r="S43" s="216">
        <f t="shared" si="16"/>
        <v>6.8524204721217172</v>
      </c>
      <c r="T43" s="216">
        <f t="shared" si="17"/>
        <v>0.23650365948587307</v>
      </c>
      <c r="U43" s="216">
        <f t="shared" si="15"/>
        <v>47.025840511380139</v>
      </c>
      <c r="V43" s="216">
        <f t="shared" si="5"/>
        <v>8.5162027294694429</v>
      </c>
      <c r="W43" s="216">
        <f t="shared" si="6"/>
        <v>3.3069766373581557</v>
      </c>
      <c r="X43" s="216">
        <f t="shared" si="7"/>
        <v>5.0618251773789522</v>
      </c>
      <c r="Y43" s="216">
        <f t="shared" si="8"/>
        <v>12.951485649383018</v>
      </c>
      <c r="Z43" s="216">
        <f t="shared" si="9"/>
        <v>0</v>
      </c>
      <c r="AA43" s="216">
        <f t="shared" si="10"/>
        <v>1.4761300237943089</v>
      </c>
      <c r="AB43" s="216">
        <f t="shared" si="11"/>
        <v>0.58518516628148443</v>
      </c>
      <c r="AC43" s="216">
        <f t="shared" si="12"/>
        <v>0</v>
      </c>
      <c r="AD43" s="216">
        <f t="shared" si="13"/>
        <v>15.128211867420701</v>
      </c>
      <c r="AE43" s="216"/>
      <c r="AF43" s="216"/>
      <c r="AG43" s="222">
        <v>53627.846839026897</v>
      </c>
      <c r="AH43" s="222">
        <v>21287.462713814275</v>
      </c>
      <c r="AI43" s="222">
        <v>7027.0036373405947</v>
      </c>
      <c r="AJ43" s="289">
        <v>747.75</v>
      </c>
      <c r="AK43" s="289">
        <v>74.75</v>
      </c>
      <c r="AL43" s="180">
        <f t="shared" si="14"/>
        <v>822.5</v>
      </c>
    </row>
    <row r="44" spans="1:38" s="66" customFormat="1" ht="12.75" customHeight="1" x14ac:dyDescent="0.2">
      <c r="A44" s="72">
        <v>42</v>
      </c>
      <c r="B44" s="163">
        <v>25</v>
      </c>
      <c r="C44" s="8" t="s">
        <v>160</v>
      </c>
      <c r="D44" s="79" t="s">
        <v>274</v>
      </c>
      <c r="E44" s="282">
        <v>11064180.479519572</v>
      </c>
      <c r="F44" s="282">
        <v>2476683.7020973298</v>
      </c>
      <c r="G44" s="282">
        <v>409760.24021473748</v>
      </c>
      <c r="H44" s="282">
        <v>179421.75581201381</v>
      </c>
      <c r="I44" s="282">
        <v>271483.21984804602</v>
      </c>
      <c r="J44" s="282">
        <v>694560.2887429673</v>
      </c>
      <c r="K44" s="282">
        <v>0</v>
      </c>
      <c r="L44" s="282">
        <v>80422.271424455204</v>
      </c>
      <c r="M44" s="282">
        <v>29751.97525060282</v>
      </c>
      <c r="N44" s="282">
        <v>0</v>
      </c>
      <c r="O44" s="282">
        <v>811293.42897438642</v>
      </c>
      <c r="P44" s="282">
        <v>367988.88888888917</v>
      </c>
      <c r="Q44" s="282">
        <v>12213.610111111104</v>
      </c>
      <c r="R44" s="216">
        <f t="shared" si="1"/>
        <v>206.31409112378856</v>
      </c>
      <c r="S44" s="216">
        <f t="shared" si="16"/>
        <v>6.8618993783858304</v>
      </c>
      <c r="T44" s="216">
        <f t="shared" si="17"/>
        <v>0.22774753847142756</v>
      </c>
      <c r="U44" s="216">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20">
        <f>(R$43-R44)/R$43</f>
        <v>6.1563269434445301E-3</v>
      </c>
      <c r="AF44" s="220">
        <f>(U$43-U44)/U$43</f>
        <v>1.7927343520975213E-2</v>
      </c>
      <c r="AG44" s="80">
        <v>53627.846839026897</v>
      </c>
      <c r="AH44" s="80">
        <v>21287.462713814275</v>
      </c>
      <c r="AI44" s="80">
        <v>7027.0036373405947</v>
      </c>
      <c r="AJ44" s="290">
        <v>724.5</v>
      </c>
      <c r="AK44" s="290">
        <v>88.5</v>
      </c>
      <c r="AL44" s="180">
        <f t="shared" si="14"/>
        <v>813</v>
      </c>
    </row>
    <row r="45" spans="1:38" s="66" customFormat="1" ht="12.75" customHeight="1" x14ac:dyDescent="0.2">
      <c r="A45" s="72">
        <v>43</v>
      </c>
      <c r="B45" s="163">
        <v>26</v>
      </c>
      <c r="C45" s="8" t="s">
        <v>161</v>
      </c>
      <c r="D45" s="79" t="s">
        <v>275</v>
      </c>
      <c r="E45" s="282">
        <v>10984772.372272184</v>
      </c>
      <c r="F45" s="282">
        <v>2512738.6603175569</v>
      </c>
      <c r="G45" s="282">
        <v>463691.02682701213</v>
      </c>
      <c r="H45" s="282">
        <v>166398.75039808318</v>
      </c>
      <c r="I45" s="282">
        <v>271454.7853384086</v>
      </c>
      <c r="J45" s="282">
        <v>694560.2887429673</v>
      </c>
      <c r="K45" s="282">
        <v>0</v>
      </c>
      <c r="L45" s="282">
        <v>74128.766624709984</v>
      </c>
      <c r="M45" s="282">
        <v>31221.091581868644</v>
      </c>
      <c r="N45" s="282">
        <v>0</v>
      </c>
      <c r="O45" s="282">
        <v>811293.42897438642</v>
      </c>
      <c r="P45" s="282">
        <v>362750.00000000029</v>
      </c>
      <c r="Q45" s="282">
        <v>12753.053722222216</v>
      </c>
      <c r="R45" s="216">
        <f t="shared" si="1"/>
        <v>204.83336586764048</v>
      </c>
      <c r="S45" s="216">
        <f t="shared" si="16"/>
        <v>6.7642096668332803</v>
      </c>
      <c r="T45" s="216">
        <f t="shared" si="17"/>
        <v>0.23780655897863429</v>
      </c>
      <c r="U45" s="216">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20">
        <f>(R$43-R45)/R$43</f>
        <v>1.3289186455569889E-2</v>
      </c>
      <c r="AF45" s="220">
        <f>(U$43-U45)/U$43</f>
        <v>3.6305689394677755E-3</v>
      </c>
      <c r="AG45" s="80">
        <v>53627.846839026897</v>
      </c>
      <c r="AH45" s="80">
        <v>21287.462713814275</v>
      </c>
      <c r="AI45" s="80">
        <v>7027.0036373405947</v>
      </c>
      <c r="AJ45" s="290">
        <v>796.5</v>
      </c>
      <c r="AK45" s="290">
        <v>46</v>
      </c>
      <c r="AL45" s="180">
        <f t="shared" si="14"/>
        <v>842.5</v>
      </c>
    </row>
    <row r="46" spans="1:38" s="66" customFormat="1" ht="12.75" customHeight="1" x14ac:dyDescent="0.2">
      <c r="A46" s="72">
        <v>44</v>
      </c>
      <c r="B46" s="163">
        <v>27</v>
      </c>
      <c r="C46" s="8" t="s">
        <v>162</v>
      </c>
      <c r="D46" s="79" t="s">
        <v>276</v>
      </c>
      <c r="E46" s="282">
        <v>10910103.349964365</v>
      </c>
      <c r="F46" s="282">
        <v>2466039.717323062</v>
      </c>
      <c r="G46" s="282">
        <v>415627.22736992169</v>
      </c>
      <c r="H46" s="282">
        <v>168370.2097329431</v>
      </c>
      <c r="I46" s="282">
        <v>271483.21984804602</v>
      </c>
      <c r="J46" s="282">
        <v>694560.2887429673</v>
      </c>
      <c r="K46" s="282">
        <v>0</v>
      </c>
      <c r="L46" s="282">
        <v>75228.234330689578</v>
      </c>
      <c r="M46" s="282">
        <v>29486.586493987055</v>
      </c>
      <c r="N46" s="282">
        <v>0</v>
      </c>
      <c r="O46" s="282">
        <v>811293.42897438642</v>
      </c>
      <c r="P46" s="282">
        <v>363150.00000000029</v>
      </c>
      <c r="Q46" s="282">
        <v>12272.294749999994</v>
      </c>
      <c r="R46" s="216">
        <f t="shared" si="1"/>
        <v>203.44101046444948</v>
      </c>
      <c r="S46" s="216">
        <f t="shared" si="16"/>
        <v>6.7716684783197945</v>
      </c>
      <c r="T46" s="216">
        <f t="shared" si="17"/>
        <v>0.22884183261799365</v>
      </c>
      <c r="U46" s="216">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20">
        <f>(R$43-R46)/R$43</f>
        <v>1.9996356094686873E-2</v>
      </c>
      <c r="AF46" s="220">
        <f>(U$43-U46)/U$43</f>
        <v>2.2147973871930189E-2</v>
      </c>
      <c r="AG46" s="80">
        <v>53627.846839026897</v>
      </c>
      <c r="AH46" s="80">
        <v>21287.462713814275</v>
      </c>
      <c r="AI46" s="80">
        <v>7027.0036373405947</v>
      </c>
      <c r="AJ46" s="290">
        <v>764</v>
      </c>
      <c r="AK46" s="290">
        <v>51.5</v>
      </c>
      <c r="AL46" s="180">
        <f t="shared" si="14"/>
        <v>815.5</v>
      </c>
    </row>
    <row r="47" spans="1:38" s="68" customFormat="1" ht="12.75" customHeight="1" x14ac:dyDescent="0.2">
      <c r="A47" s="72">
        <v>45</v>
      </c>
      <c r="B47" s="162"/>
      <c r="C47" s="60" t="s">
        <v>200</v>
      </c>
      <c r="D47" s="224" t="s">
        <v>281</v>
      </c>
      <c r="E47" s="283">
        <v>11225233.542105824</v>
      </c>
      <c r="F47" s="283">
        <v>2220792.0717004598</v>
      </c>
      <c r="G47" s="283">
        <v>36187.65259853506</v>
      </c>
      <c r="H47" s="283">
        <v>329669.70473605196</v>
      </c>
      <c r="I47" s="283">
        <v>271454.7853384086</v>
      </c>
      <c r="J47" s="283">
        <v>694560.2887429673</v>
      </c>
      <c r="K47" s="283">
        <v>0</v>
      </c>
      <c r="L47" s="283">
        <v>67209.702612941881</v>
      </c>
      <c r="M47" s="283">
        <v>10425.986867047817</v>
      </c>
      <c r="N47" s="283">
        <v>0</v>
      </c>
      <c r="O47" s="283">
        <v>811293.42897438642</v>
      </c>
      <c r="P47" s="283">
        <v>402477.7777777781</v>
      </c>
      <c r="Q47" s="283">
        <v>8476.9439444444397</v>
      </c>
      <c r="R47" s="216">
        <f t="shared" si="1"/>
        <v>209.31725220668045</v>
      </c>
      <c r="S47" s="216">
        <f t="shared" si="16"/>
        <v>7.505014679889789</v>
      </c>
      <c r="T47" s="216">
        <f t="shared" si="17"/>
        <v>0.15806981715841453</v>
      </c>
      <c r="U47" s="216">
        <f t="shared" si="15"/>
        <v>41.411173533901987</v>
      </c>
      <c r="V47" s="217">
        <f t="shared" si="5"/>
        <v>0.67479219717991767</v>
      </c>
      <c r="W47" s="217">
        <f t="shared" si="6"/>
        <v>6.1473604511031672</v>
      </c>
      <c r="X47" s="217">
        <f t="shared" si="7"/>
        <v>5.0618251773789522</v>
      </c>
      <c r="Y47" s="217">
        <f t="shared" si="8"/>
        <v>12.951485649383018</v>
      </c>
      <c r="Z47" s="217">
        <f t="shared" si="9"/>
        <v>0</v>
      </c>
      <c r="AA47" s="217">
        <f t="shared" si="10"/>
        <v>1.2532612546366673</v>
      </c>
      <c r="AB47" s="217">
        <f t="shared" si="11"/>
        <v>0.19441367650547653</v>
      </c>
      <c r="AC47" s="217">
        <f t="shared" si="12"/>
        <v>0</v>
      </c>
      <c r="AD47" s="217">
        <f t="shared" si="13"/>
        <v>15.128211867420701</v>
      </c>
      <c r="AE47" s="217"/>
      <c r="AF47" s="217"/>
      <c r="AG47" s="228">
        <v>53627.846839026897</v>
      </c>
      <c r="AH47" s="219">
        <v>21287.462713814275</v>
      </c>
      <c r="AI47" s="219">
        <v>7027.0036373405947</v>
      </c>
      <c r="AJ47" s="290">
        <v>181.25</v>
      </c>
      <c r="AK47" s="290">
        <v>64.5</v>
      </c>
      <c r="AL47" s="180">
        <f t="shared" si="14"/>
        <v>245.75</v>
      </c>
    </row>
    <row r="48" spans="1:38" s="68" customFormat="1" ht="12.75" customHeight="1" x14ac:dyDescent="0.2">
      <c r="A48" s="72">
        <v>46</v>
      </c>
      <c r="B48" s="163">
        <v>28</v>
      </c>
      <c r="C48" s="8" t="s">
        <v>163</v>
      </c>
      <c r="D48" s="79" t="s">
        <v>286</v>
      </c>
      <c r="E48" s="282">
        <v>11250653.993721662</v>
      </c>
      <c r="F48" s="282">
        <v>2219569.3877860517</v>
      </c>
      <c r="G48" s="282">
        <v>29714.062571086281</v>
      </c>
      <c r="H48" s="282">
        <v>334456.18052501488</v>
      </c>
      <c r="I48" s="282">
        <v>271483.21984804602</v>
      </c>
      <c r="J48" s="282">
        <v>694560.2887429673</v>
      </c>
      <c r="K48" s="282">
        <v>0</v>
      </c>
      <c r="L48" s="282">
        <v>68830.46966227387</v>
      </c>
      <c r="M48" s="282">
        <v>9241.2156321560196</v>
      </c>
      <c r="N48" s="282">
        <v>0</v>
      </c>
      <c r="O48" s="282">
        <v>811293.42897438642</v>
      </c>
      <c r="P48" s="282">
        <v>404016.66666666698</v>
      </c>
      <c r="Q48" s="282">
        <v>8412.1917499999945</v>
      </c>
      <c r="R48" s="216">
        <f t="shared" si="1"/>
        <v>209.79126809794198</v>
      </c>
      <c r="S48" s="216">
        <f t="shared" si="16"/>
        <v>7.5337103851920757</v>
      </c>
      <c r="T48" s="216">
        <f t="shared" si="17"/>
        <v>0.15686238112916631</v>
      </c>
      <c r="U48" s="216">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20">
        <f>(R$47-R48)/R$47</f>
        <v>-2.2645810904945636E-3</v>
      </c>
      <c r="AF48" s="220">
        <f>(U$47-U48)/U$47</f>
        <v>5.5056208547801539E-4</v>
      </c>
      <c r="AG48" s="226">
        <v>53627.846839026897</v>
      </c>
      <c r="AH48" s="80">
        <v>21287.462713814275</v>
      </c>
      <c r="AI48" s="80">
        <v>7027.0036373405947</v>
      </c>
      <c r="AJ48" s="290">
        <v>165.5</v>
      </c>
      <c r="AK48" s="290">
        <v>65.5</v>
      </c>
      <c r="AL48" s="180">
        <f t="shared" si="14"/>
        <v>231</v>
      </c>
    </row>
    <row r="49" spans="1:38" s="68" customFormat="1" ht="12.75" customHeight="1" x14ac:dyDescent="0.2">
      <c r="A49" s="72">
        <v>47</v>
      </c>
      <c r="B49" s="163">
        <v>29</v>
      </c>
      <c r="C49" s="8" t="s">
        <v>164</v>
      </c>
      <c r="D49" s="84" t="s">
        <v>287</v>
      </c>
      <c r="E49" s="282">
        <v>11040352.36044343</v>
      </c>
      <c r="F49" s="282">
        <v>2201579.8213554546</v>
      </c>
      <c r="G49" s="282">
        <v>38386.588010494241</v>
      </c>
      <c r="H49" s="282">
        <v>311973.96157170809</v>
      </c>
      <c r="I49" s="282">
        <v>271454.7853384086</v>
      </c>
      <c r="J49" s="282">
        <v>694560.2887429673</v>
      </c>
      <c r="K49" s="282">
        <v>0</v>
      </c>
      <c r="L49" s="282">
        <v>63200.436754068047</v>
      </c>
      <c r="M49" s="282">
        <v>10719.810133300984</v>
      </c>
      <c r="N49" s="282">
        <v>0</v>
      </c>
      <c r="O49" s="282">
        <v>811293.42897438642</v>
      </c>
      <c r="P49" s="282">
        <v>396202.7777777781</v>
      </c>
      <c r="Q49" s="282">
        <v>8498.93883333333</v>
      </c>
      <c r="R49" s="216">
        <f t="shared" si="1"/>
        <v>205.86976750312064</v>
      </c>
      <c r="S49" s="216">
        <f t="shared" si="16"/>
        <v>7.3880045746950858</v>
      </c>
      <c r="T49" s="216">
        <f t="shared" si="17"/>
        <v>0.1584799564831372</v>
      </c>
      <c r="U49" s="216">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20">
        <f>(R$47-R49)/R$47</f>
        <v>1.6470141219681943E-2</v>
      </c>
      <c r="AF49" s="220">
        <f>(U$47-U49)/U$47</f>
        <v>8.6510802113475421E-3</v>
      </c>
      <c r="AG49" s="226">
        <v>53627.846839026897</v>
      </c>
      <c r="AH49" s="85">
        <v>21287.462713814275</v>
      </c>
      <c r="AI49" s="85">
        <v>7027.0036373405947</v>
      </c>
      <c r="AJ49" s="290">
        <v>209.75</v>
      </c>
      <c r="AK49" s="290">
        <v>59.75</v>
      </c>
      <c r="AL49" s="180">
        <f t="shared" si="14"/>
        <v>269.5</v>
      </c>
    </row>
    <row r="50" spans="1:38" s="66" customFormat="1" ht="12.75" customHeight="1" x14ac:dyDescent="0.2">
      <c r="A50" s="72">
        <v>48</v>
      </c>
      <c r="B50" s="163">
        <v>30</v>
      </c>
      <c r="C50" s="8" t="s">
        <v>165</v>
      </c>
      <c r="D50" s="84" t="s">
        <v>288</v>
      </c>
      <c r="E50" s="282">
        <v>11061744.589860635</v>
      </c>
      <c r="F50" s="282">
        <v>2199409.320453133</v>
      </c>
      <c r="G50" s="282">
        <v>31249.52609150605</v>
      </c>
      <c r="H50" s="282">
        <v>316656.17749200045</v>
      </c>
      <c r="I50" s="282">
        <v>271483.21984804602</v>
      </c>
      <c r="J50" s="282">
        <v>694560.2887429673</v>
      </c>
      <c r="K50" s="282">
        <v>0</v>
      </c>
      <c r="L50" s="282">
        <v>64688.509425092139</v>
      </c>
      <c r="M50" s="282">
        <v>9487.6480490135145</v>
      </c>
      <c r="N50" s="282">
        <v>0</v>
      </c>
      <c r="O50" s="282">
        <v>811293.42897438642</v>
      </c>
      <c r="P50" s="282">
        <v>397658.3333333336</v>
      </c>
      <c r="Q50" s="282">
        <v>8427.5502499999948</v>
      </c>
      <c r="R50" s="216">
        <f t="shared" si="1"/>
        <v>206.26866901936867</v>
      </c>
      <c r="S50" s="216">
        <f t="shared" si="16"/>
        <v>7.4151463609376806</v>
      </c>
      <c r="T50" s="216">
        <f t="shared" si="17"/>
        <v>0.15714877151970544</v>
      </c>
      <c r="U50" s="216">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20">
        <f>(R$47-R50)/R$47</f>
        <v>1.4564414328837059E-2</v>
      </c>
      <c r="AF50" s="220">
        <f>(U$47-U50)/U$47</f>
        <v>9.6284346111494661E-3</v>
      </c>
      <c r="AG50" s="226">
        <v>53627.846839026897</v>
      </c>
      <c r="AH50" s="85">
        <v>21287.462713814275</v>
      </c>
      <c r="AI50" s="85">
        <v>7027.0036373405947</v>
      </c>
      <c r="AJ50" s="290">
        <v>195.75</v>
      </c>
      <c r="AK50" s="290">
        <v>62.75</v>
      </c>
      <c r="AL50" s="180">
        <f t="shared" si="14"/>
        <v>258.5</v>
      </c>
    </row>
    <row r="51" spans="1:38" s="221" customFormat="1" ht="12.75" customHeight="1" x14ac:dyDescent="0.2">
      <c r="A51" s="218">
        <v>49</v>
      </c>
      <c r="B51" s="170"/>
      <c r="C51" s="62" t="s">
        <v>213</v>
      </c>
      <c r="D51" s="214" t="s">
        <v>316</v>
      </c>
      <c r="E51" s="283">
        <v>104292284.01146482</v>
      </c>
      <c r="F51" s="283">
        <v>17039484.1600825</v>
      </c>
      <c r="G51" s="283">
        <v>258346.47639556578</v>
      </c>
      <c r="H51" s="283">
        <v>1653106.5649595854</v>
      </c>
      <c r="I51" s="283">
        <v>3073685.1882743668</v>
      </c>
      <c r="J51" s="283">
        <v>7496853.2476001289</v>
      </c>
      <c r="K51" s="283">
        <v>0</v>
      </c>
      <c r="L51" s="283">
        <v>1270055.8074642487</v>
      </c>
      <c r="M51" s="283">
        <v>840609.40841054893</v>
      </c>
      <c r="N51" s="283">
        <v>0</v>
      </c>
      <c r="O51" s="283">
        <v>2302664.5031164228</v>
      </c>
      <c r="P51" s="283">
        <v>4243263.8888888927</v>
      </c>
      <c r="Q51" s="283">
        <v>25615.133833333322</v>
      </c>
      <c r="R51" s="216">
        <f t="shared" si="1"/>
        <v>209.17510247559488</v>
      </c>
      <c r="S51" s="216">
        <f t="shared" si="16"/>
        <v>8.5105544211856881</v>
      </c>
      <c r="T51" s="216">
        <f t="shared" si="17"/>
        <v>5.137530830108742E-2</v>
      </c>
      <c r="U51" s="216">
        <f t="shared" si="15"/>
        <v>34.175451032645114</v>
      </c>
      <c r="V51" s="216">
        <f t="shared" si="5"/>
        <v>0.51815578867091228</v>
      </c>
      <c r="W51" s="216">
        <f t="shared" si="6"/>
        <v>3.315573519230699</v>
      </c>
      <c r="X51" s="216">
        <f t="shared" si="7"/>
        <v>6.1647745116439374</v>
      </c>
      <c r="Y51" s="216">
        <f t="shared" si="8"/>
        <v>15.036155945523895</v>
      </c>
      <c r="Z51" s="216">
        <f t="shared" si="9"/>
        <v>0</v>
      </c>
      <c r="AA51" s="216">
        <f t="shared" si="10"/>
        <v>2.5473030550069673</v>
      </c>
      <c r="AB51" s="216">
        <f t="shared" si="11"/>
        <v>1.6859786015128053</v>
      </c>
      <c r="AC51" s="216">
        <f t="shared" si="12"/>
        <v>0</v>
      </c>
      <c r="AD51" s="216">
        <f t="shared" si="13"/>
        <v>4.618367389032767</v>
      </c>
      <c r="AE51" s="216"/>
      <c r="AF51" s="216"/>
      <c r="AG51" s="228">
        <v>498588.42078795168</v>
      </c>
      <c r="AH51" s="222">
        <v>124748.77033087375</v>
      </c>
      <c r="AI51" s="222">
        <v>49903.103278428673</v>
      </c>
      <c r="AJ51" s="290">
        <v>3.25</v>
      </c>
      <c r="AK51" s="290">
        <v>322.5</v>
      </c>
      <c r="AL51" s="286">
        <f t="shared" si="14"/>
        <v>325.75</v>
      </c>
    </row>
    <row r="52" spans="1:38" s="68" customFormat="1" ht="12.75" customHeight="1" x14ac:dyDescent="0.2">
      <c r="A52" s="72">
        <v>50</v>
      </c>
      <c r="B52" s="171">
        <v>31</v>
      </c>
      <c r="C52" s="9" t="s">
        <v>166</v>
      </c>
      <c r="D52" s="88" t="s">
        <v>317</v>
      </c>
      <c r="E52" s="282">
        <v>102825300.26842178</v>
      </c>
      <c r="F52" s="282">
        <v>16879151.438407063</v>
      </c>
      <c r="G52" s="282">
        <v>235759.99757358857</v>
      </c>
      <c r="H52" s="282">
        <v>1578646.0623891058</v>
      </c>
      <c r="I52" s="282">
        <v>3073685.1882743668</v>
      </c>
      <c r="J52" s="282">
        <v>7496853.2476001289</v>
      </c>
      <c r="K52" s="282">
        <v>0</v>
      </c>
      <c r="L52" s="282">
        <v>1255743.7709467558</v>
      </c>
      <c r="M52" s="282">
        <v>797862.8622556529</v>
      </c>
      <c r="N52" s="282">
        <v>0</v>
      </c>
      <c r="O52" s="282">
        <v>2302655.0249465434</v>
      </c>
      <c r="P52" s="282">
        <v>4202897.2222222257</v>
      </c>
      <c r="Q52" s="282">
        <v>25389.117388888877</v>
      </c>
      <c r="R52" s="216">
        <f t="shared" si="1"/>
        <v>206.23282848390318</v>
      </c>
      <c r="S52" s="216">
        <f t="shared" si="16"/>
        <v>8.429592519577799</v>
      </c>
      <c r="T52" s="216">
        <f t="shared" si="17"/>
        <v>5.0921995638737068E-2</v>
      </c>
      <c r="U52" s="216">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20">
        <f>(R$51-R52)/R$51</f>
        <v>1.4066081272913401E-2</v>
      </c>
      <c r="AF52" s="220">
        <f>(U$51-U52)/U$51</f>
        <v>9.4094821280469934E-3</v>
      </c>
      <c r="AG52" s="226">
        <v>498588.42078795168</v>
      </c>
      <c r="AH52" s="85">
        <v>124748.77033087375</v>
      </c>
      <c r="AI52" s="85">
        <v>28752.880422427454</v>
      </c>
      <c r="AJ52" s="290">
        <v>3</v>
      </c>
      <c r="AK52" s="290">
        <v>191</v>
      </c>
      <c r="AL52" s="180">
        <f t="shared" si="14"/>
        <v>194</v>
      </c>
    </row>
    <row r="53" spans="1:38" s="68" customFormat="1" ht="12.75" customHeight="1" x14ac:dyDescent="0.2">
      <c r="A53" s="72">
        <v>51</v>
      </c>
      <c r="B53" s="171">
        <v>32</v>
      </c>
      <c r="C53" s="9" t="s">
        <v>167</v>
      </c>
      <c r="D53" s="84" t="s">
        <v>318</v>
      </c>
      <c r="E53" s="282">
        <v>105474894.22362417</v>
      </c>
      <c r="F53" s="282">
        <v>17177173.533916686</v>
      </c>
      <c r="G53" s="282">
        <v>282961.28357167781</v>
      </c>
      <c r="H53" s="282">
        <v>1715842.571389576</v>
      </c>
      <c r="I53" s="282">
        <v>3073685.1882743668</v>
      </c>
      <c r="J53" s="282">
        <v>7496853.2476001289</v>
      </c>
      <c r="K53" s="282">
        <v>0</v>
      </c>
      <c r="L53" s="282">
        <v>1284367.8439817415</v>
      </c>
      <c r="M53" s="282">
        <v>871223.89712015307</v>
      </c>
      <c r="N53" s="282">
        <v>0</v>
      </c>
      <c r="O53" s="282">
        <v>2302664.5031164228</v>
      </c>
      <c r="P53" s="282">
        <v>4276402.7777777808</v>
      </c>
      <c r="Q53" s="282">
        <v>25861.343861111098</v>
      </c>
      <c r="R53" s="216">
        <f t="shared" si="1"/>
        <v>211.54701919658572</v>
      </c>
      <c r="S53" s="216">
        <f t="shared" si="16"/>
        <v>8.5770198413743817</v>
      </c>
      <c r="T53" s="216">
        <f t="shared" si="17"/>
        <v>5.1869122472280316E-2</v>
      </c>
      <c r="U53" s="216">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20">
        <f>(R$51-R53)/R$51</f>
        <v>-1.1339383573470835E-2</v>
      </c>
      <c r="AF53" s="220">
        <f>(U$51-U53)/U$51</f>
        <v>-8.0806069327347008E-3</v>
      </c>
      <c r="AG53" s="226">
        <v>498588.42078795168</v>
      </c>
      <c r="AH53" s="85">
        <v>124748.77033087375</v>
      </c>
      <c r="AI53" s="85">
        <v>64961.598673197215</v>
      </c>
      <c r="AJ53" s="290">
        <v>5.25</v>
      </c>
      <c r="AK53" s="290">
        <v>471.75</v>
      </c>
      <c r="AL53" s="180">
        <f t="shared" si="14"/>
        <v>477</v>
      </c>
    </row>
    <row r="54" spans="1:38" s="68" customFormat="1" ht="12.75" customHeight="1" x14ac:dyDescent="0.2">
      <c r="A54" s="72">
        <v>52</v>
      </c>
      <c r="B54" s="171">
        <v>33</v>
      </c>
      <c r="C54" s="9" t="s">
        <v>170</v>
      </c>
      <c r="D54" s="88" t="s">
        <v>319</v>
      </c>
      <c r="E54" s="282">
        <v>104616437.42133121</v>
      </c>
      <c r="F54" s="282">
        <v>17079557.86233148</v>
      </c>
      <c r="G54" s="282">
        <v>283710.0589921294</v>
      </c>
      <c r="H54" s="282">
        <v>1673266.6322925044</v>
      </c>
      <c r="I54" s="282">
        <v>3073685.1882743668</v>
      </c>
      <c r="J54" s="282">
        <v>7496853.2476001289</v>
      </c>
      <c r="K54" s="282">
        <v>0</v>
      </c>
      <c r="L54" s="282">
        <v>1247450.3723025131</v>
      </c>
      <c r="M54" s="282">
        <v>855329.00623284467</v>
      </c>
      <c r="N54" s="282">
        <v>0</v>
      </c>
      <c r="O54" s="282">
        <v>2302664.5031164228</v>
      </c>
      <c r="P54" s="282">
        <v>4247575.0000000037</v>
      </c>
      <c r="Q54" s="282">
        <v>25868.833499999986</v>
      </c>
      <c r="R54" s="216">
        <f t="shared" si="1"/>
        <v>209.82524474996643</v>
      </c>
      <c r="S54" s="216">
        <f t="shared" si="16"/>
        <v>8.51920105422281</v>
      </c>
      <c r="T54" s="216">
        <f t="shared" si="17"/>
        <v>5.1884144158658531E-2</v>
      </c>
      <c r="U54" s="216">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20">
        <f>(R$51-R54)/R$51</f>
        <v>-3.1081245649080091E-3</v>
      </c>
      <c r="AF54" s="220">
        <f>(U$51-U54)/U$51</f>
        <v>-2.3518142845462462E-3</v>
      </c>
      <c r="AG54" s="226">
        <v>498588.42078795168</v>
      </c>
      <c r="AH54" s="85">
        <v>124748.77033087375</v>
      </c>
      <c r="AI54" s="85">
        <v>64961.598673197215</v>
      </c>
      <c r="AJ54" s="290">
        <v>5.25</v>
      </c>
      <c r="AK54" s="290">
        <v>475.5</v>
      </c>
      <c r="AL54" s="180">
        <f t="shared" si="14"/>
        <v>480.75</v>
      </c>
    </row>
    <row r="55" spans="1:38" s="221" customFormat="1" ht="12.75" customHeight="1" x14ac:dyDescent="0.2">
      <c r="A55" s="218">
        <v>53</v>
      </c>
      <c r="B55" s="170"/>
      <c r="C55" s="62" t="s">
        <v>214</v>
      </c>
      <c r="D55" s="224" t="s">
        <v>320</v>
      </c>
      <c r="E55" s="283">
        <v>89859865.258337021</v>
      </c>
      <c r="F55" s="283">
        <v>17228365.129433893</v>
      </c>
      <c r="G55" s="283">
        <v>2667725.6941811624</v>
      </c>
      <c r="H55" s="283">
        <v>135623.13280053384</v>
      </c>
      <c r="I55" s="283">
        <v>3073685.1882743668</v>
      </c>
      <c r="J55" s="283">
        <v>7496853.2476001289</v>
      </c>
      <c r="K55" s="283">
        <v>0</v>
      </c>
      <c r="L55" s="283">
        <v>1404968.0775238473</v>
      </c>
      <c r="M55" s="283">
        <v>144409.39627849142</v>
      </c>
      <c r="N55" s="283">
        <v>0</v>
      </c>
      <c r="O55" s="283">
        <v>2302664.5031164228</v>
      </c>
      <c r="P55" s="283">
        <v>3592875.0000000028</v>
      </c>
      <c r="Q55" s="283">
        <v>49702.191722222196</v>
      </c>
      <c r="R55" s="216">
        <f t="shared" si="1"/>
        <v>180.22854424963506</v>
      </c>
      <c r="S55" s="216">
        <f t="shared" si="16"/>
        <v>7.2060939448251702</v>
      </c>
      <c r="T55" s="216">
        <f t="shared" si="17"/>
        <v>9.9685812285160158E-2</v>
      </c>
      <c r="U55" s="216">
        <f t="shared" si="15"/>
        <v>34.554282472518693</v>
      </c>
      <c r="V55" s="217">
        <f t="shared" si="5"/>
        <v>5.3505568580296794</v>
      </c>
      <c r="W55" s="217">
        <f t="shared" si="6"/>
        <v>0.27201420479480809</v>
      </c>
      <c r="X55" s="217">
        <f t="shared" si="7"/>
        <v>6.1647745116439374</v>
      </c>
      <c r="Y55" s="217">
        <f t="shared" si="8"/>
        <v>15.036155945523895</v>
      </c>
      <c r="Z55" s="217">
        <f t="shared" si="9"/>
        <v>0</v>
      </c>
      <c r="AA55" s="217">
        <f t="shared" si="10"/>
        <v>2.8178915092000834</v>
      </c>
      <c r="AB55" s="217">
        <f t="shared" si="11"/>
        <v>0.28963648223172106</v>
      </c>
      <c r="AC55" s="217">
        <f t="shared" si="12"/>
        <v>0</v>
      </c>
      <c r="AD55" s="217">
        <f t="shared" si="13"/>
        <v>4.618367389032767</v>
      </c>
      <c r="AE55" s="217"/>
      <c r="AF55" s="217"/>
      <c r="AG55" s="219">
        <v>498588.42078795168</v>
      </c>
      <c r="AH55" s="219">
        <v>124748.77033087375</v>
      </c>
      <c r="AI55" s="219">
        <v>49903.103278428673</v>
      </c>
      <c r="AJ55" s="290">
        <v>140.5</v>
      </c>
      <c r="AK55" s="290">
        <v>206.5</v>
      </c>
      <c r="AL55" s="286">
        <f t="shared" si="14"/>
        <v>347</v>
      </c>
    </row>
    <row r="56" spans="1:38" s="68" customFormat="1" ht="12.75" customHeight="1" x14ac:dyDescent="0.2">
      <c r="A56" s="72">
        <v>54</v>
      </c>
      <c r="B56" s="171">
        <v>34</v>
      </c>
      <c r="C56" s="9" t="s">
        <v>168</v>
      </c>
      <c r="D56" s="84" t="s">
        <v>321</v>
      </c>
      <c r="E56" s="282">
        <v>89421888.506392106</v>
      </c>
      <c r="F56" s="282">
        <v>17042735.172351044</v>
      </c>
      <c r="G56" s="282">
        <v>2471650.7938915095</v>
      </c>
      <c r="H56" s="282">
        <v>129860.40551402012</v>
      </c>
      <c r="I56" s="282">
        <v>3073685.1882743668</v>
      </c>
      <c r="J56" s="282">
        <v>7496853.2476001289</v>
      </c>
      <c r="K56" s="282">
        <v>0</v>
      </c>
      <c r="L56" s="282">
        <v>1427213.3422301756</v>
      </c>
      <c r="M56" s="282">
        <v>138495.01827391156</v>
      </c>
      <c r="N56" s="282">
        <v>0</v>
      </c>
      <c r="O56" s="282">
        <v>2302664.5031164228</v>
      </c>
      <c r="P56" s="282">
        <v>3595927.7777777808</v>
      </c>
      <c r="Q56" s="282">
        <v>47741.233611111085</v>
      </c>
      <c r="R56" s="216">
        <f t="shared" si="1"/>
        <v>179.35011078892063</v>
      </c>
      <c r="S56" s="216">
        <f t="shared" si="16"/>
        <v>7.2122167861317408</v>
      </c>
      <c r="T56" s="216">
        <f t="shared" si="17"/>
        <v>9.5752792525070102E-2</v>
      </c>
      <c r="U56" s="216">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20">
        <f>(R$55-R56)/R$55</f>
        <v>4.8739974257224891E-3</v>
      </c>
      <c r="AF56" s="220">
        <f>(U$55-U56)/U$55</f>
        <v>1.0774670474432198E-2</v>
      </c>
      <c r="AG56" s="85">
        <v>498588.42078795168</v>
      </c>
      <c r="AH56" s="85">
        <v>124748.77033087375</v>
      </c>
      <c r="AI56" s="85">
        <v>28752.880422427454</v>
      </c>
      <c r="AJ56" s="290">
        <v>124.75</v>
      </c>
      <c r="AK56" s="290">
        <v>156</v>
      </c>
      <c r="AL56" s="180">
        <f t="shared" si="14"/>
        <v>280.75</v>
      </c>
    </row>
    <row r="57" spans="1:38" s="68" customFormat="1" ht="12.75" customHeight="1" x14ac:dyDescent="0.2">
      <c r="A57" s="72">
        <v>55</v>
      </c>
      <c r="B57" s="171">
        <v>35</v>
      </c>
      <c r="C57" s="9" t="s">
        <v>169</v>
      </c>
      <c r="D57" s="84" t="s">
        <v>322</v>
      </c>
      <c r="E57" s="282">
        <v>90264412.505118221</v>
      </c>
      <c r="F57" s="282">
        <v>17360414.992189992</v>
      </c>
      <c r="G57" s="282">
        <v>2779217.4064694201</v>
      </c>
      <c r="H57" s="282">
        <v>137660.93932454774</v>
      </c>
      <c r="I57" s="282">
        <v>3073685.1882743668</v>
      </c>
      <c r="J57" s="282">
        <v>7496853.2476001289</v>
      </c>
      <c r="K57" s="282">
        <v>0</v>
      </c>
      <c r="L57" s="282">
        <v>1419507.5901184396</v>
      </c>
      <c r="M57" s="282">
        <v>148342.83677833216</v>
      </c>
      <c r="N57" s="282">
        <v>0</v>
      </c>
      <c r="O57" s="282">
        <v>2302664.5031164228</v>
      </c>
      <c r="P57" s="282">
        <v>3598902.7777777803</v>
      </c>
      <c r="Q57" s="282">
        <v>50817.294666666639</v>
      </c>
      <c r="R57" s="216">
        <f t="shared" si="1"/>
        <v>181.03992941205394</v>
      </c>
      <c r="S57" s="216">
        <f t="shared" si="16"/>
        <v>7.2181836314814536</v>
      </c>
      <c r="T57" s="216">
        <f t="shared" si="17"/>
        <v>0.10192233222415548</v>
      </c>
      <c r="U57" s="216">
        <f t="shared" si="15"/>
        <v>34.819129904288992</v>
      </c>
      <c r="V57" s="227">
        <f t="shared" si="5"/>
        <v>5.5741715823990505</v>
      </c>
      <c r="W57" s="227">
        <f t="shared" si="6"/>
        <v>0.27610135651965845</v>
      </c>
      <c r="X57" s="227">
        <f t="shared" si="7"/>
        <v>6.1647745116439374</v>
      </c>
      <c r="Y57" s="227">
        <f t="shared" si="8"/>
        <v>15.036155945523895</v>
      </c>
      <c r="Z57" s="227">
        <f t="shared" si="9"/>
        <v>0</v>
      </c>
      <c r="AA57" s="227">
        <f t="shared" si="10"/>
        <v>2.8470528615066906</v>
      </c>
      <c r="AB57" s="227">
        <f t="shared" si="11"/>
        <v>0.2975256355610833</v>
      </c>
      <c r="AC57" s="227">
        <f t="shared" si="12"/>
        <v>0</v>
      </c>
      <c r="AD57" s="227">
        <f t="shared" si="13"/>
        <v>4.618367389032767</v>
      </c>
      <c r="AE57" s="220">
        <f>(R$55-R57)/R$55</f>
        <v>-4.5019792275246958E-3</v>
      </c>
      <c r="AF57" s="220">
        <f>(U$55-U57)/U$55</f>
        <v>-7.6646775108391981E-3</v>
      </c>
      <c r="AG57" s="226">
        <v>498588.42078795168</v>
      </c>
      <c r="AH57" s="85">
        <v>124748.77033087375</v>
      </c>
      <c r="AI57" s="85">
        <v>64961.598673197215</v>
      </c>
      <c r="AJ57" s="290">
        <v>151</v>
      </c>
      <c r="AK57" s="290">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6"/>
      <c r="S58" s="85"/>
      <c r="T58" s="85"/>
      <c r="U58" s="227"/>
      <c r="V58" s="227"/>
      <c r="W58" s="227"/>
      <c r="X58" s="227"/>
      <c r="Y58" s="227"/>
      <c r="Z58" s="227"/>
      <c r="AA58" s="227"/>
      <c r="AB58" s="227"/>
      <c r="AC58" s="227"/>
      <c r="AD58" s="227"/>
      <c r="AE58" s="227"/>
      <c r="AF58" s="227"/>
      <c r="AG58" s="226"/>
      <c r="AH58" s="85"/>
      <c r="AI58" s="85"/>
      <c r="AJ58" s="87"/>
      <c r="AK58" s="87"/>
      <c r="AL58" s="180"/>
    </row>
    <row r="59" spans="1:38" s="66" customFormat="1" ht="12.75" customHeight="1" x14ac:dyDescent="0.2">
      <c r="A59" s="72">
        <v>57</v>
      </c>
      <c r="B59" s="162"/>
      <c r="C59" s="60" t="s">
        <v>198</v>
      </c>
      <c r="D59" s="214" t="s">
        <v>257</v>
      </c>
      <c r="E59" s="281">
        <v>15796829.741738832</v>
      </c>
      <c r="F59" s="281">
        <v>2720111.5391031383</v>
      </c>
      <c r="G59" s="281">
        <v>18880.514399235686</v>
      </c>
      <c r="H59" s="281">
        <v>802014.30066271382</v>
      </c>
      <c r="I59" s="281">
        <v>271284.17828058422</v>
      </c>
      <c r="J59" s="281">
        <v>694560.2887429673</v>
      </c>
      <c r="K59" s="281">
        <v>0</v>
      </c>
      <c r="L59" s="281">
        <v>115207.15488087838</v>
      </c>
      <c r="M59" s="281">
        <v>6871.6731623724254</v>
      </c>
      <c r="N59" s="281">
        <v>0</v>
      </c>
      <c r="O59" s="281">
        <v>811293.42897438642</v>
      </c>
      <c r="P59" s="281">
        <v>553886.11111111159</v>
      </c>
      <c r="Q59" s="281">
        <v>8303.8289999999961</v>
      </c>
      <c r="R59" s="216">
        <f t="shared" si="1"/>
        <v>294.56393782050776</v>
      </c>
      <c r="S59" s="216">
        <f>P59/$AG59</f>
        <v>10.328330219441682</v>
      </c>
      <c r="T59" s="216">
        <f>Q59/$AG59</f>
        <v>0.15484173781814048</v>
      </c>
      <c r="U59" s="216">
        <f t="shared" si="15"/>
        <v>50.721997981161088</v>
      </c>
      <c r="V59" s="216">
        <f t="shared" si="5"/>
        <v>0.35206549418082661</v>
      </c>
      <c r="W59" s="216">
        <f t="shared" si="6"/>
        <v>14.955183695330826</v>
      </c>
      <c r="X59" s="216">
        <f t="shared" si="7"/>
        <v>5.0586438626724997</v>
      </c>
      <c r="Y59" s="216">
        <f t="shared" si="8"/>
        <v>12.951485649383018</v>
      </c>
      <c r="Z59" s="216">
        <f t="shared" si="9"/>
        <v>0</v>
      </c>
      <c r="AA59" s="216">
        <f t="shared" si="10"/>
        <v>2.1482711253855156</v>
      </c>
      <c r="AB59" s="216">
        <f t="shared" si="11"/>
        <v>0.12813628678770045</v>
      </c>
      <c r="AC59" s="216">
        <f t="shared" si="12"/>
        <v>0</v>
      </c>
      <c r="AD59" s="216">
        <f t="shared" si="13"/>
        <v>15.128211867420701</v>
      </c>
      <c r="AE59" s="216"/>
      <c r="AF59" s="216"/>
      <c r="AG59" s="222">
        <v>53627.846839026897</v>
      </c>
      <c r="AH59" s="222">
        <v>21287.462713814275</v>
      </c>
      <c r="AI59" s="222">
        <v>7027.0036373405947</v>
      </c>
      <c r="AJ59" s="289">
        <v>80.25</v>
      </c>
      <c r="AK59" s="289">
        <v>597</v>
      </c>
      <c r="AL59" s="180">
        <f t="shared" si="14"/>
        <v>677.25</v>
      </c>
    </row>
    <row r="60" spans="1:38" s="81" customFormat="1" ht="12.75" customHeight="1" x14ac:dyDescent="0.2">
      <c r="A60" s="72">
        <v>58</v>
      </c>
      <c r="B60" s="163">
        <v>36</v>
      </c>
      <c r="C60" s="8" t="s">
        <v>171</v>
      </c>
      <c r="D60" s="79" t="s">
        <v>265</v>
      </c>
      <c r="E60" s="280">
        <v>15326996.860830139</v>
      </c>
      <c r="F60" s="280">
        <v>2651536.9800276011</v>
      </c>
      <c r="G60" s="280">
        <v>19705.115178720374</v>
      </c>
      <c r="H60" s="280">
        <v>787417.91904884682</v>
      </c>
      <c r="I60" s="280">
        <v>217021.6557225399</v>
      </c>
      <c r="J60" s="280">
        <v>694560.2887429673</v>
      </c>
      <c r="K60" s="280">
        <v>0</v>
      </c>
      <c r="L60" s="280">
        <v>114676.37736764686</v>
      </c>
      <c r="M60" s="280">
        <v>6862.1949924932915</v>
      </c>
      <c r="N60" s="280">
        <v>0</v>
      </c>
      <c r="O60" s="280">
        <v>811293.42897438642</v>
      </c>
      <c r="P60" s="280">
        <v>533547.2222222226</v>
      </c>
      <c r="Q60" s="280">
        <v>8312.0770833333299</v>
      </c>
      <c r="R60" s="216">
        <f t="shared" si="1"/>
        <v>285.80295059834731</v>
      </c>
      <c r="S60" s="216">
        <f t="shared" ref="S60:S67" si="18">P60/$AG60</f>
        <v>9.9490703742731892</v>
      </c>
      <c r="T60" s="216">
        <f t="shared" ref="T60:T67" si="19">Q60/$AG60</f>
        <v>0.15499554006491148</v>
      </c>
      <c r="U60" s="216">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20">
        <f>(R$59-R60)/R$59</f>
        <v>2.9742226040917984E-2</v>
      </c>
      <c r="AF60" s="220">
        <f>(U$59-U60)/U$59</f>
        <v>2.5210201158937438E-2</v>
      </c>
      <c r="AG60" s="80">
        <v>53627.846839026897</v>
      </c>
      <c r="AH60" s="80">
        <v>21287.462713814275</v>
      </c>
      <c r="AI60" s="80">
        <v>7027.0036373405947</v>
      </c>
      <c r="AJ60" s="289">
        <v>85.25</v>
      </c>
      <c r="AK60" s="289">
        <v>624.25</v>
      </c>
      <c r="AL60" s="180">
        <f t="shared" si="14"/>
        <v>709.5</v>
      </c>
    </row>
    <row r="61" spans="1:38" s="66" customFormat="1" ht="12.75" customHeight="1" x14ac:dyDescent="0.2">
      <c r="A61" s="72">
        <v>59</v>
      </c>
      <c r="B61" s="163">
        <v>37</v>
      </c>
      <c r="C61" s="8" t="s">
        <v>172</v>
      </c>
      <c r="D61" s="79" t="s">
        <v>266</v>
      </c>
      <c r="E61" s="280">
        <v>16271430.142096726</v>
      </c>
      <c r="F61" s="280">
        <v>2789074.70314372</v>
      </c>
      <c r="G61" s="280">
        <v>18065.391789630128</v>
      </c>
      <c r="H61" s="280">
        <v>816857.11469343829</v>
      </c>
      <c r="I61" s="280">
        <v>325537.2226687494</v>
      </c>
      <c r="J61" s="280">
        <v>694560.2887429673</v>
      </c>
      <c r="K61" s="280">
        <v>0</v>
      </c>
      <c r="L61" s="280">
        <v>115851.67043265952</v>
      </c>
      <c r="M61" s="280">
        <v>6919.0640117680969</v>
      </c>
      <c r="N61" s="280">
        <v>0</v>
      </c>
      <c r="O61" s="280">
        <v>811293.42897438642</v>
      </c>
      <c r="P61" s="280">
        <v>574336.11111111159</v>
      </c>
      <c r="Q61" s="280">
        <v>8295.6757222222186</v>
      </c>
      <c r="R61" s="216">
        <f t="shared" si="1"/>
        <v>303.41382511474291</v>
      </c>
      <c r="S61" s="216">
        <f t="shared" si="18"/>
        <v>10.709661956689761</v>
      </c>
      <c r="T61" s="216">
        <f t="shared" si="19"/>
        <v>0.15468970341328639</v>
      </c>
      <c r="U61" s="216">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20">
        <f>(R$59-R61)/R$59</f>
        <v>-3.0044028334615135E-2</v>
      </c>
      <c r="AF61" s="220">
        <f>(U$59-U61)/U$59</f>
        <v>-2.5353064772968843E-2</v>
      </c>
      <c r="AG61" s="80">
        <v>53627.846839026897</v>
      </c>
      <c r="AH61" s="80">
        <v>21287.462713814275</v>
      </c>
      <c r="AI61" s="80">
        <v>7027.0036373405947</v>
      </c>
      <c r="AJ61" s="289">
        <v>75.5</v>
      </c>
      <c r="AK61" s="289">
        <v>571</v>
      </c>
      <c r="AL61" s="180">
        <f t="shared" si="14"/>
        <v>646.5</v>
      </c>
    </row>
    <row r="62" spans="1:38" s="66" customFormat="1" ht="12.75" customHeight="1" x14ac:dyDescent="0.2">
      <c r="A62" s="72">
        <v>60</v>
      </c>
      <c r="B62" s="162"/>
      <c r="C62" s="60" t="s">
        <v>199</v>
      </c>
      <c r="D62" s="214" t="s">
        <v>269</v>
      </c>
      <c r="E62" s="281">
        <v>11132717.125915593</v>
      </c>
      <c r="F62" s="281">
        <v>2521894.5724208006</v>
      </c>
      <c r="G62" s="281">
        <v>456705.61562609009</v>
      </c>
      <c r="H62" s="281">
        <v>177346.03660848338</v>
      </c>
      <c r="I62" s="281">
        <v>271454.7853384086</v>
      </c>
      <c r="J62" s="281">
        <v>694560.2887429673</v>
      </c>
      <c r="K62" s="281">
        <v>0</v>
      </c>
      <c r="L62" s="281">
        <v>79161.674830530334</v>
      </c>
      <c r="M62" s="281">
        <v>31382.220469813932</v>
      </c>
      <c r="N62" s="281">
        <v>0</v>
      </c>
      <c r="O62" s="281">
        <v>811293.42897438642</v>
      </c>
      <c r="P62" s="281">
        <v>367480.55555555585</v>
      </c>
      <c r="Q62" s="281">
        <v>12683.182027777772</v>
      </c>
      <c r="R62" s="216">
        <f t="shared" si="1"/>
        <v>207.59209593725319</v>
      </c>
      <c r="S62" s="216">
        <f t="shared" si="18"/>
        <v>6.8524204721217172</v>
      </c>
      <c r="T62" s="216">
        <f t="shared" si="19"/>
        <v>0.23650365948587307</v>
      </c>
      <c r="U62" s="216">
        <f t="shared" si="15"/>
        <v>47.025840511380139</v>
      </c>
      <c r="V62" s="216">
        <f t="shared" si="5"/>
        <v>8.5162027294694429</v>
      </c>
      <c r="W62" s="216">
        <f t="shared" si="6"/>
        <v>3.3069766373581557</v>
      </c>
      <c r="X62" s="216">
        <f t="shared" si="7"/>
        <v>5.0618251773789522</v>
      </c>
      <c r="Y62" s="216">
        <f t="shared" si="8"/>
        <v>12.951485649383018</v>
      </c>
      <c r="Z62" s="216">
        <f t="shared" si="9"/>
        <v>0</v>
      </c>
      <c r="AA62" s="216">
        <f t="shared" si="10"/>
        <v>1.4761300237943089</v>
      </c>
      <c r="AB62" s="216">
        <f t="shared" si="11"/>
        <v>0.58518516628148443</v>
      </c>
      <c r="AC62" s="216">
        <f t="shared" si="12"/>
        <v>0</v>
      </c>
      <c r="AD62" s="216">
        <f t="shared" si="13"/>
        <v>15.128211867420701</v>
      </c>
      <c r="AE62" s="216"/>
      <c r="AF62" s="216"/>
      <c r="AG62" s="222">
        <v>53627.846839026897</v>
      </c>
      <c r="AH62" s="222">
        <v>21287.462713814275</v>
      </c>
      <c r="AI62" s="222">
        <v>7027.0036373405947</v>
      </c>
      <c r="AJ62" s="289">
        <v>747.75</v>
      </c>
      <c r="AK62" s="289">
        <v>74.75</v>
      </c>
      <c r="AL62" s="180">
        <f t="shared" si="14"/>
        <v>822.5</v>
      </c>
    </row>
    <row r="63" spans="1:38" s="68" customFormat="1" ht="12.75" customHeight="1" x14ac:dyDescent="0.2">
      <c r="A63" s="72">
        <v>61</v>
      </c>
      <c r="B63" s="163">
        <v>38</v>
      </c>
      <c r="C63" s="8" t="s">
        <v>173</v>
      </c>
      <c r="D63" s="79" t="s">
        <v>277</v>
      </c>
      <c r="E63" s="282">
        <v>10721639.420087656</v>
      </c>
      <c r="F63" s="282">
        <v>2464561.1228219173</v>
      </c>
      <c r="G63" s="282">
        <v>461103.48645000847</v>
      </c>
      <c r="H63" s="282">
        <v>172407.91010145438</v>
      </c>
      <c r="I63" s="282">
        <v>217163.82827072692</v>
      </c>
      <c r="J63" s="282">
        <v>694560.2887429673</v>
      </c>
      <c r="K63" s="282">
        <v>0</v>
      </c>
      <c r="L63" s="282">
        <v>77171.259155912121</v>
      </c>
      <c r="M63" s="282">
        <v>30870.399296340674</v>
      </c>
      <c r="N63" s="282">
        <v>0</v>
      </c>
      <c r="O63" s="282">
        <v>811293.42897438642</v>
      </c>
      <c r="P63" s="282">
        <v>349388.88888888917</v>
      </c>
      <c r="Q63" s="282">
        <v>12727.17180555555</v>
      </c>
      <c r="R63" s="216">
        <f t="shared" si="1"/>
        <v>199.92671815205409</v>
      </c>
      <c r="S63" s="216">
        <f t="shared" si="18"/>
        <v>6.5150646442628837</v>
      </c>
      <c r="T63" s="216">
        <f t="shared" si="19"/>
        <v>0.23732393813531841</v>
      </c>
      <c r="U63" s="216">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20">
        <f>(R$62-R63)/R$62</f>
        <v>3.6925190964476974E-2</v>
      </c>
      <c r="AF63" s="220">
        <f>(U$62-U63)/U$62</f>
        <v>2.2734276930477682E-2</v>
      </c>
      <c r="AG63" s="80">
        <v>53627.846839026897</v>
      </c>
      <c r="AH63" s="80">
        <v>21287.462713814275</v>
      </c>
      <c r="AI63" s="80">
        <v>7027.0036373405947</v>
      </c>
      <c r="AJ63" s="290">
        <v>763.25</v>
      </c>
      <c r="AK63" s="290">
        <v>82.5</v>
      </c>
      <c r="AL63" s="180">
        <f t="shared" si="14"/>
        <v>845.75</v>
      </c>
    </row>
    <row r="64" spans="1:38" s="68" customFormat="1" ht="12.75" customHeight="1" x14ac:dyDescent="0.2">
      <c r="A64" s="72">
        <v>62</v>
      </c>
      <c r="B64" s="163">
        <v>39</v>
      </c>
      <c r="C64" s="8" t="s">
        <v>174</v>
      </c>
      <c r="D64" s="79" t="s">
        <v>278</v>
      </c>
      <c r="E64" s="282">
        <v>11533397.27938612</v>
      </c>
      <c r="F64" s="282">
        <v>2573124.0806175224</v>
      </c>
      <c r="G64" s="282">
        <v>446109.02170121786</v>
      </c>
      <c r="H64" s="282">
        <v>182322.07579502894</v>
      </c>
      <c r="I64" s="282">
        <v>325745.74240609037</v>
      </c>
      <c r="J64" s="282">
        <v>694560.2887429673</v>
      </c>
      <c r="K64" s="282">
        <v>0</v>
      </c>
      <c r="L64" s="282">
        <v>81190.003184665096</v>
      </c>
      <c r="M64" s="282">
        <v>31894.041643287186</v>
      </c>
      <c r="N64" s="282">
        <v>0</v>
      </c>
      <c r="O64" s="282">
        <v>811293.42897438642</v>
      </c>
      <c r="P64" s="282">
        <v>385597.22222222254</v>
      </c>
      <c r="Q64" s="282">
        <v>12577.284222222217</v>
      </c>
      <c r="R64" s="216">
        <f t="shared" si="1"/>
        <v>215.06359026506459</v>
      </c>
      <c r="S64" s="216">
        <f t="shared" si="18"/>
        <v>7.1902424756984589</v>
      </c>
      <c r="T64" s="216">
        <f t="shared" si="19"/>
        <v>0.23452898006468681</v>
      </c>
      <c r="U64" s="216">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20">
        <f>(R$62-R64)/R$62</f>
        <v>-3.5991227383097159E-2</v>
      </c>
      <c r="AF64" s="220">
        <f>(U$62-U64)/U$62</f>
        <v>-2.0313897637499568E-2</v>
      </c>
      <c r="AG64" s="226">
        <v>53627.846839026897</v>
      </c>
      <c r="AH64" s="80">
        <v>21287.462713814275</v>
      </c>
      <c r="AI64" s="80">
        <v>7027.0036373405947</v>
      </c>
      <c r="AJ64" s="290">
        <v>739.25</v>
      </c>
      <c r="AK64" s="290">
        <v>67</v>
      </c>
      <c r="AL64" s="180">
        <f t="shared" si="14"/>
        <v>806.25</v>
      </c>
    </row>
    <row r="65" spans="1:38" s="68" customFormat="1" ht="12.75" customHeight="1" x14ac:dyDescent="0.2">
      <c r="A65" s="72">
        <v>63</v>
      </c>
      <c r="B65" s="162"/>
      <c r="C65" s="60" t="s">
        <v>200</v>
      </c>
      <c r="D65" s="224" t="s">
        <v>281</v>
      </c>
      <c r="E65" s="283">
        <v>11225233.542105824</v>
      </c>
      <c r="F65" s="283">
        <v>2220792.0717004598</v>
      </c>
      <c r="G65" s="283">
        <v>36187.65259853506</v>
      </c>
      <c r="H65" s="283">
        <v>329669.70473605196</v>
      </c>
      <c r="I65" s="283">
        <v>271454.7853384086</v>
      </c>
      <c r="J65" s="283">
        <v>694560.2887429673</v>
      </c>
      <c r="K65" s="283">
        <v>0</v>
      </c>
      <c r="L65" s="283">
        <v>67209.702612941881</v>
      </c>
      <c r="M65" s="283">
        <v>10425.986867047817</v>
      </c>
      <c r="N65" s="283">
        <v>0</v>
      </c>
      <c r="O65" s="283">
        <v>811293.42897438642</v>
      </c>
      <c r="P65" s="283">
        <v>402477.7777777781</v>
      </c>
      <c r="Q65" s="283">
        <v>8476.9439444444397</v>
      </c>
      <c r="R65" s="216">
        <f t="shared" si="1"/>
        <v>209.31725220668045</v>
      </c>
      <c r="S65" s="216">
        <f t="shared" si="18"/>
        <v>7.505014679889789</v>
      </c>
      <c r="T65" s="216">
        <f t="shared" si="19"/>
        <v>0.15806981715841453</v>
      </c>
      <c r="U65" s="216">
        <f t="shared" si="15"/>
        <v>41.411173533901987</v>
      </c>
      <c r="V65" s="217">
        <f t="shared" si="5"/>
        <v>0.67479219717991767</v>
      </c>
      <c r="W65" s="217">
        <f t="shared" si="6"/>
        <v>6.1473604511031672</v>
      </c>
      <c r="X65" s="217">
        <f t="shared" si="7"/>
        <v>5.0618251773789522</v>
      </c>
      <c r="Y65" s="217">
        <f t="shared" si="8"/>
        <v>12.951485649383018</v>
      </c>
      <c r="Z65" s="217">
        <f t="shared" si="9"/>
        <v>0</v>
      </c>
      <c r="AA65" s="217">
        <f t="shared" si="10"/>
        <v>1.2532612546366673</v>
      </c>
      <c r="AB65" s="217">
        <f t="shared" si="11"/>
        <v>0.19441367650547653</v>
      </c>
      <c r="AC65" s="217">
        <f t="shared" si="12"/>
        <v>0</v>
      </c>
      <c r="AD65" s="217">
        <f t="shared" si="13"/>
        <v>15.128211867420701</v>
      </c>
      <c r="AE65" s="217"/>
      <c r="AF65" s="217"/>
      <c r="AG65" s="228">
        <v>53627.846839026897</v>
      </c>
      <c r="AH65" s="219">
        <v>21287.462713814275</v>
      </c>
      <c r="AI65" s="219">
        <v>7027.0036373405947</v>
      </c>
      <c r="AJ65" s="290">
        <v>181.25</v>
      </c>
      <c r="AK65" s="290">
        <v>64.5</v>
      </c>
      <c r="AL65" s="180">
        <f t="shared" si="14"/>
        <v>245.75</v>
      </c>
    </row>
    <row r="66" spans="1:38" s="66" customFormat="1" ht="12.75" customHeight="1" x14ac:dyDescent="0.2">
      <c r="A66" s="72">
        <v>64</v>
      </c>
      <c r="B66" s="163">
        <v>40</v>
      </c>
      <c r="C66" s="8" t="s">
        <v>175</v>
      </c>
      <c r="D66" s="84" t="s">
        <v>289</v>
      </c>
      <c r="E66" s="282">
        <v>10786517.492910331</v>
      </c>
      <c r="F66" s="282">
        <v>2156463.7327307751</v>
      </c>
      <c r="G66" s="282">
        <v>37817.897817746176</v>
      </c>
      <c r="H66" s="282">
        <v>320001.97145933495</v>
      </c>
      <c r="I66" s="282">
        <v>217163.82827072692</v>
      </c>
      <c r="J66" s="282">
        <v>694560.2887429673</v>
      </c>
      <c r="K66" s="282">
        <v>0</v>
      </c>
      <c r="L66" s="282">
        <v>65276.155957598479</v>
      </c>
      <c r="M66" s="282">
        <v>10359.639677893876</v>
      </c>
      <c r="N66" s="282">
        <v>0</v>
      </c>
      <c r="O66" s="282">
        <v>811293.42897438642</v>
      </c>
      <c r="P66" s="282">
        <v>383150.00000000029</v>
      </c>
      <c r="Q66" s="282">
        <v>8493.1556944444401</v>
      </c>
      <c r="R66" s="216">
        <f t="shared" si="1"/>
        <v>201.13650143903592</v>
      </c>
      <c r="S66" s="216">
        <f t="shared" si="18"/>
        <v>7.1446090526455439</v>
      </c>
      <c r="T66" s="216">
        <f t="shared" si="19"/>
        <v>0.1583721181262058</v>
      </c>
      <c r="U66" s="216">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20">
        <f>(R$65-R66)/R$65</f>
        <v>3.9083021974542401E-2</v>
      </c>
      <c r="AF66" s="220">
        <f>(U$65-U66)/U$65</f>
        <v>2.8966394373170116E-2</v>
      </c>
      <c r="AG66" s="226">
        <v>53627.846839026897</v>
      </c>
      <c r="AH66" s="85">
        <v>21287.462713814275</v>
      </c>
      <c r="AI66" s="85">
        <v>7027.0036373405947</v>
      </c>
      <c r="AJ66" s="290">
        <v>191.5</v>
      </c>
      <c r="AK66" s="290">
        <v>67.25</v>
      </c>
      <c r="AL66" s="180">
        <f t="shared" si="14"/>
        <v>258.75</v>
      </c>
    </row>
    <row r="67" spans="1:38" s="66" customFormat="1" ht="12.75" customHeight="1" x14ac:dyDescent="0.2">
      <c r="A67" s="72">
        <v>65</v>
      </c>
      <c r="B67" s="163">
        <v>41</v>
      </c>
      <c r="C67" s="8" t="s">
        <v>176</v>
      </c>
      <c r="D67" s="79" t="s">
        <v>290</v>
      </c>
      <c r="E67" s="282">
        <v>11668347.462125236</v>
      </c>
      <c r="F67" s="282">
        <v>2285215.1923689363</v>
      </c>
      <c r="G67" s="282">
        <v>34585.841888961353</v>
      </c>
      <c r="H67" s="282">
        <v>339422.74154168129</v>
      </c>
      <c r="I67" s="282">
        <v>325745.74240609037</v>
      </c>
      <c r="J67" s="282">
        <v>694560.2887429673</v>
      </c>
      <c r="K67" s="282">
        <v>0</v>
      </c>
      <c r="L67" s="282">
        <v>69162.205608043572</v>
      </c>
      <c r="M67" s="282">
        <v>10454.421376685221</v>
      </c>
      <c r="N67" s="282">
        <v>0</v>
      </c>
      <c r="O67" s="282">
        <v>811293.42897438642</v>
      </c>
      <c r="P67" s="282">
        <v>421830.55555555585</v>
      </c>
      <c r="Q67" s="282">
        <v>8460.8269999999957</v>
      </c>
      <c r="R67" s="216">
        <f t="shared" si="1"/>
        <v>217.58001019786914</v>
      </c>
      <c r="S67" s="216">
        <f t="shared" si="18"/>
        <v>7.8658864828519413</v>
      </c>
      <c r="T67" s="216">
        <f t="shared" si="19"/>
        <v>0.15776928403254017</v>
      </c>
      <c r="U67" s="216">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20">
        <f>(R$65-R67)/R$65</f>
        <v>-3.9474806324277668E-2</v>
      </c>
      <c r="AF67" s="220">
        <f>(U$65-U67)/U$65</f>
        <v>-2.9009073604602507E-2</v>
      </c>
      <c r="AG67" s="226">
        <v>53627.846839026897</v>
      </c>
      <c r="AH67" s="80">
        <v>21287.462713814275</v>
      </c>
      <c r="AI67" s="80">
        <v>7027.0036373405947</v>
      </c>
      <c r="AJ67" s="290">
        <v>170.5</v>
      </c>
      <c r="AK67" s="290">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6"/>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213</v>
      </c>
      <c r="D69" s="214" t="s">
        <v>316</v>
      </c>
      <c r="E69" s="283">
        <v>104292284.01146482</v>
      </c>
      <c r="F69" s="283">
        <v>17039484.1600825</v>
      </c>
      <c r="G69" s="283">
        <v>258346.47639556578</v>
      </c>
      <c r="H69" s="283">
        <v>1653106.5649595854</v>
      </c>
      <c r="I69" s="283">
        <v>3073685.1882743668</v>
      </c>
      <c r="J69" s="283">
        <v>7496853.2476001289</v>
      </c>
      <c r="K69" s="283">
        <v>0</v>
      </c>
      <c r="L69" s="283">
        <v>1270055.8074642487</v>
      </c>
      <c r="M69" s="283">
        <v>840609.40841054893</v>
      </c>
      <c r="N69" s="283">
        <v>0</v>
      </c>
      <c r="O69" s="283">
        <v>2302664.5031164228</v>
      </c>
      <c r="P69" s="283">
        <v>4243263.8888888927</v>
      </c>
      <c r="Q69" s="283">
        <v>25615.133833333322</v>
      </c>
      <c r="R69" s="216">
        <f t="shared" si="1"/>
        <v>209.17510247559488</v>
      </c>
      <c r="S69" s="216">
        <f>P69/$AG69</f>
        <v>8.5105544211856881</v>
      </c>
      <c r="T69" s="216">
        <f>Q69/$AG69</f>
        <v>5.137530830108742E-2</v>
      </c>
      <c r="U69" s="216">
        <f t="shared" si="15"/>
        <v>34.175451032645114</v>
      </c>
      <c r="V69" s="216">
        <f t="shared" si="5"/>
        <v>0.51815578867091228</v>
      </c>
      <c r="W69" s="216">
        <f t="shared" si="6"/>
        <v>3.315573519230699</v>
      </c>
      <c r="X69" s="216">
        <f t="shared" si="7"/>
        <v>6.1647745116439374</v>
      </c>
      <c r="Y69" s="216">
        <f t="shared" si="8"/>
        <v>15.036155945523895</v>
      </c>
      <c r="Z69" s="216">
        <f t="shared" si="9"/>
        <v>0</v>
      </c>
      <c r="AA69" s="216">
        <f t="shared" si="10"/>
        <v>2.5473030550069673</v>
      </c>
      <c r="AB69" s="216">
        <f t="shared" si="11"/>
        <v>1.6859786015128053</v>
      </c>
      <c r="AC69" s="216">
        <f t="shared" si="12"/>
        <v>0</v>
      </c>
      <c r="AD69" s="216">
        <f t="shared" si="13"/>
        <v>4.618367389032767</v>
      </c>
      <c r="AE69" s="216"/>
      <c r="AF69" s="216"/>
      <c r="AG69" s="228">
        <v>498588.42078795168</v>
      </c>
      <c r="AH69" s="222">
        <v>124748.77033087375</v>
      </c>
      <c r="AI69" s="222">
        <v>49903.103278428673</v>
      </c>
      <c r="AJ69" s="290">
        <v>3.25</v>
      </c>
      <c r="AK69" s="290">
        <v>322.5</v>
      </c>
      <c r="AL69" s="180">
        <f t="shared" si="14"/>
        <v>325.75</v>
      </c>
    </row>
    <row r="70" spans="1:38" s="68" customFormat="1" ht="12.75" customHeight="1" x14ac:dyDescent="0.2">
      <c r="A70" s="72">
        <v>68</v>
      </c>
      <c r="B70" s="172">
        <v>42</v>
      </c>
      <c r="C70" s="9" t="s">
        <v>177</v>
      </c>
      <c r="D70" s="88" t="s">
        <v>323</v>
      </c>
      <c r="E70" s="282">
        <v>100548331.0838477</v>
      </c>
      <c r="F70" s="282">
        <v>16522885.988990162</v>
      </c>
      <c r="G70" s="282">
        <v>278023.15706464881</v>
      </c>
      <c r="H70" s="282">
        <v>1611848.0914757133</v>
      </c>
      <c r="I70" s="282">
        <v>2631812.9085091222</v>
      </c>
      <c r="J70" s="282">
        <v>7496853.2476001289</v>
      </c>
      <c r="K70" s="282">
        <v>0</v>
      </c>
      <c r="L70" s="282">
        <v>1244170.9255243328</v>
      </c>
      <c r="M70" s="282">
        <v>817075.11260065832</v>
      </c>
      <c r="N70" s="282">
        <v>0</v>
      </c>
      <c r="O70" s="282">
        <v>2302664.5031164228</v>
      </c>
      <c r="P70" s="282">
        <v>4086102.7777777808</v>
      </c>
      <c r="Q70" s="282">
        <v>25811.760555555542</v>
      </c>
      <c r="R70" s="216">
        <f t="shared" ref="R70:R118" si="20">E70/$AG70</f>
        <v>201.6659972266196</v>
      </c>
      <c r="S70" s="216">
        <f t="shared" ref="S70:S106" si="21">P70/$AG70</f>
        <v>8.1953423052229066</v>
      </c>
      <c r="T70" s="216">
        <f t="shared" ref="T70:T106" si="22">Q70/$AG70</f>
        <v>5.1769675105497917E-2</v>
      </c>
      <c r="U70" s="216">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20">
        <f>(R$69-R70)/R$69</f>
        <v>3.5898656963016903E-2</v>
      </c>
      <c r="AF70" s="220">
        <f>(U$69-U70)/U$69</f>
        <v>3.0317711864925209E-2</v>
      </c>
      <c r="AG70" s="226">
        <v>498588.42078795168</v>
      </c>
      <c r="AH70" s="85">
        <v>124748.77033087375</v>
      </c>
      <c r="AI70" s="85">
        <v>49903.103278428673</v>
      </c>
      <c r="AJ70" s="290">
        <v>4</v>
      </c>
      <c r="AK70" s="290">
        <v>362.5</v>
      </c>
      <c r="AL70" s="180">
        <f t="shared" ref="AL70:AL118" si="32">+AJ70+AK70</f>
        <v>366.5</v>
      </c>
    </row>
    <row r="71" spans="1:38" s="68" customFormat="1" ht="12.75" customHeight="1" x14ac:dyDescent="0.2">
      <c r="A71" s="72">
        <v>69</v>
      </c>
      <c r="B71" s="172">
        <v>43</v>
      </c>
      <c r="C71" s="9" t="s">
        <v>178</v>
      </c>
      <c r="D71" s="79" t="s">
        <v>324</v>
      </c>
      <c r="E71" s="282">
        <v>100572149.72475396</v>
      </c>
      <c r="F71" s="282">
        <v>16521208.352921553</v>
      </c>
      <c r="G71" s="282">
        <v>278516.02189836378</v>
      </c>
      <c r="H71" s="282">
        <v>1613355.120486496</v>
      </c>
      <c r="I71" s="282">
        <v>2628647.1997694913</v>
      </c>
      <c r="J71" s="282">
        <v>7496853.2476001289</v>
      </c>
      <c r="K71" s="282">
        <v>0</v>
      </c>
      <c r="L71" s="282">
        <v>1243706.4952002552</v>
      </c>
      <c r="M71" s="282">
        <v>817008.76541150443</v>
      </c>
      <c r="N71" s="282">
        <v>0</v>
      </c>
      <c r="O71" s="282">
        <v>2302664.5031164228</v>
      </c>
      <c r="P71" s="282">
        <v>4085466.6666666698</v>
      </c>
      <c r="Q71" s="282">
        <v>25816.69044444443</v>
      </c>
      <c r="R71" s="216">
        <f t="shared" si="20"/>
        <v>201.71376937678028</v>
      </c>
      <c r="S71" s="216">
        <f t="shared" si="21"/>
        <v>8.1940664811471979</v>
      </c>
      <c r="T71" s="216">
        <f t="shared" si="22"/>
        <v>5.1779562797797503E-2</v>
      </c>
      <c r="U71" s="216">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20">
        <f>(R$69-R71)/R$69</f>
        <v>3.5670273424080877E-2</v>
      </c>
      <c r="AF71" s="220">
        <f>(U$69-U71)/U$69</f>
        <v>3.0416167666336043E-2</v>
      </c>
      <c r="AG71" s="226">
        <v>498588.42078795168</v>
      </c>
      <c r="AH71" s="80">
        <v>124748.77033087375</v>
      </c>
      <c r="AI71" s="80">
        <v>49903.103278428673</v>
      </c>
      <c r="AJ71" s="290">
        <v>4</v>
      </c>
      <c r="AK71" s="290">
        <v>362.5</v>
      </c>
      <c r="AL71" s="180">
        <f t="shared" si="32"/>
        <v>366.5</v>
      </c>
    </row>
    <row r="72" spans="1:38" s="68" customFormat="1" ht="12.75" customHeight="1" x14ac:dyDescent="0.2">
      <c r="A72" s="72">
        <v>70</v>
      </c>
      <c r="B72" s="172">
        <v>44</v>
      </c>
      <c r="C72" s="9" t="s">
        <v>179</v>
      </c>
      <c r="D72" s="79" t="s">
        <v>325</v>
      </c>
      <c r="E72" s="282">
        <v>99182934.365569249</v>
      </c>
      <c r="F72" s="282">
        <v>16325019.714593353</v>
      </c>
      <c r="G72" s="282">
        <v>285169.69715351611</v>
      </c>
      <c r="H72" s="282">
        <v>1595185.4688281952</v>
      </c>
      <c r="I72" s="282">
        <v>2462902.4430930684</v>
      </c>
      <c r="J72" s="282">
        <v>7496853.2476001289</v>
      </c>
      <c r="K72" s="282">
        <v>0</v>
      </c>
      <c r="L72" s="282">
        <v>1236285.0881848927</v>
      </c>
      <c r="M72" s="282">
        <v>807028.25252877595</v>
      </c>
      <c r="N72" s="282">
        <v>0</v>
      </c>
      <c r="O72" s="282">
        <v>2302664.5031164228</v>
      </c>
      <c r="P72" s="282">
        <v>4026019.4444444478</v>
      </c>
      <c r="Q72" s="282">
        <v>25883.243944444432</v>
      </c>
      <c r="R72" s="216">
        <f t="shared" si="20"/>
        <v>198.92747250091369</v>
      </c>
      <c r="S72" s="216">
        <f t="shared" si="21"/>
        <v>8.0748354285522073</v>
      </c>
      <c r="T72" s="216">
        <f t="shared" si="22"/>
        <v>5.1913046643841949E-2</v>
      </c>
      <c r="U72" s="216">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20">
        <f>(R$69-R72)/R$69</f>
        <v>4.8990677443921951E-2</v>
      </c>
      <c r="AF72" s="220">
        <f>(U$69-U72)/U$69</f>
        <v>4.1929933956738365E-2</v>
      </c>
      <c r="AG72" s="226">
        <v>498588.42078795168</v>
      </c>
      <c r="AH72" s="80">
        <v>124748.77033087375</v>
      </c>
      <c r="AI72" s="80">
        <v>49903.103278428673</v>
      </c>
      <c r="AJ72" s="290">
        <v>4.5</v>
      </c>
      <c r="AK72" s="290">
        <v>379.25</v>
      </c>
      <c r="AL72" s="180">
        <f t="shared" si="32"/>
        <v>383.75</v>
      </c>
    </row>
    <row r="73" spans="1:38" s="68" customFormat="1" ht="12.75" customHeight="1" x14ac:dyDescent="0.2">
      <c r="A73" s="72">
        <v>71</v>
      </c>
      <c r="B73" s="172">
        <v>45</v>
      </c>
      <c r="C73" s="9" t="s">
        <v>180</v>
      </c>
      <c r="D73" s="79" t="s">
        <v>326</v>
      </c>
      <c r="E73" s="282">
        <v>99105601.977525383</v>
      </c>
      <c r="F73" s="282">
        <v>16311465.931666188</v>
      </c>
      <c r="G73" s="282">
        <v>286553.50995586975</v>
      </c>
      <c r="H73" s="282">
        <v>1591536.3734247286</v>
      </c>
      <c r="I73" s="282">
        <v>2453481.1422332088</v>
      </c>
      <c r="J73" s="282">
        <v>7496853.2476001289</v>
      </c>
      <c r="K73" s="282">
        <v>0</v>
      </c>
      <c r="L73" s="282">
        <v>1234797.0155138688</v>
      </c>
      <c r="M73" s="282">
        <v>806781.8201119185</v>
      </c>
      <c r="N73" s="282">
        <v>0</v>
      </c>
      <c r="O73" s="282">
        <v>2302664.5031164228</v>
      </c>
      <c r="P73" s="282">
        <v>4021641.6666666698</v>
      </c>
      <c r="Q73" s="282">
        <v>25897.085555555543</v>
      </c>
      <c r="R73" s="216">
        <f t="shared" si="20"/>
        <v>198.77236984545763</v>
      </c>
      <c r="S73" s="216">
        <f t="shared" si="21"/>
        <v>8.0660550846949235</v>
      </c>
      <c r="T73" s="216">
        <f t="shared" si="22"/>
        <v>5.1940808241452328E-2</v>
      </c>
      <c r="U73" s="216">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20">
        <f>(R$69-R73)/R$69</f>
        <v>4.9732174178573528E-2</v>
      </c>
      <c r="AF73" s="220">
        <f>(U$69-U73)/U$69</f>
        <v>4.2725367832542792E-2</v>
      </c>
      <c r="AG73" s="226">
        <v>498588.42078795168</v>
      </c>
      <c r="AH73" s="80">
        <v>124748.77033087375</v>
      </c>
      <c r="AI73" s="80">
        <v>49903.103278428673</v>
      </c>
      <c r="AJ73" s="290">
        <v>4.5</v>
      </c>
      <c r="AK73" s="290">
        <v>379.75</v>
      </c>
      <c r="AL73" s="180">
        <f t="shared" si="32"/>
        <v>384.25</v>
      </c>
    </row>
    <row r="74" spans="1:38" s="68" customFormat="1" ht="12.75" customHeight="1" x14ac:dyDescent="0.2">
      <c r="A74" s="72">
        <v>72</v>
      </c>
      <c r="B74" s="170"/>
      <c r="C74" s="62" t="s">
        <v>231</v>
      </c>
      <c r="D74" s="223" t="s">
        <v>317</v>
      </c>
      <c r="E74" s="283">
        <v>102825300.26842178</v>
      </c>
      <c r="F74" s="283">
        <v>16879151.438407063</v>
      </c>
      <c r="G74" s="283">
        <v>235759.99757358857</v>
      </c>
      <c r="H74" s="283">
        <v>1578646.0623891058</v>
      </c>
      <c r="I74" s="283">
        <v>3073685.1882743668</v>
      </c>
      <c r="J74" s="283">
        <v>7496853.2476001289</v>
      </c>
      <c r="K74" s="283">
        <v>0</v>
      </c>
      <c r="L74" s="283">
        <v>1255743.7709467558</v>
      </c>
      <c r="M74" s="283">
        <v>797862.8622556529</v>
      </c>
      <c r="N74" s="283">
        <v>0</v>
      </c>
      <c r="O74" s="283">
        <v>2302655.0249465434</v>
      </c>
      <c r="P74" s="283">
        <v>4202897.2222222257</v>
      </c>
      <c r="Q74" s="283">
        <v>25389.117388888877</v>
      </c>
      <c r="R74" s="216">
        <f t="shared" si="20"/>
        <v>206.23282848390318</v>
      </c>
      <c r="S74" s="216">
        <f t="shared" si="21"/>
        <v>8.429592519577799</v>
      </c>
      <c r="T74" s="216">
        <f t="shared" si="22"/>
        <v>5.0921995638737068E-2</v>
      </c>
      <c r="U74" s="216">
        <f t="shared" si="15"/>
        <v>33.853877736935495</v>
      </c>
      <c r="V74" s="217">
        <f t="shared" si="23"/>
        <v>0.47285493955315233</v>
      </c>
      <c r="W74" s="217">
        <f t="shared" si="24"/>
        <v>3.166230896205469</v>
      </c>
      <c r="X74" s="217">
        <f t="shared" si="25"/>
        <v>6.1647745116439374</v>
      </c>
      <c r="Y74" s="217">
        <f t="shared" si="26"/>
        <v>15.036155945523895</v>
      </c>
      <c r="Z74" s="217">
        <f t="shared" si="27"/>
        <v>0</v>
      </c>
      <c r="AA74" s="217">
        <f t="shared" si="28"/>
        <v>2.5185979428929022</v>
      </c>
      <c r="AB74" s="217">
        <f t="shared" si="29"/>
        <v>1.6002434653310609</v>
      </c>
      <c r="AC74" s="217">
        <f t="shared" si="30"/>
        <v>0</v>
      </c>
      <c r="AD74" s="217">
        <f t="shared" si="31"/>
        <v>4.6183483790247433</v>
      </c>
      <c r="AE74" s="217"/>
      <c r="AF74" s="217"/>
      <c r="AG74" s="228">
        <v>498588.42078795168</v>
      </c>
      <c r="AH74" s="219">
        <v>124748.77033087375</v>
      </c>
      <c r="AI74" s="219">
        <v>28752.880422427454</v>
      </c>
      <c r="AJ74" s="290">
        <v>3</v>
      </c>
      <c r="AK74" s="290">
        <v>191</v>
      </c>
      <c r="AL74" s="180">
        <f t="shared" si="32"/>
        <v>194</v>
      </c>
    </row>
    <row r="75" spans="1:38" s="72" customFormat="1" ht="12.75" customHeight="1" x14ac:dyDescent="0.2">
      <c r="A75" s="72">
        <v>73</v>
      </c>
      <c r="B75" s="172">
        <v>46</v>
      </c>
      <c r="C75" s="9" t="s">
        <v>215</v>
      </c>
      <c r="D75" s="79" t="s">
        <v>327</v>
      </c>
      <c r="E75" s="282">
        <v>99257574.953367427</v>
      </c>
      <c r="F75" s="282">
        <v>16381395.869034445</v>
      </c>
      <c r="G75" s="282">
        <v>249209.52063208024</v>
      </c>
      <c r="H75" s="282">
        <v>1528061.0697441655</v>
      </c>
      <c r="I75" s="282">
        <v>2659716.6406332939</v>
      </c>
      <c r="J75" s="282">
        <v>7496853.2476001289</v>
      </c>
      <c r="K75" s="282">
        <v>0</v>
      </c>
      <c r="L75" s="282">
        <v>1235507.8782548038</v>
      </c>
      <c r="M75" s="282">
        <v>775247.94892403833</v>
      </c>
      <c r="N75" s="282">
        <v>0</v>
      </c>
      <c r="O75" s="282">
        <v>2302664.5031164228</v>
      </c>
      <c r="P75" s="282">
        <v>4053080.5555555588</v>
      </c>
      <c r="Q75" s="282">
        <v>25523.551666666652</v>
      </c>
      <c r="R75" s="216">
        <f t="shared" si="20"/>
        <v>199.07717631409136</v>
      </c>
      <c r="S75" s="216">
        <f t="shared" si="21"/>
        <v>8.1291108789694952</v>
      </c>
      <c r="T75" s="216">
        <f t="shared" si="22"/>
        <v>5.1191625401829678E-2</v>
      </c>
      <c r="U75" s="216">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20">
        <f>(R$74-R75)/R$74</f>
        <v>3.4696959850746202E-2</v>
      </c>
      <c r="AF75" s="220">
        <f>(U$74-U75)/U$74</f>
        <v>2.948937161852927E-2</v>
      </c>
      <c r="AG75" s="226">
        <v>498588.42078795168</v>
      </c>
      <c r="AH75" s="80">
        <v>124748.77033087375</v>
      </c>
      <c r="AI75" s="80">
        <v>28752.880422427454</v>
      </c>
      <c r="AJ75" s="290">
        <v>3.25</v>
      </c>
      <c r="AK75" s="290">
        <v>212.25</v>
      </c>
      <c r="AL75" s="180">
        <f t="shared" si="32"/>
        <v>215.5</v>
      </c>
    </row>
    <row r="76" spans="1:38" s="66" customFormat="1" ht="12.75" customHeight="1" x14ac:dyDescent="0.2">
      <c r="A76" s="72">
        <v>74</v>
      </c>
      <c r="B76" s="172">
        <v>47</v>
      </c>
      <c r="C76" s="9" t="s">
        <v>216</v>
      </c>
      <c r="D76" s="89" t="s">
        <v>328</v>
      </c>
      <c r="E76" s="282">
        <v>99099877.162918389</v>
      </c>
      <c r="F76" s="282">
        <v>16370391.713804768</v>
      </c>
      <c r="G76" s="282">
        <v>250839.76585129139</v>
      </c>
      <c r="H76" s="282">
        <v>1527719.8556285168</v>
      </c>
      <c r="I76" s="282">
        <v>2649347.5227855211</v>
      </c>
      <c r="J76" s="282">
        <v>7496853.2476001289</v>
      </c>
      <c r="K76" s="282">
        <v>0</v>
      </c>
      <c r="L76" s="282">
        <v>1234105.1091126918</v>
      </c>
      <c r="M76" s="282">
        <v>774840.38761923555</v>
      </c>
      <c r="N76" s="282">
        <v>0</v>
      </c>
      <c r="O76" s="282">
        <v>2302664.5031164228</v>
      </c>
      <c r="P76" s="282">
        <v>4049377.7777777812</v>
      </c>
      <c r="Q76" s="282">
        <v>25539.85822222221</v>
      </c>
      <c r="R76" s="216">
        <f t="shared" si="20"/>
        <v>198.76088780061201</v>
      </c>
      <c r="S76" s="216">
        <f t="shared" si="21"/>
        <v>8.12168435716635</v>
      </c>
      <c r="T76" s="216">
        <f t="shared" si="22"/>
        <v>5.122433084558986E-2</v>
      </c>
      <c r="U76" s="216">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20">
        <f>(R$74-R76)/R$74</f>
        <v>3.6230607601225637E-2</v>
      </c>
      <c r="AF76" s="220">
        <f>(U$74-U76)/U$74</f>
        <v>3.0141309322259811E-2</v>
      </c>
      <c r="AG76" s="226">
        <v>498588.42078795168</v>
      </c>
      <c r="AH76" s="90">
        <v>124748.77033087375</v>
      </c>
      <c r="AI76" s="90">
        <v>28752.880422427454</v>
      </c>
      <c r="AJ76" s="290">
        <v>3.25</v>
      </c>
      <c r="AK76" s="290">
        <v>212</v>
      </c>
      <c r="AL76" s="180">
        <f t="shared" si="32"/>
        <v>215.25</v>
      </c>
    </row>
    <row r="77" spans="1:38" s="66" customFormat="1" ht="12.75" customHeight="1" x14ac:dyDescent="0.2">
      <c r="A77" s="72">
        <v>75</v>
      </c>
      <c r="B77" s="172">
        <v>48</v>
      </c>
      <c r="C77" s="9" t="s">
        <v>217</v>
      </c>
      <c r="D77" s="79" t="s">
        <v>329</v>
      </c>
      <c r="E77" s="282">
        <v>98273049.013512105</v>
      </c>
      <c r="F77" s="282">
        <v>16246502.555314604</v>
      </c>
      <c r="G77" s="282">
        <v>249512.82206821255</v>
      </c>
      <c r="H77" s="282">
        <v>1516630.3968699295</v>
      </c>
      <c r="I77" s="282">
        <v>2548310.2318739486</v>
      </c>
      <c r="J77" s="282">
        <v>7496853.2476001289</v>
      </c>
      <c r="K77" s="282">
        <v>0</v>
      </c>
      <c r="L77" s="282">
        <v>1231043.6602417314</v>
      </c>
      <c r="M77" s="282">
        <v>768537.40464961121</v>
      </c>
      <c r="N77" s="282">
        <v>0</v>
      </c>
      <c r="O77" s="282">
        <v>2302655.0249465434</v>
      </c>
      <c r="P77" s="282">
        <v>4013458.3333333367</v>
      </c>
      <c r="Q77" s="282">
        <v>25526.58544444443</v>
      </c>
      <c r="R77" s="216">
        <f t="shared" si="20"/>
        <v>197.10254975076401</v>
      </c>
      <c r="S77" s="216">
        <f t="shared" si="21"/>
        <v>8.04964208152008</v>
      </c>
      <c r="T77" s="216">
        <f t="shared" si="22"/>
        <v>5.1197710135552507E-2</v>
      </c>
      <c r="U77" s="216">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20">
        <f>(R$74-R77)/R$74</f>
        <v>4.4271703977777709E-2</v>
      </c>
      <c r="AF77" s="220">
        <f>(U$74-U77)/U$74</f>
        <v>3.74810834182649E-2</v>
      </c>
      <c r="AG77" s="80">
        <v>498588.42078795168</v>
      </c>
      <c r="AH77" s="80">
        <v>124748.77033087375</v>
      </c>
      <c r="AI77" s="80">
        <v>28752.880422427454</v>
      </c>
      <c r="AJ77" s="290">
        <v>3.25</v>
      </c>
      <c r="AK77" s="290">
        <v>221.75</v>
      </c>
      <c r="AL77" s="180">
        <f t="shared" si="32"/>
        <v>225</v>
      </c>
    </row>
    <row r="78" spans="1:38" s="66" customFormat="1" ht="12.75" customHeight="1" x14ac:dyDescent="0.2">
      <c r="A78" s="72">
        <v>76</v>
      </c>
      <c r="B78" s="172">
        <v>49</v>
      </c>
      <c r="C78" s="9" t="s">
        <v>218</v>
      </c>
      <c r="D78" s="79" t="s">
        <v>330</v>
      </c>
      <c r="E78" s="282">
        <v>98055761.969032943</v>
      </c>
      <c r="F78" s="282">
        <v>16214608.513671316</v>
      </c>
      <c r="G78" s="282">
        <v>252214.10048376585</v>
      </c>
      <c r="H78" s="282">
        <v>1517132.7398735236</v>
      </c>
      <c r="I78" s="282">
        <v>2516292.9740222325</v>
      </c>
      <c r="J78" s="282">
        <v>7496853.2476001289</v>
      </c>
      <c r="K78" s="282">
        <v>0</v>
      </c>
      <c r="L78" s="282">
        <v>1230143.2341032135</v>
      </c>
      <c r="M78" s="282">
        <v>766471.16361595981</v>
      </c>
      <c r="N78" s="282">
        <v>0</v>
      </c>
      <c r="O78" s="282">
        <v>2302664.5031164228</v>
      </c>
      <c r="P78" s="282">
        <v>4003316.6666666698</v>
      </c>
      <c r="Q78" s="282">
        <v>25553.699833333321</v>
      </c>
      <c r="R78" s="216">
        <f t="shared" si="20"/>
        <v>196.6667453168468</v>
      </c>
      <c r="S78" s="216">
        <f t="shared" si="21"/>
        <v>8.0293013230029864</v>
      </c>
      <c r="T78" s="216">
        <f t="shared" si="22"/>
        <v>5.1252092443200246E-2</v>
      </c>
      <c r="U78" s="216">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20">
        <f>(R$74-R78)/R$74</f>
        <v>4.63848711060229E-2</v>
      </c>
      <c r="AF78" s="220">
        <f>(U$74-U78)/U$74</f>
        <v>3.937063584983528E-2</v>
      </c>
      <c r="AG78" s="80">
        <v>498588.42078795168</v>
      </c>
      <c r="AH78" s="80">
        <v>124748.77033087375</v>
      </c>
      <c r="AI78" s="80">
        <v>28752.880422427454</v>
      </c>
      <c r="AJ78" s="290">
        <v>3.25</v>
      </c>
      <c r="AK78" s="290">
        <v>222</v>
      </c>
      <c r="AL78" s="180">
        <f t="shared" si="32"/>
        <v>225.25</v>
      </c>
    </row>
    <row r="79" spans="1:38" s="68" customFormat="1" ht="12.75" customHeight="1" x14ac:dyDescent="0.2">
      <c r="A79" s="72">
        <v>77</v>
      </c>
      <c r="B79" s="170"/>
      <c r="C79" s="62" t="s">
        <v>232</v>
      </c>
      <c r="D79" s="224" t="s">
        <v>318</v>
      </c>
      <c r="E79" s="283">
        <v>105474894.22362417</v>
      </c>
      <c r="F79" s="283">
        <v>17177173.533916686</v>
      </c>
      <c r="G79" s="283">
        <v>282961.28357167781</v>
      </c>
      <c r="H79" s="283">
        <v>1715842.571389576</v>
      </c>
      <c r="I79" s="283">
        <v>3073685.1882743668</v>
      </c>
      <c r="J79" s="283">
        <v>7496853.2476001289</v>
      </c>
      <c r="K79" s="283">
        <v>0</v>
      </c>
      <c r="L79" s="283">
        <v>1284367.8439817415</v>
      </c>
      <c r="M79" s="283">
        <v>871223.89712015307</v>
      </c>
      <c r="N79" s="283">
        <v>0</v>
      </c>
      <c r="O79" s="283">
        <v>2302664.5031164228</v>
      </c>
      <c r="P79" s="283">
        <v>4276402.7777777808</v>
      </c>
      <c r="Q79" s="283">
        <v>25861.343861111098</v>
      </c>
      <c r="R79" s="216">
        <f t="shared" si="20"/>
        <v>211.54701919658572</v>
      </c>
      <c r="S79" s="216">
        <f t="shared" si="21"/>
        <v>8.5770198413743817</v>
      </c>
      <c r="T79" s="216">
        <f t="shared" si="22"/>
        <v>5.1869122472280316E-2</v>
      </c>
      <c r="U79" s="216">
        <f t="shared" si="15"/>
        <v>34.451609419188841</v>
      </c>
      <c r="V79" s="217">
        <f t="shared" si="23"/>
        <v>0.56752477950550018</v>
      </c>
      <c r="W79" s="217">
        <f t="shared" si="24"/>
        <v>3.4414007623320222</v>
      </c>
      <c r="X79" s="217">
        <f t="shared" si="25"/>
        <v>6.1647745116439374</v>
      </c>
      <c r="Y79" s="217">
        <f t="shared" si="26"/>
        <v>15.036155945523895</v>
      </c>
      <c r="Z79" s="217">
        <f t="shared" si="27"/>
        <v>0</v>
      </c>
      <c r="AA79" s="217">
        <f t="shared" si="28"/>
        <v>2.5760081671210324</v>
      </c>
      <c r="AB79" s="217">
        <f t="shared" si="29"/>
        <v>1.7473809274256737</v>
      </c>
      <c r="AC79" s="217">
        <f t="shared" si="30"/>
        <v>0</v>
      </c>
      <c r="AD79" s="217">
        <f t="shared" si="31"/>
        <v>4.618367389032767</v>
      </c>
      <c r="AE79" s="217"/>
      <c r="AF79" s="217"/>
      <c r="AG79" s="228">
        <v>498588.42078795168</v>
      </c>
      <c r="AH79" s="219">
        <v>124748.77033087375</v>
      </c>
      <c r="AI79" s="219">
        <v>64961.598673197215</v>
      </c>
      <c r="AJ79" s="290">
        <v>5.25</v>
      </c>
      <c r="AK79" s="290">
        <v>471.75</v>
      </c>
      <c r="AL79" s="180">
        <f t="shared" si="32"/>
        <v>477</v>
      </c>
    </row>
    <row r="80" spans="1:38" s="68" customFormat="1" ht="12.75" customHeight="1" x14ac:dyDescent="0.2">
      <c r="A80" s="72">
        <v>78</v>
      </c>
      <c r="B80" s="172">
        <v>50</v>
      </c>
      <c r="C80" s="9" t="s">
        <v>219</v>
      </c>
      <c r="D80" s="84" t="s">
        <v>331</v>
      </c>
      <c r="E80" s="282">
        <v>101790445.24650826</v>
      </c>
      <c r="F80" s="282">
        <v>16660480.581125554</v>
      </c>
      <c r="G80" s="282">
        <v>300856.06830348348</v>
      </c>
      <c r="H80" s="282">
        <v>1673863.7569948898</v>
      </c>
      <c r="I80" s="282">
        <v>2633082.9832729264</v>
      </c>
      <c r="J80" s="282">
        <v>7496853.2476001289</v>
      </c>
      <c r="K80" s="282">
        <v>0</v>
      </c>
      <c r="L80" s="282">
        <v>1259923.643863454</v>
      </c>
      <c r="M80" s="282">
        <v>847462.12523316313</v>
      </c>
      <c r="N80" s="282">
        <v>0</v>
      </c>
      <c r="O80" s="282">
        <v>2302664.5031164228</v>
      </c>
      <c r="P80" s="282">
        <v>4119736.1111111143</v>
      </c>
      <c r="Q80" s="282">
        <v>26040.147138888875</v>
      </c>
      <c r="R80" s="216">
        <f t="shared" si="20"/>
        <v>204.15725877797604</v>
      </c>
      <c r="S80" s="216">
        <f t="shared" si="21"/>
        <v>8.2627994139944683</v>
      </c>
      <c r="T80" s="216">
        <f t="shared" si="22"/>
        <v>5.2227741466069226E-2</v>
      </c>
      <c r="U80" s="216">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20">
        <f>(R$79-R80)/R$79</f>
        <v>3.4931999735446757E-2</v>
      </c>
      <c r="AF80" s="220">
        <f>(U$79-U80)/U$79</f>
        <v>3.0080208002260203E-2</v>
      </c>
      <c r="AG80" s="226">
        <v>498588.42078795168</v>
      </c>
      <c r="AH80" s="85">
        <v>124748.77033087375</v>
      </c>
      <c r="AI80" s="85">
        <v>64961.598673197215</v>
      </c>
      <c r="AJ80" s="290">
        <v>6.25</v>
      </c>
      <c r="AK80" s="290">
        <v>516.25</v>
      </c>
      <c r="AL80" s="180">
        <f t="shared" si="32"/>
        <v>522.5</v>
      </c>
    </row>
    <row r="81" spans="1:38" s="68" customFormat="1" ht="12.75" customHeight="1" x14ac:dyDescent="0.2">
      <c r="A81" s="72">
        <v>79</v>
      </c>
      <c r="B81" s="172">
        <v>51</v>
      </c>
      <c r="C81" s="9" t="s">
        <v>220</v>
      </c>
      <c r="D81" s="84" t="s">
        <v>332</v>
      </c>
      <c r="E81" s="282">
        <v>101728827.66412401</v>
      </c>
      <c r="F81" s="282">
        <v>16652187.182481311</v>
      </c>
      <c r="G81" s="282">
        <v>301311.02045768197</v>
      </c>
      <c r="H81" s="282">
        <v>1669181.5410745973</v>
      </c>
      <c r="I81" s="282">
        <v>2629632.9294369211</v>
      </c>
      <c r="J81" s="282">
        <v>7496853.2476001289</v>
      </c>
      <c r="K81" s="282">
        <v>0</v>
      </c>
      <c r="L81" s="282">
        <v>1259402.3445201016</v>
      </c>
      <c r="M81" s="282">
        <v>847471.6034030423</v>
      </c>
      <c r="N81" s="282">
        <v>0</v>
      </c>
      <c r="O81" s="282">
        <v>2302664.5031164228</v>
      </c>
      <c r="P81" s="282">
        <v>4117172.2222222253</v>
      </c>
      <c r="Q81" s="282">
        <v>26044.697805555545</v>
      </c>
      <c r="R81" s="216">
        <f t="shared" si="20"/>
        <v>204.03367471582138</v>
      </c>
      <c r="S81" s="216">
        <f t="shared" si="21"/>
        <v>8.2576571187024168</v>
      </c>
      <c r="T81" s="216">
        <f t="shared" si="22"/>
        <v>5.2236868566653466E-2</v>
      </c>
      <c r="U81" s="216">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20">
        <f>(R$79-R81)/R$79</f>
        <v>3.551619166887135E-2</v>
      </c>
      <c r="AF81" s="220">
        <f>(U$79-U81)/U$79</f>
        <v>3.0563023095666993E-2</v>
      </c>
      <c r="AG81" s="85">
        <v>498588.42078795168</v>
      </c>
      <c r="AH81" s="85">
        <v>124748.77033087375</v>
      </c>
      <c r="AI81" s="85">
        <v>64961.598673197215</v>
      </c>
      <c r="AJ81" s="290">
        <v>6.25</v>
      </c>
      <c r="AK81" s="290">
        <v>516</v>
      </c>
      <c r="AL81" s="180">
        <f t="shared" si="32"/>
        <v>522.25</v>
      </c>
    </row>
    <row r="82" spans="1:38" s="68" customFormat="1" ht="12.75" customHeight="1" x14ac:dyDescent="0.2">
      <c r="A82" s="72">
        <v>80</v>
      </c>
      <c r="B82" s="172">
        <v>52</v>
      </c>
      <c r="C82" s="9" t="s">
        <v>221</v>
      </c>
      <c r="D82" s="84" t="s">
        <v>333</v>
      </c>
      <c r="E82" s="282">
        <v>100346180.67666551</v>
      </c>
      <c r="F82" s="282">
        <v>16455799.502585649</v>
      </c>
      <c r="G82" s="282">
        <v>306997.92238516262</v>
      </c>
      <c r="H82" s="282">
        <v>1648376.9581898975</v>
      </c>
      <c r="I82" s="282">
        <v>2466267.1934001613</v>
      </c>
      <c r="J82" s="282">
        <v>7496853.2476001289</v>
      </c>
      <c r="K82" s="282">
        <v>0</v>
      </c>
      <c r="L82" s="282">
        <v>1252710.7565854327</v>
      </c>
      <c r="M82" s="282">
        <v>837841.78280584177</v>
      </c>
      <c r="N82" s="282">
        <v>0</v>
      </c>
      <c r="O82" s="282">
        <v>2302664.5031164228</v>
      </c>
      <c r="P82" s="282">
        <v>4057952.7777777808</v>
      </c>
      <c r="Q82" s="282">
        <v>26101.48633333332</v>
      </c>
      <c r="R82" s="216">
        <f t="shared" si="20"/>
        <v>201.26055177551441</v>
      </c>
      <c r="S82" s="216">
        <f t="shared" si="21"/>
        <v>8.1388829114096435</v>
      </c>
      <c r="T82" s="216">
        <f t="shared" si="22"/>
        <v>5.2350767176027567E-2</v>
      </c>
      <c r="U82" s="216">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20">
        <f>(R$79-R82)/R$79</f>
        <v>4.8624969806416098E-2</v>
      </c>
      <c r="AF82" s="220">
        <f>(U$79-U82)/U$79</f>
        <v>4.1996084507539513E-2</v>
      </c>
      <c r="AG82" s="85">
        <v>498588.42078795168</v>
      </c>
      <c r="AH82" s="85">
        <v>124748.77033087375</v>
      </c>
      <c r="AI82" s="85">
        <v>64961.598673197215</v>
      </c>
      <c r="AJ82" s="290">
        <v>6.25</v>
      </c>
      <c r="AK82" s="290">
        <v>530</v>
      </c>
      <c r="AL82" s="180">
        <f t="shared" si="32"/>
        <v>536.25</v>
      </c>
    </row>
    <row r="83" spans="1:38" s="68" customFormat="1" ht="12.75" customHeight="1" x14ac:dyDescent="0.2">
      <c r="A83" s="72">
        <v>81</v>
      </c>
      <c r="B83" s="172">
        <v>53</v>
      </c>
      <c r="C83" s="9" t="s">
        <v>222</v>
      </c>
      <c r="D83" s="84" t="s">
        <v>334</v>
      </c>
      <c r="E83" s="282">
        <v>100260204.1976919</v>
      </c>
      <c r="F83" s="282">
        <v>16441591.725936824</v>
      </c>
      <c r="G83" s="282">
        <v>308457.56054654927</v>
      </c>
      <c r="H83" s="282">
        <v>1644225.5197828365</v>
      </c>
      <c r="I83" s="282">
        <v>2456172.9424788831</v>
      </c>
      <c r="J83" s="282">
        <v>7496853.2476001289</v>
      </c>
      <c r="K83" s="282">
        <v>0</v>
      </c>
      <c r="L83" s="282">
        <v>1251326.943783079</v>
      </c>
      <c r="M83" s="282">
        <v>837964.99901427049</v>
      </c>
      <c r="N83" s="282">
        <v>0</v>
      </c>
      <c r="O83" s="282">
        <v>2302664.5031164228</v>
      </c>
      <c r="P83" s="282">
        <v>4053361.1111111143</v>
      </c>
      <c r="Q83" s="282">
        <v>26116.086388888874</v>
      </c>
      <c r="R83" s="216">
        <f t="shared" si="20"/>
        <v>201.0881119927418</v>
      </c>
      <c r="S83" s="216">
        <f t="shared" si="21"/>
        <v>8.1296735786710101</v>
      </c>
      <c r="T83" s="216">
        <f t="shared" si="22"/>
        <v>5.2380049957068651E-2</v>
      </c>
      <c r="U83" s="216">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20">
        <f>(R$79-R83)/R$79</f>
        <v>4.9440106712752604E-2</v>
      </c>
      <c r="AF83" s="220">
        <f>(U$79-U83)/U$79</f>
        <v>4.2823215736130148E-2</v>
      </c>
      <c r="AG83" s="226">
        <v>498588.42078795168</v>
      </c>
      <c r="AH83" s="85">
        <v>124748.77033087375</v>
      </c>
      <c r="AI83" s="85">
        <v>64961.598673197215</v>
      </c>
      <c r="AJ83" s="290">
        <v>6.25</v>
      </c>
      <c r="AK83" s="290">
        <v>530</v>
      </c>
      <c r="AL83" s="180">
        <f t="shared" si="32"/>
        <v>536.25</v>
      </c>
    </row>
    <row r="84" spans="1:38" s="68" customFormat="1" ht="12.75" customHeight="1" x14ac:dyDescent="0.2">
      <c r="A84" s="72">
        <v>82</v>
      </c>
      <c r="B84" s="170"/>
      <c r="C84" s="62" t="s">
        <v>214</v>
      </c>
      <c r="D84" s="224" t="s">
        <v>320</v>
      </c>
      <c r="E84" s="283">
        <v>89859865.258337021</v>
      </c>
      <c r="F84" s="283">
        <v>17228365.129433893</v>
      </c>
      <c r="G84" s="283">
        <v>2667725.6941811624</v>
      </c>
      <c r="H84" s="283">
        <v>135623.13280053384</v>
      </c>
      <c r="I84" s="283">
        <v>3073685.1882743668</v>
      </c>
      <c r="J84" s="283">
        <v>7496853.2476001289</v>
      </c>
      <c r="K84" s="283">
        <v>0</v>
      </c>
      <c r="L84" s="283">
        <v>1404968.0775238473</v>
      </c>
      <c r="M84" s="283">
        <v>144409.39627849142</v>
      </c>
      <c r="N84" s="283">
        <v>0</v>
      </c>
      <c r="O84" s="283">
        <v>2302664.5031164228</v>
      </c>
      <c r="P84" s="283">
        <v>3592875.0000000028</v>
      </c>
      <c r="Q84" s="283">
        <v>49702.191722222196</v>
      </c>
      <c r="R84" s="216">
        <f t="shared" si="20"/>
        <v>180.22854424963506</v>
      </c>
      <c r="S84" s="216">
        <f t="shared" si="21"/>
        <v>7.2060939448251702</v>
      </c>
      <c r="T84" s="216">
        <f t="shared" si="22"/>
        <v>9.9685812285160158E-2</v>
      </c>
      <c r="U84" s="216">
        <f t="shared" si="15"/>
        <v>34.554282472518693</v>
      </c>
      <c r="V84" s="217">
        <f t="shared" si="23"/>
        <v>5.3505568580296794</v>
      </c>
      <c r="W84" s="217">
        <f t="shared" si="24"/>
        <v>0.27201420479480809</v>
      </c>
      <c r="X84" s="217">
        <f t="shared" si="25"/>
        <v>6.1647745116439374</v>
      </c>
      <c r="Y84" s="217">
        <f t="shared" si="26"/>
        <v>15.036155945523895</v>
      </c>
      <c r="Z84" s="217">
        <f t="shared" si="27"/>
        <v>0</v>
      </c>
      <c r="AA84" s="217">
        <f t="shared" si="28"/>
        <v>2.8178915092000834</v>
      </c>
      <c r="AB84" s="217">
        <f t="shared" si="29"/>
        <v>0.28963648223172106</v>
      </c>
      <c r="AC84" s="217">
        <f t="shared" si="30"/>
        <v>0</v>
      </c>
      <c r="AD84" s="217">
        <f t="shared" si="31"/>
        <v>4.618367389032767</v>
      </c>
      <c r="AE84" s="217"/>
      <c r="AF84" s="217"/>
      <c r="AG84" s="219">
        <v>498588.42078795168</v>
      </c>
      <c r="AH84" s="219">
        <v>124748.77033087375</v>
      </c>
      <c r="AI84" s="219">
        <v>49903.103278428673</v>
      </c>
      <c r="AJ84" s="290">
        <v>140.5</v>
      </c>
      <c r="AK84" s="290">
        <v>206.5</v>
      </c>
      <c r="AL84" s="180">
        <f t="shared" si="32"/>
        <v>347</v>
      </c>
    </row>
    <row r="85" spans="1:38" s="66" customFormat="1" ht="12.75" customHeight="1" x14ac:dyDescent="0.2">
      <c r="A85" s="72">
        <v>83</v>
      </c>
      <c r="B85" s="172">
        <v>54</v>
      </c>
      <c r="C85" s="9" t="s">
        <v>181</v>
      </c>
      <c r="D85" s="84" t="s">
        <v>335</v>
      </c>
      <c r="E85" s="282">
        <v>86954891.493911237</v>
      </c>
      <c r="F85" s="282">
        <v>16987050.924311131</v>
      </c>
      <c r="G85" s="282">
        <v>2909400.0697593307</v>
      </c>
      <c r="H85" s="282">
        <v>130419.61753688905</v>
      </c>
      <c r="I85" s="282">
        <v>2639812.4838871118</v>
      </c>
      <c r="J85" s="282">
        <v>7496853.2476001289</v>
      </c>
      <c r="K85" s="282">
        <v>0</v>
      </c>
      <c r="L85" s="282">
        <v>1365387.2401085822</v>
      </c>
      <c r="M85" s="282">
        <v>140144.21983288095</v>
      </c>
      <c r="N85" s="282">
        <v>0</v>
      </c>
      <c r="O85" s="282">
        <v>2302664.5031164228</v>
      </c>
      <c r="P85" s="282">
        <v>3451375.0000000028</v>
      </c>
      <c r="Q85" s="282">
        <v>52117.837277777755</v>
      </c>
      <c r="R85" s="216">
        <f t="shared" si="20"/>
        <v>174.40214788079268</v>
      </c>
      <c r="S85" s="216">
        <f t="shared" si="21"/>
        <v>6.9222927290320353</v>
      </c>
      <c r="T85" s="216">
        <f t="shared" si="22"/>
        <v>0.1045307815119584</v>
      </c>
      <c r="U85" s="216">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20">
        <f>(R$84-R85)/R$84</f>
        <v>3.2327822394061081E-2</v>
      </c>
      <c r="AF85" s="220">
        <f>(U$84-U85)/U$84</f>
        <v>1.4006796542202766E-2</v>
      </c>
      <c r="AG85" s="226">
        <v>498588.42078795168</v>
      </c>
      <c r="AH85" s="85">
        <v>124748.77033087375</v>
      </c>
      <c r="AI85" s="85">
        <v>49903.103278428673</v>
      </c>
      <c r="AJ85" s="290">
        <v>144.5</v>
      </c>
      <c r="AK85" s="290">
        <v>210.25</v>
      </c>
      <c r="AL85" s="180">
        <f t="shared" si="32"/>
        <v>354.75</v>
      </c>
    </row>
    <row r="86" spans="1:38" s="66" customFormat="1" ht="12.75" customHeight="1" x14ac:dyDescent="0.2">
      <c r="A86" s="72">
        <v>84</v>
      </c>
      <c r="B86" s="172">
        <v>55</v>
      </c>
      <c r="C86" s="9" t="s">
        <v>182</v>
      </c>
      <c r="D86" s="84" t="s">
        <v>336</v>
      </c>
      <c r="E86" s="282">
        <v>86922703.629001707</v>
      </c>
      <c r="F86" s="282">
        <v>16984965.726937722</v>
      </c>
      <c r="G86" s="282">
        <v>2913902.2004519198</v>
      </c>
      <c r="H86" s="282">
        <v>130419.61753688905</v>
      </c>
      <c r="I86" s="282">
        <v>2634296.1890174556</v>
      </c>
      <c r="J86" s="282">
        <v>7496853.2476001289</v>
      </c>
      <c r="K86" s="282">
        <v>0</v>
      </c>
      <c r="L86" s="282">
        <v>1364306.7287423608</v>
      </c>
      <c r="M86" s="282">
        <v>140153.69800276007</v>
      </c>
      <c r="N86" s="282">
        <v>0</v>
      </c>
      <c r="O86" s="282">
        <v>2302664.5031164228</v>
      </c>
      <c r="P86" s="282">
        <v>3449444.4444444473</v>
      </c>
      <c r="Q86" s="282">
        <v>52162.869916666641</v>
      </c>
      <c r="R86" s="216">
        <f t="shared" si="20"/>
        <v>174.33758989354808</v>
      </c>
      <c r="S86" s="216">
        <f t="shared" si="21"/>
        <v>6.9184206865315208</v>
      </c>
      <c r="T86" s="216">
        <f t="shared" si="22"/>
        <v>0.10462110177815656</v>
      </c>
      <c r="U86" s="216">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20">
        <f>(R$84-R86)/R$84</f>
        <v>3.2686023074832149E-2</v>
      </c>
      <c r="AF86" s="220">
        <f>(U$84-U86)/U$84</f>
        <v>1.4127829348144789E-2</v>
      </c>
      <c r="AG86" s="226">
        <v>498588.42078795168</v>
      </c>
      <c r="AH86" s="85">
        <v>124748.77033087375</v>
      </c>
      <c r="AI86" s="85">
        <v>49903.103278428673</v>
      </c>
      <c r="AJ86" s="290">
        <v>144.5</v>
      </c>
      <c r="AK86" s="290">
        <v>210</v>
      </c>
      <c r="AL86" s="180">
        <f t="shared" si="32"/>
        <v>354.5</v>
      </c>
    </row>
    <row r="87" spans="1:38" s="66" customFormat="1" ht="12.75" customHeight="1" x14ac:dyDescent="0.2">
      <c r="A87" s="72">
        <v>85</v>
      </c>
      <c r="B87" s="172">
        <v>56</v>
      </c>
      <c r="C87" s="9" t="s">
        <v>183</v>
      </c>
      <c r="D87" s="84" t="s">
        <v>337</v>
      </c>
      <c r="E87" s="282">
        <v>85912321.241716102</v>
      </c>
      <c r="F87" s="282">
        <v>16903462.944147043</v>
      </c>
      <c r="G87" s="282">
        <v>2990267.8151681051</v>
      </c>
      <c r="H87" s="282">
        <v>128523.98356106218</v>
      </c>
      <c r="I87" s="282">
        <v>2487867.9425547086</v>
      </c>
      <c r="J87" s="282">
        <v>7496853.2476001289</v>
      </c>
      <c r="K87" s="282">
        <v>0</v>
      </c>
      <c r="L87" s="282">
        <v>1356790.5400282072</v>
      </c>
      <c r="M87" s="282">
        <v>138163.28232814185</v>
      </c>
      <c r="N87" s="282">
        <v>0</v>
      </c>
      <c r="O87" s="282">
        <v>2302664.5031164228</v>
      </c>
      <c r="P87" s="282">
        <v>3403197.2222222248</v>
      </c>
      <c r="Q87" s="282">
        <v>52926.054638888862</v>
      </c>
      <c r="R87" s="216">
        <f t="shared" si="20"/>
        <v>172.31110402833519</v>
      </c>
      <c r="S87" s="216">
        <f t="shared" si="21"/>
        <v>6.8256643763285378</v>
      </c>
      <c r="T87" s="216">
        <f t="shared" si="22"/>
        <v>0.10615179260530434</v>
      </c>
      <c r="U87" s="216">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20">
        <f>(R$84-R87)/R$84</f>
        <v>4.3930001511488667E-2</v>
      </c>
      <c r="AF87" s="220">
        <f>(U$84-U87)/U$84</f>
        <v>1.8858561613125473E-2</v>
      </c>
      <c r="AG87" s="226">
        <v>498588.42078795168</v>
      </c>
      <c r="AH87" s="85">
        <v>124748.77033087375</v>
      </c>
      <c r="AI87" s="85">
        <v>49903.103278428673</v>
      </c>
      <c r="AJ87" s="290">
        <v>146</v>
      </c>
      <c r="AK87" s="290">
        <v>213.25</v>
      </c>
      <c r="AL87" s="180">
        <f t="shared" si="32"/>
        <v>359.25</v>
      </c>
    </row>
    <row r="88" spans="1:38" s="66" customFormat="1" ht="12.75" customHeight="1" x14ac:dyDescent="0.2">
      <c r="A88" s="72">
        <v>86</v>
      </c>
      <c r="B88" s="172">
        <v>57</v>
      </c>
      <c r="C88" s="9" t="s">
        <v>184</v>
      </c>
      <c r="D88" s="84" t="s">
        <v>338</v>
      </c>
      <c r="E88" s="282">
        <v>85823795.135044992</v>
      </c>
      <c r="F88" s="282">
        <v>16898174.125354487</v>
      </c>
      <c r="G88" s="282">
        <v>3004854.718612093</v>
      </c>
      <c r="H88" s="282">
        <v>128457.63637190824</v>
      </c>
      <c r="I88" s="282">
        <v>2472247.9185938952</v>
      </c>
      <c r="J88" s="282">
        <v>7496853.2476001289</v>
      </c>
      <c r="K88" s="282">
        <v>0</v>
      </c>
      <c r="L88" s="282">
        <v>1352743.361489817</v>
      </c>
      <c r="M88" s="282">
        <v>138021.10977995483</v>
      </c>
      <c r="N88" s="282">
        <v>0</v>
      </c>
      <c r="O88" s="282">
        <v>2302664.5031164228</v>
      </c>
      <c r="P88" s="282">
        <v>3397375.0000000023</v>
      </c>
      <c r="Q88" s="282">
        <v>53071.86558333331</v>
      </c>
      <c r="R88" s="216">
        <f t="shared" si="20"/>
        <v>172.13355055340449</v>
      </c>
      <c r="S88" s="216">
        <f t="shared" si="21"/>
        <v>6.8139869647010851</v>
      </c>
      <c r="T88" s="216">
        <f t="shared" si="22"/>
        <v>0.10644424011985756</v>
      </c>
      <c r="U88" s="216">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20">
        <f>(R$84-R88)/R$84</f>
        <v>4.4915158860841575E-2</v>
      </c>
      <c r="AF88" s="220">
        <f>(U$84-U88)/U$84</f>
        <v>1.9165544820923742E-2</v>
      </c>
      <c r="AG88" s="226">
        <v>498588.42078795168</v>
      </c>
      <c r="AH88" s="85">
        <v>124748.77033087375</v>
      </c>
      <c r="AI88" s="85">
        <v>49903.103278428673</v>
      </c>
      <c r="AJ88" s="290">
        <v>146.25</v>
      </c>
      <c r="AK88" s="290">
        <v>213</v>
      </c>
      <c r="AL88" s="180">
        <f t="shared" si="32"/>
        <v>359.25</v>
      </c>
    </row>
    <row r="89" spans="1:38" s="68" customFormat="1" ht="12.75" customHeight="1" x14ac:dyDescent="0.2">
      <c r="A89" s="72">
        <v>87</v>
      </c>
      <c r="B89" s="170"/>
      <c r="C89" s="62" t="s">
        <v>233</v>
      </c>
      <c r="D89" s="224" t="s">
        <v>321</v>
      </c>
      <c r="E89" s="283">
        <v>89421888.506392106</v>
      </c>
      <c r="F89" s="283">
        <v>17042735.172351044</v>
      </c>
      <c r="G89" s="283">
        <v>2471650.7938915095</v>
      </c>
      <c r="H89" s="283">
        <v>129860.40551402012</v>
      </c>
      <c r="I89" s="283">
        <v>3073685.1882743668</v>
      </c>
      <c r="J89" s="283">
        <v>7496853.2476001289</v>
      </c>
      <c r="K89" s="283">
        <v>0</v>
      </c>
      <c r="L89" s="283">
        <v>1427213.3422301756</v>
      </c>
      <c r="M89" s="283">
        <v>138495.01827391156</v>
      </c>
      <c r="N89" s="283">
        <v>0</v>
      </c>
      <c r="O89" s="283">
        <v>2302664.5031164228</v>
      </c>
      <c r="P89" s="283">
        <v>3595927.7777777808</v>
      </c>
      <c r="Q89" s="283">
        <v>47741.233611111085</v>
      </c>
      <c r="R89" s="216">
        <f t="shared" si="20"/>
        <v>179.35011078892063</v>
      </c>
      <c r="S89" s="216">
        <f t="shared" si="21"/>
        <v>7.2122167861317408</v>
      </c>
      <c r="T89" s="216">
        <f t="shared" si="22"/>
        <v>9.5752792525070102E-2</v>
      </c>
      <c r="U89" s="216">
        <f t="shared" si="33"/>
        <v>34.181971465396856</v>
      </c>
      <c r="V89" s="217">
        <f t="shared" si="23"/>
        <v>4.9572968220669846</v>
      </c>
      <c r="W89" s="217">
        <f t="shared" si="24"/>
        <v>0.26045611991709172</v>
      </c>
      <c r="X89" s="217">
        <f t="shared" si="25"/>
        <v>6.1647745116439374</v>
      </c>
      <c r="Y89" s="217">
        <f t="shared" si="26"/>
        <v>15.036155945523895</v>
      </c>
      <c r="Z89" s="217">
        <f t="shared" si="27"/>
        <v>0</v>
      </c>
      <c r="AA89" s="217">
        <f t="shared" si="28"/>
        <v>2.8625079980290309</v>
      </c>
      <c r="AB89" s="217">
        <f t="shared" si="29"/>
        <v>0.27777423722564371</v>
      </c>
      <c r="AC89" s="217">
        <f t="shared" si="30"/>
        <v>0</v>
      </c>
      <c r="AD89" s="217">
        <f t="shared" si="31"/>
        <v>4.618367389032767</v>
      </c>
      <c r="AE89" s="217"/>
      <c r="AF89" s="217"/>
      <c r="AG89" s="219">
        <v>498588.42078795168</v>
      </c>
      <c r="AH89" s="219">
        <v>124748.77033087375</v>
      </c>
      <c r="AI89" s="219">
        <v>28752.880422427454</v>
      </c>
      <c r="AJ89" s="290">
        <v>124.75</v>
      </c>
      <c r="AK89" s="290">
        <v>156</v>
      </c>
      <c r="AL89" s="180">
        <f t="shared" si="32"/>
        <v>280.75</v>
      </c>
    </row>
    <row r="90" spans="1:38" s="66" customFormat="1" ht="12.75" customHeight="1" x14ac:dyDescent="0.2">
      <c r="A90" s="72">
        <v>88</v>
      </c>
      <c r="B90" s="172">
        <v>58</v>
      </c>
      <c r="C90" s="9" t="s">
        <v>223</v>
      </c>
      <c r="D90" s="84" t="s">
        <v>339</v>
      </c>
      <c r="E90" s="282">
        <v>86770607.436951235</v>
      </c>
      <c r="F90" s="282">
        <v>16845371.240957826</v>
      </c>
      <c r="G90" s="282">
        <v>2714822.7203105814</v>
      </c>
      <c r="H90" s="282">
        <v>126344.00448886129</v>
      </c>
      <c r="I90" s="282">
        <v>2683288.8491227012</v>
      </c>
      <c r="J90" s="282">
        <v>7496853.2476001289</v>
      </c>
      <c r="K90" s="282">
        <v>0</v>
      </c>
      <c r="L90" s="282">
        <v>1384684.7939825</v>
      </c>
      <c r="M90" s="282">
        <v>134466.79607527945</v>
      </c>
      <c r="N90" s="282">
        <v>0</v>
      </c>
      <c r="O90" s="282">
        <v>2302655.0249465434</v>
      </c>
      <c r="P90" s="282">
        <v>3466872.2222222248</v>
      </c>
      <c r="Q90" s="282">
        <v>50171.763638888864</v>
      </c>
      <c r="R90" s="216">
        <f t="shared" si="20"/>
        <v>174.03253629481006</v>
      </c>
      <c r="S90" s="216">
        <f t="shared" si="21"/>
        <v>6.9533749234354492</v>
      </c>
      <c r="T90" s="216">
        <f t="shared" si="22"/>
        <v>0.10062761497669594</v>
      </c>
      <c r="U90" s="216">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20">
        <f>(R$89-R90)/R$89</f>
        <v>2.9649128571595323E-2</v>
      </c>
      <c r="AF90" s="220">
        <f>(U$89-U90)/U$89</f>
        <v>1.1580531493172995E-2</v>
      </c>
      <c r="AG90" s="226">
        <v>498588.42078795168</v>
      </c>
      <c r="AH90" s="85">
        <v>124748.77033087375</v>
      </c>
      <c r="AI90" s="85">
        <v>28752.880422427454</v>
      </c>
      <c r="AJ90" s="290">
        <v>129.5</v>
      </c>
      <c r="AK90" s="290">
        <v>165.75</v>
      </c>
      <c r="AL90" s="180">
        <f t="shared" si="32"/>
        <v>295.25</v>
      </c>
    </row>
    <row r="91" spans="1:38" s="66" customFormat="1" ht="12.75" customHeight="1" x14ac:dyDescent="0.2">
      <c r="A91" s="72">
        <v>89</v>
      </c>
      <c r="B91" s="172">
        <v>59</v>
      </c>
      <c r="C91" s="9" t="s">
        <v>224</v>
      </c>
      <c r="D91" s="84" t="s">
        <v>340</v>
      </c>
      <c r="E91" s="282">
        <v>86691578.45649901</v>
      </c>
      <c r="F91" s="282">
        <v>16843579.86685067</v>
      </c>
      <c r="G91" s="282">
        <v>2731125.1725026923</v>
      </c>
      <c r="H91" s="282">
        <v>126268.1791298282</v>
      </c>
      <c r="I91" s="282">
        <v>2668408.1224124604</v>
      </c>
      <c r="J91" s="282">
        <v>7496853.2476001289</v>
      </c>
      <c r="K91" s="282">
        <v>0</v>
      </c>
      <c r="L91" s="282">
        <v>1381604.3887717812</v>
      </c>
      <c r="M91" s="282">
        <v>134390.97071624637</v>
      </c>
      <c r="N91" s="282">
        <v>0</v>
      </c>
      <c r="O91" s="282">
        <v>2302664.5031164228</v>
      </c>
      <c r="P91" s="282">
        <v>3461569.4444444473</v>
      </c>
      <c r="Q91" s="282">
        <v>50334.829194444421</v>
      </c>
      <c r="R91" s="216">
        <f t="shared" si="20"/>
        <v>173.87403084791796</v>
      </c>
      <c r="S91" s="216">
        <f t="shared" si="21"/>
        <v>6.9427393419484238</v>
      </c>
      <c r="T91" s="216">
        <f t="shared" si="22"/>
        <v>0.1009546694142977</v>
      </c>
      <c r="U91" s="216">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20">
        <f>(R$89-R91)/R$89</f>
        <v>3.0532905259520765E-2</v>
      </c>
      <c r="AF91" s="220">
        <f>(U$89-U91)/U$89</f>
        <v>1.1685642209794476E-2</v>
      </c>
      <c r="AG91" s="226">
        <v>498588.42078795168</v>
      </c>
      <c r="AH91" s="85">
        <v>124748.77033087375</v>
      </c>
      <c r="AI91" s="85">
        <v>28752.880422427454</v>
      </c>
      <c r="AJ91" s="290">
        <v>130</v>
      </c>
      <c r="AK91" s="290">
        <v>166</v>
      </c>
      <c r="AL91" s="180">
        <f t="shared" si="32"/>
        <v>296</v>
      </c>
    </row>
    <row r="92" spans="1:38" s="66" customFormat="1" ht="12.75" customHeight="1" x14ac:dyDescent="0.2">
      <c r="A92" s="72">
        <v>90</v>
      </c>
      <c r="B92" s="172">
        <v>60</v>
      </c>
      <c r="C92" s="9" t="s">
        <v>225</v>
      </c>
      <c r="D92" s="84" t="s">
        <v>341</v>
      </c>
      <c r="E92" s="282">
        <v>86098074.415007368</v>
      </c>
      <c r="F92" s="282">
        <v>16770218.831986174</v>
      </c>
      <c r="G92" s="282">
        <v>2729826.6632292508</v>
      </c>
      <c r="H92" s="282">
        <v>124865.40998771632</v>
      </c>
      <c r="I92" s="282">
        <v>2601511.1994055295</v>
      </c>
      <c r="J92" s="282">
        <v>7496853.2476001289</v>
      </c>
      <c r="K92" s="282">
        <v>0</v>
      </c>
      <c r="L92" s="282">
        <v>1379386.4970200637</v>
      </c>
      <c r="M92" s="282">
        <v>132874.46353558486</v>
      </c>
      <c r="N92" s="282">
        <v>0</v>
      </c>
      <c r="O92" s="282">
        <v>2302655.0249465434</v>
      </c>
      <c r="P92" s="282">
        <v>3440455.5555555583</v>
      </c>
      <c r="Q92" s="282">
        <v>50321.651222222201</v>
      </c>
      <c r="R92" s="216">
        <f t="shared" si="20"/>
        <v>172.68366216556129</v>
      </c>
      <c r="S92" s="216">
        <f t="shared" si="21"/>
        <v>6.9003920109463888</v>
      </c>
      <c r="T92" s="216">
        <f t="shared" si="22"/>
        <v>0.1009282388521892</v>
      </c>
      <c r="U92" s="216">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20">
        <f>(R$89-R92)/R$89</f>
        <v>3.7170027908179935E-2</v>
      </c>
      <c r="AF92" s="220">
        <f>(U$89-U92)/U$89</f>
        <v>1.5990176319056006E-2</v>
      </c>
      <c r="AG92" s="226">
        <v>498588.42078795168</v>
      </c>
      <c r="AH92" s="85">
        <v>124748.77033087375</v>
      </c>
      <c r="AI92" s="85">
        <v>28752.880422427454</v>
      </c>
      <c r="AJ92" s="290">
        <v>130.25</v>
      </c>
      <c r="AK92" s="290">
        <v>171.75</v>
      </c>
      <c r="AL92" s="180">
        <f t="shared" si="32"/>
        <v>302</v>
      </c>
    </row>
    <row r="93" spans="1:38" s="66" customFormat="1" ht="12.75" customHeight="1" x14ac:dyDescent="0.2">
      <c r="A93" s="72">
        <v>91</v>
      </c>
      <c r="B93" s="172">
        <v>61</v>
      </c>
      <c r="C93" s="9" t="s">
        <v>226</v>
      </c>
      <c r="D93" s="84" t="s">
        <v>342</v>
      </c>
      <c r="E93" s="282">
        <v>85893345.945618063</v>
      </c>
      <c r="F93" s="282">
        <v>16768863.453693457</v>
      </c>
      <c r="G93" s="282">
        <v>2771236.7874311889</v>
      </c>
      <c r="H93" s="282">
        <v>124571.58672146316</v>
      </c>
      <c r="I93" s="282">
        <v>2563873.3868154874</v>
      </c>
      <c r="J93" s="282">
        <v>7496853.2476001289</v>
      </c>
      <c r="K93" s="282">
        <v>0</v>
      </c>
      <c r="L93" s="282">
        <v>1374941.2353467497</v>
      </c>
      <c r="M93" s="282">
        <v>132485.85857054035</v>
      </c>
      <c r="N93" s="282">
        <v>0</v>
      </c>
      <c r="O93" s="282">
        <v>2302655.0249465434</v>
      </c>
      <c r="P93" s="282">
        <v>3427930.5555555583</v>
      </c>
      <c r="Q93" s="282">
        <v>50735.572277777748</v>
      </c>
      <c r="R93" s="216">
        <f t="shared" si="20"/>
        <v>172.27304599227401</v>
      </c>
      <c r="S93" s="216">
        <f t="shared" si="21"/>
        <v>6.8752710906085159</v>
      </c>
      <c r="T93" s="216">
        <f t="shared" si="22"/>
        <v>0.10175842470949692</v>
      </c>
      <c r="U93" s="216">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20">
        <f>(R$89-R93)/R$89</f>
        <v>3.9459494981721584E-2</v>
      </c>
      <c r="AF93" s="220">
        <f>(U$89-U93)/U$89</f>
        <v>1.6069704533219476E-2</v>
      </c>
      <c r="AG93" s="226">
        <v>498588.42078795168</v>
      </c>
      <c r="AH93" s="85">
        <v>124748.77033087375</v>
      </c>
      <c r="AI93" s="85">
        <v>28752.880422427454</v>
      </c>
      <c r="AJ93" s="290">
        <v>130.25</v>
      </c>
      <c r="AK93" s="290">
        <v>171.5</v>
      </c>
      <c r="AL93" s="180">
        <f t="shared" si="32"/>
        <v>301.75</v>
      </c>
    </row>
    <row r="94" spans="1:38" s="68" customFormat="1" ht="12.75" customHeight="1" x14ac:dyDescent="0.2">
      <c r="A94" s="72">
        <v>92</v>
      </c>
      <c r="B94" s="170"/>
      <c r="C94" s="62" t="s">
        <v>234</v>
      </c>
      <c r="D94" s="224" t="s">
        <v>322</v>
      </c>
      <c r="E94" s="283">
        <v>90264412.505118221</v>
      </c>
      <c r="F94" s="283">
        <v>17360414.992189992</v>
      </c>
      <c r="G94" s="283">
        <v>2779217.4064694201</v>
      </c>
      <c r="H94" s="283">
        <v>137660.93932454774</v>
      </c>
      <c r="I94" s="283">
        <v>3073685.1882743668</v>
      </c>
      <c r="J94" s="283">
        <v>7496853.2476001289</v>
      </c>
      <c r="K94" s="283">
        <v>0</v>
      </c>
      <c r="L94" s="283">
        <v>1419507.5901184396</v>
      </c>
      <c r="M94" s="283">
        <v>148342.83677833216</v>
      </c>
      <c r="N94" s="283">
        <v>0</v>
      </c>
      <c r="O94" s="283">
        <v>2302664.5031164228</v>
      </c>
      <c r="P94" s="283">
        <v>3598902.7777777803</v>
      </c>
      <c r="Q94" s="283">
        <v>50817.294666666639</v>
      </c>
      <c r="R94" s="216">
        <f t="shared" si="20"/>
        <v>181.03992941205394</v>
      </c>
      <c r="S94" s="216">
        <f t="shared" si="21"/>
        <v>7.2181836314814536</v>
      </c>
      <c r="T94" s="216">
        <f t="shared" si="22"/>
        <v>0.10192233222415548</v>
      </c>
      <c r="U94" s="216">
        <f t="shared" si="33"/>
        <v>34.819129904288992</v>
      </c>
      <c r="V94" s="229">
        <f t="shared" si="23"/>
        <v>5.5741715823990505</v>
      </c>
      <c r="W94" s="229">
        <f t="shared" si="24"/>
        <v>0.27610135651965845</v>
      </c>
      <c r="X94" s="229">
        <f t="shared" si="25"/>
        <v>6.1647745116439374</v>
      </c>
      <c r="Y94" s="229">
        <f t="shared" si="26"/>
        <v>15.036155945523895</v>
      </c>
      <c r="Z94" s="229">
        <f t="shared" si="27"/>
        <v>0</v>
      </c>
      <c r="AA94" s="229">
        <f t="shared" si="28"/>
        <v>2.8470528615066906</v>
      </c>
      <c r="AB94" s="229">
        <f t="shared" si="29"/>
        <v>0.2975256355610833</v>
      </c>
      <c r="AC94" s="229">
        <f t="shared" si="30"/>
        <v>0</v>
      </c>
      <c r="AD94" s="229">
        <f t="shared" si="31"/>
        <v>4.618367389032767</v>
      </c>
      <c r="AE94" s="229"/>
      <c r="AF94" s="229"/>
      <c r="AG94" s="228">
        <v>498588.42078795168</v>
      </c>
      <c r="AH94" s="219">
        <v>124748.77033087375</v>
      </c>
      <c r="AI94" s="219">
        <v>64961.598673197215</v>
      </c>
      <c r="AJ94" s="290">
        <v>151</v>
      </c>
      <c r="AK94" s="290">
        <v>240</v>
      </c>
      <c r="AL94" s="180">
        <f t="shared" si="32"/>
        <v>391</v>
      </c>
    </row>
    <row r="95" spans="1:38" s="66" customFormat="1" ht="12.75" customHeight="1" x14ac:dyDescent="0.2">
      <c r="A95" s="72">
        <v>93</v>
      </c>
      <c r="B95" s="172">
        <v>62</v>
      </c>
      <c r="C95" s="9" t="s">
        <v>227</v>
      </c>
      <c r="D95" s="84" t="s">
        <v>343</v>
      </c>
      <c r="E95" s="282">
        <v>87318076.007339925</v>
      </c>
      <c r="F95" s="282">
        <v>17081567.234345857</v>
      </c>
      <c r="G95" s="282">
        <v>2976609.7723722733</v>
      </c>
      <c r="H95" s="282">
        <v>132694.37830788133</v>
      </c>
      <c r="I95" s="282">
        <v>2641954.5502797961</v>
      </c>
      <c r="J95" s="282">
        <v>7496853.2476001289</v>
      </c>
      <c r="K95" s="282">
        <v>0</v>
      </c>
      <c r="L95" s="282">
        <v>1385026.0080981485</v>
      </c>
      <c r="M95" s="282">
        <v>143338.36308214921</v>
      </c>
      <c r="N95" s="282">
        <v>0</v>
      </c>
      <c r="O95" s="282">
        <v>2302664.5031164228</v>
      </c>
      <c r="P95" s="282">
        <v>3459369.4444444473</v>
      </c>
      <c r="Q95" s="282">
        <v>52790.387888888858</v>
      </c>
      <c r="R95" s="216">
        <f t="shared" si="20"/>
        <v>175.13057336820117</v>
      </c>
      <c r="S95" s="216">
        <f t="shared" si="21"/>
        <v>6.9383268848830886</v>
      </c>
      <c r="T95" s="216">
        <f t="shared" si="22"/>
        <v>0.10587969091913682</v>
      </c>
      <c r="U95" s="216">
        <f t="shared" si="33"/>
        <v>34.259855468265279</v>
      </c>
      <c r="V95" s="227">
        <f t="shared" si="23"/>
        <v>5.9700740094768818</v>
      </c>
      <c r="W95" s="227">
        <f t="shared" si="24"/>
        <v>0.26614011231583712</v>
      </c>
      <c r="X95" s="227">
        <f t="shared" si="25"/>
        <v>5.2988686462163397</v>
      </c>
      <c r="Y95" s="227">
        <f t="shared" si="26"/>
        <v>15.036155945523895</v>
      </c>
      <c r="Z95" s="227">
        <f t="shared" si="27"/>
        <v>0</v>
      </c>
      <c r="AA95" s="227">
        <f t="shared" si="28"/>
        <v>2.7778944523206173</v>
      </c>
      <c r="AB95" s="227">
        <f t="shared" si="29"/>
        <v>0.28748835132517175</v>
      </c>
      <c r="AC95" s="227">
        <f t="shared" si="30"/>
        <v>0</v>
      </c>
      <c r="AD95" s="227">
        <f t="shared" si="31"/>
        <v>4.618367389032767</v>
      </c>
      <c r="AE95" s="220">
        <f>(R$94-R95)/R$94</f>
        <v>3.2641175143207454E-2</v>
      </c>
      <c r="AF95" s="220">
        <f>(U$94-U95)/U$94</f>
        <v>1.6062274892021999E-2</v>
      </c>
      <c r="AG95" s="226">
        <v>498588.42078795168</v>
      </c>
      <c r="AH95" s="85">
        <v>124748.77033087375</v>
      </c>
      <c r="AI95" s="85">
        <v>64961.598673197215</v>
      </c>
      <c r="AJ95" s="290">
        <v>155.25</v>
      </c>
      <c r="AK95" s="290">
        <v>249.25</v>
      </c>
      <c r="AL95" s="180">
        <f t="shared" si="32"/>
        <v>404.5</v>
      </c>
    </row>
    <row r="96" spans="1:38" s="66" customFormat="1" ht="12.75" customHeight="1" x14ac:dyDescent="0.2">
      <c r="A96" s="72">
        <v>94</v>
      </c>
      <c r="B96" s="172">
        <v>63</v>
      </c>
      <c r="C96" s="9" t="s">
        <v>228</v>
      </c>
      <c r="D96" s="84" t="s">
        <v>344</v>
      </c>
      <c r="E96" s="282">
        <v>87282599.217482314</v>
      </c>
      <c r="F96" s="282">
        <v>17078534.219984531</v>
      </c>
      <c r="G96" s="282">
        <v>2981073.9903853447</v>
      </c>
      <c r="H96" s="282">
        <v>132675.42196812303</v>
      </c>
      <c r="I96" s="282">
        <v>2636021.215935458</v>
      </c>
      <c r="J96" s="282">
        <v>7496853.2476001289</v>
      </c>
      <c r="K96" s="282">
        <v>0</v>
      </c>
      <c r="L96" s="282">
        <v>1383500.0227476081</v>
      </c>
      <c r="M96" s="282">
        <v>143328.88491227009</v>
      </c>
      <c r="N96" s="282">
        <v>0</v>
      </c>
      <c r="O96" s="282">
        <v>2302664.5031164228</v>
      </c>
      <c r="P96" s="282">
        <v>3457175.0000000028</v>
      </c>
      <c r="Q96" s="282">
        <v>52834.946499999969</v>
      </c>
      <c r="R96" s="216">
        <f t="shared" si="20"/>
        <v>175.05941890817269</v>
      </c>
      <c r="S96" s="216">
        <f t="shared" si="21"/>
        <v>6.9339255703861005</v>
      </c>
      <c r="T96" s="216">
        <f t="shared" si="22"/>
        <v>0.10596906044569079</v>
      </c>
      <c r="U96" s="216">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20">
        <f>(R$94-R96)/R$94</f>
        <v>3.3034207002309274E-2</v>
      </c>
      <c r="AF96" s="220">
        <f>(U$94-U96)/U$94</f>
        <v>1.6236983524430305E-2</v>
      </c>
      <c r="AG96" s="226">
        <v>498588.42078795168</v>
      </c>
      <c r="AH96" s="85">
        <v>124748.77033087375</v>
      </c>
      <c r="AI96" s="85">
        <v>64961.598673197215</v>
      </c>
      <c r="AJ96" s="290">
        <v>155.75</v>
      </c>
      <c r="AK96" s="290">
        <v>249</v>
      </c>
      <c r="AL96" s="180">
        <f t="shared" si="32"/>
        <v>404.75</v>
      </c>
    </row>
    <row r="97" spans="1:38" s="66" customFormat="1" ht="12.75" customHeight="1" x14ac:dyDescent="0.2">
      <c r="A97" s="72">
        <v>95</v>
      </c>
      <c r="B97" s="172">
        <v>64</v>
      </c>
      <c r="C97" s="9" t="s">
        <v>229</v>
      </c>
      <c r="D97" s="79" t="s">
        <v>345</v>
      </c>
      <c r="E97" s="282">
        <v>86278690.42022416</v>
      </c>
      <c r="F97" s="282">
        <v>16985629.19882926</v>
      </c>
      <c r="G97" s="282">
        <v>3038473.7871733829</v>
      </c>
      <c r="H97" s="282">
        <v>132059.34092597931</v>
      </c>
      <c r="I97" s="282">
        <v>2492796.5908918586</v>
      </c>
      <c r="J97" s="282">
        <v>7496853.2476001289</v>
      </c>
      <c r="K97" s="282">
        <v>0</v>
      </c>
      <c r="L97" s="282">
        <v>1378912.5885261069</v>
      </c>
      <c r="M97" s="282">
        <v>141452.20727620149</v>
      </c>
      <c r="N97" s="282">
        <v>0</v>
      </c>
      <c r="O97" s="282">
        <v>2302664.5031164228</v>
      </c>
      <c r="P97" s="282">
        <v>3413138.8888888913</v>
      </c>
      <c r="Q97" s="282">
        <v>53408.614916666636</v>
      </c>
      <c r="R97" s="216">
        <f t="shared" si="20"/>
        <v>173.04591687843921</v>
      </c>
      <c r="S97" s="216">
        <f t="shared" si="21"/>
        <v>6.8456040023851461</v>
      </c>
      <c r="T97" s="216">
        <f t="shared" si="22"/>
        <v>0.10711964556309096</v>
      </c>
      <c r="U97" s="216">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20">
        <f>(R$94-R97)/R$94</f>
        <v>4.4156074074797269E-2</v>
      </c>
      <c r="AF97" s="220">
        <f>(U$94-U97)/U$94</f>
        <v>2.1588527320881342E-2</v>
      </c>
      <c r="AG97" s="226">
        <v>498588.42078795168</v>
      </c>
      <c r="AH97" s="80">
        <v>124748.77033087375</v>
      </c>
      <c r="AI97" s="80">
        <v>64961.598673197215</v>
      </c>
      <c r="AJ97" s="290">
        <v>157.75</v>
      </c>
      <c r="AK97" s="290">
        <v>252</v>
      </c>
      <c r="AL97" s="180">
        <f t="shared" si="32"/>
        <v>409.75</v>
      </c>
    </row>
    <row r="98" spans="1:38" s="66" customFormat="1" ht="12.75" customHeight="1" x14ac:dyDescent="0.2">
      <c r="A98" s="72">
        <v>96</v>
      </c>
      <c r="B98" s="172">
        <v>65</v>
      </c>
      <c r="C98" s="9" t="s">
        <v>230</v>
      </c>
      <c r="D98" s="79" t="s">
        <v>346</v>
      </c>
      <c r="E98" s="282">
        <v>86184704.887702659</v>
      </c>
      <c r="F98" s="282">
        <v>16978321.52985245</v>
      </c>
      <c r="G98" s="282">
        <v>3051089.2312825108</v>
      </c>
      <c r="H98" s="282">
        <v>131983.51556694624</v>
      </c>
      <c r="I98" s="282">
        <v>2476835.3528153962</v>
      </c>
      <c r="J98" s="282">
        <v>7496853.2476001289</v>
      </c>
      <c r="K98" s="282">
        <v>0</v>
      </c>
      <c r="L98" s="282">
        <v>1374931.7571768707</v>
      </c>
      <c r="M98" s="282">
        <v>141537.51080511371</v>
      </c>
      <c r="N98" s="282">
        <v>0</v>
      </c>
      <c r="O98" s="282">
        <v>2302664.5031164228</v>
      </c>
      <c r="P98" s="282">
        <v>3407300.0000000028</v>
      </c>
      <c r="Q98" s="282">
        <v>53534.801111111083</v>
      </c>
      <c r="R98" s="216">
        <f t="shared" si="20"/>
        <v>172.85741363888749</v>
      </c>
      <c r="S98" s="216">
        <f t="shared" si="21"/>
        <v>6.8338931630526538</v>
      </c>
      <c r="T98" s="216">
        <f t="shared" si="22"/>
        <v>0.10737273245637466</v>
      </c>
      <c r="U98" s="216">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20">
        <f>(R$94-R98)/R$94</f>
        <v>4.5197298738129305E-2</v>
      </c>
      <c r="AF98" s="220">
        <f>(U$94-U98)/U$94</f>
        <v>2.2009465932089425E-2</v>
      </c>
      <c r="AG98" s="226">
        <v>498588.42078795168</v>
      </c>
      <c r="AH98" s="80">
        <v>124748.77033087375</v>
      </c>
      <c r="AI98" s="80">
        <v>64961.598673197215</v>
      </c>
      <c r="AJ98" s="290">
        <v>158</v>
      </c>
      <c r="AK98" s="290">
        <v>250.25</v>
      </c>
      <c r="AL98" s="180">
        <f t="shared" si="32"/>
        <v>408.25</v>
      </c>
    </row>
    <row r="99" spans="1:38" s="221" customFormat="1" ht="12.75" customHeight="1" x14ac:dyDescent="0.2">
      <c r="A99" s="218">
        <v>97</v>
      </c>
      <c r="B99" s="173"/>
      <c r="C99" s="63" t="s">
        <v>235</v>
      </c>
      <c r="D99" s="224" t="s">
        <v>347</v>
      </c>
      <c r="E99" s="281">
        <v>6896648.1400039447</v>
      </c>
      <c r="F99" s="281">
        <v>1113485.9192308278</v>
      </c>
      <c r="G99" s="281">
        <v>65370.937656389819</v>
      </c>
      <c r="H99" s="281">
        <v>145783.73091096588</v>
      </c>
      <c r="I99" s="281">
        <v>194700.56565717841</v>
      </c>
      <c r="J99" s="281">
        <v>264848.50093265198</v>
      </c>
      <c r="K99" s="281">
        <v>0</v>
      </c>
      <c r="L99" s="281">
        <v>235077.5693422909</v>
      </c>
      <c r="M99" s="281">
        <v>0</v>
      </c>
      <c r="N99" s="281">
        <v>0</v>
      </c>
      <c r="O99" s="281">
        <v>207714.09290122995</v>
      </c>
      <c r="P99" s="281">
        <v>246297.22222222239</v>
      </c>
      <c r="Q99" s="281">
        <v>2731.5376666666652</v>
      </c>
      <c r="R99" s="216">
        <f t="shared" si="20"/>
        <v>279.30356192342316</v>
      </c>
      <c r="S99" s="216">
        <f t="shared" si="21"/>
        <v>9.9746558127978169</v>
      </c>
      <c r="T99" s="216">
        <f t="shared" si="22"/>
        <v>0.11062304243167599</v>
      </c>
      <c r="U99" s="216">
        <f t="shared" si="33"/>
        <v>45.094454157925099</v>
      </c>
      <c r="V99" s="217">
        <f t="shared" si="23"/>
        <v>2.6474216696363553</v>
      </c>
      <c r="W99" s="217">
        <f t="shared" si="24"/>
        <v>5.9040151806113927</v>
      </c>
      <c r="X99" s="217">
        <f t="shared" si="25"/>
        <v>7.8850711813353636</v>
      </c>
      <c r="Y99" s="217">
        <f t="shared" si="26"/>
        <v>10.725953851623702</v>
      </c>
      <c r="Z99" s="217">
        <f t="shared" si="27"/>
        <v>0</v>
      </c>
      <c r="AA99" s="217">
        <f t="shared" si="28"/>
        <v>9.5202772582747404</v>
      </c>
      <c r="AB99" s="217">
        <f t="shared" si="29"/>
        <v>0</v>
      </c>
      <c r="AC99" s="217">
        <f t="shared" si="30"/>
        <v>0</v>
      </c>
      <c r="AD99" s="217">
        <f t="shared" si="31"/>
        <v>8.4120988676353097</v>
      </c>
      <c r="AE99" s="217"/>
      <c r="AF99" s="217"/>
      <c r="AG99" s="228">
        <v>24692.302856827882</v>
      </c>
      <c r="AH99" s="219">
        <v>12669.337838675652</v>
      </c>
      <c r="AI99" s="219">
        <v>903.52264037861221</v>
      </c>
      <c r="AJ99" s="291">
        <v>0</v>
      </c>
      <c r="AK99" s="291">
        <v>0</v>
      </c>
      <c r="AL99" s="286">
        <f t="shared" si="32"/>
        <v>0</v>
      </c>
    </row>
    <row r="100" spans="1:38" s="68" customFormat="1" ht="12.75" customHeight="1" x14ac:dyDescent="0.2">
      <c r="A100" s="72">
        <v>98</v>
      </c>
      <c r="B100" s="174">
        <v>66</v>
      </c>
      <c r="C100" s="11" t="s">
        <v>185</v>
      </c>
      <c r="D100" s="79" t="s">
        <v>348</v>
      </c>
      <c r="E100" s="280">
        <v>6810766.4427291071</v>
      </c>
      <c r="F100" s="280">
        <v>1103022.0196842635</v>
      </c>
      <c r="G100" s="280">
        <v>65712.151772038647</v>
      </c>
      <c r="H100" s="280">
        <v>144826.43575317334</v>
      </c>
      <c r="I100" s="280">
        <v>185393.00283586845</v>
      </c>
      <c r="J100" s="280">
        <v>264848.50093265198</v>
      </c>
      <c r="K100" s="280">
        <v>0</v>
      </c>
      <c r="L100" s="280">
        <v>234518.35731942195</v>
      </c>
      <c r="M100" s="280">
        <v>0</v>
      </c>
      <c r="N100" s="280">
        <v>0</v>
      </c>
      <c r="O100" s="280">
        <v>207714.09290122995</v>
      </c>
      <c r="P100" s="280">
        <v>243130.55555555574</v>
      </c>
      <c r="Q100" s="280">
        <v>2734.9506666666653</v>
      </c>
      <c r="R100" s="216">
        <f t="shared" si="20"/>
        <v>275.8254862747969</v>
      </c>
      <c r="S100" s="216">
        <f t="shared" si="21"/>
        <v>9.8464107201862543</v>
      </c>
      <c r="T100" s="216">
        <f t="shared" si="22"/>
        <v>0.11076126364254439</v>
      </c>
      <c r="U100" s="216">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20">
        <f>(R$99-R100)/R$99</f>
        <v>1.2452672012753798E-2</v>
      </c>
      <c r="AF100" s="220">
        <f>(U$99-U100)/U$99</f>
        <v>9.3974242204990389E-3</v>
      </c>
      <c r="AG100" s="226">
        <v>24692.302856827882</v>
      </c>
      <c r="AH100" s="80">
        <v>12669.337838675652</v>
      </c>
      <c r="AI100" s="80">
        <v>903.52264037861221</v>
      </c>
      <c r="AJ100" s="290">
        <v>0</v>
      </c>
      <c r="AK100" s="290">
        <v>0</v>
      </c>
      <c r="AL100" s="180">
        <f t="shared" si="32"/>
        <v>0</v>
      </c>
    </row>
    <row r="101" spans="1:38" s="68" customFormat="1" ht="12.75" customHeight="1" x14ac:dyDescent="0.2">
      <c r="A101" s="72">
        <v>99</v>
      </c>
      <c r="B101" s="174">
        <v>67</v>
      </c>
      <c r="C101" s="11" t="s">
        <v>186</v>
      </c>
      <c r="D101" s="79" t="s">
        <v>349</v>
      </c>
      <c r="E101" s="280">
        <v>6765138.5329309553</v>
      </c>
      <c r="F101" s="280">
        <v>1097410.9431158158</v>
      </c>
      <c r="G101" s="280">
        <v>68517.690056262436</v>
      </c>
      <c r="H101" s="280">
        <v>149091.61219878381</v>
      </c>
      <c r="I101" s="280">
        <v>166427.18490772057</v>
      </c>
      <c r="J101" s="280">
        <v>264848.50093265198</v>
      </c>
      <c r="K101" s="280">
        <v>0</v>
      </c>
      <c r="L101" s="280">
        <v>240783.42760952978</v>
      </c>
      <c r="M101" s="280">
        <v>0</v>
      </c>
      <c r="N101" s="280">
        <v>0</v>
      </c>
      <c r="O101" s="280">
        <v>207733.04924098818</v>
      </c>
      <c r="P101" s="280">
        <v>240658.33333333352</v>
      </c>
      <c r="Q101" s="280">
        <v>2763.2027222222205</v>
      </c>
      <c r="R101" s="216">
        <f t="shared" si="20"/>
        <v>273.97762663761711</v>
      </c>
      <c r="S101" s="216">
        <f t="shared" si="21"/>
        <v>9.7462895513930157</v>
      </c>
      <c r="T101" s="216">
        <f t="shared" si="22"/>
        <v>0.11190542811028836</v>
      </c>
      <c r="U101" s="216">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20">
        <f>(R$99-R101)/R$99</f>
        <v>1.9068626440454307E-2</v>
      </c>
      <c r="AF101" s="220">
        <f>(U$99-U101)/U$99</f>
        <v>1.4436622715549361E-2</v>
      </c>
      <c r="AG101" s="226">
        <v>24692.302856827882</v>
      </c>
      <c r="AH101" s="80">
        <v>12669.337838675652</v>
      </c>
      <c r="AI101" s="80">
        <v>903.52264037861221</v>
      </c>
      <c r="AJ101" s="290">
        <v>0</v>
      </c>
      <c r="AK101" s="290">
        <v>0</v>
      </c>
      <c r="AL101" s="180">
        <f t="shared" si="32"/>
        <v>0</v>
      </c>
    </row>
    <row r="102" spans="1:38" s="68" customFormat="1" ht="12.75" customHeight="1" x14ac:dyDescent="0.2">
      <c r="A102" s="72">
        <v>100</v>
      </c>
      <c r="B102" s="174">
        <v>68</v>
      </c>
      <c r="C102" s="11" t="s">
        <v>187</v>
      </c>
      <c r="D102" s="84" t="s">
        <v>350</v>
      </c>
      <c r="E102" s="280">
        <v>6745518.7212811466</v>
      </c>
      <c r="F102" s="280">
        <v>1094870.793588208</v>
      </c>
      <c r="G102" s="280">
        <v>68792.55698275732</v>
      </c>
      <c r="H102" s="280">
        <v>148845.1797819263</v>
      </c>
      <c r="I102" s="280">
        <v>164929.63406681732</v>
      </c>
      <c r="J102" s="280">
        <v>264848.50093265198</v>
      </c>
      <c r="K102" s="280">
        <v>0</v>
      </c>
      <c r="L102" s="280">
        <v>239731.35075294587</v>
      </c>
      <c r="M102" s="280">
        <v>0</v>
      </c>
      <c r="N102" s="280">
        <v>0</v>
      </c>
      <c r="O102" s="280">
        <v>207733.04924098818</v>
      </c>
      <c r="P102" s="280">
        <v>239833.33333333352</v>
      </c>
      <c r="Q102" s="280">
        <v>2765.9520833333318</v>
      </c>
      <c r="R102" s="216">
        <f t="shared" si="20"/>
        <v>273.18305467065358</v>
      </c>
      <c r="S102" s="216">
        <f t="shared" si="21"/>
        <v>9.7128783298968457</v>
      </c>
      <c r="T102" s="216">
        <f t="shared" si="22"/>
        <v>0.11201677297459903</v>
      </c>
      <c r="U102" s="216">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20">
        <f>(R$99-R102)/R$99</f>
        <v>2.191345935805734E-2</v>
      </c>
      <c r="AF102" s="220">
        <f>(U$99-U102)/U$99</f>
        <v>1.6717881493713754E-2</v>
      </c>
      <c r="AG102" s="226">
        <v>24692.302856827882</v>
      </c>
      <c r="AH102" s="85">
        <v>12669.337838675652</v>
      </c>
      <c r="AI102" s="85">
        <v>903.52264037861221</v>
      </c>
      <c r="AJ102" s="290">
        <v>0</v>
      </c>
      <c r="AK102" s="290">
        <v>0</v>
      </c>
      <c r="AL102" s="180">
        <f t="shared" si="32"/>
        <v>0</v>
      </c>
    </row>
    <row r="103" spans="1:38" s="221" customFormat="1" ht="12.75" customHeight="1" x14ac:dyDescent="0.2">
      <c r="A103" s="218">
        <v>101</v>
      </c>
      <c r="B103" s="173"/>
      <c r="C103" s="63" t="s">
        <v>236</v>
      </c>
      <c r="D103" s="224" t="s">
        <v>351</v>
      </c>
      <c r="E103" s="281">
        <v>6109524.0442213509</v>
      </c>
      <c r="F103" s="281">
        <v>1234275.7161705163</v>
      </c>
      <c r="G103" s="281">
        <v>272089.82272031065</v>
      </c>
      <c r="H103" s="281">
        <v>19202.772175126254</v>
      </c>
      <c r="I103" s="281">
        <v>201790.23672677096</v>
      </c>
      <c r="J103" s="281">
        <v>264848.50093265198</v>
      </c>
      <c r="K103" s="281">
        <v>0</v>
      </c>
      <c r="L103" s="281">
        <v>268412.29280720651</v>
      </c>
      <c r="M103" s="281">
        <v>0</v>
      </c>
      <c r="N103" s="281">
        <v>0</v>
      </c>
      <c r="O103" s="281">
        <v>207922.61263857089</v>
      </c>
      <c r="P103" s="281">
        <v>221052.77777777796</v>
      </c>
      <c r="Q103" s="281">
        <v>4801.332555555553</v>
      </c>
      <c r="R103" s="216">
        <f t="shared" si="20"/>
        <v>247.42625585170779</v>
      </c>
      <c r="S103" s="216">
        <f t="shared" si="21"/>
        <v>8.9522949341540556</v>
      </c>
      <c r="T103" s="216">
        <f t="shared" si="22"/>
        <v>0.19444652786720112</v>
      </c>
      <c r="U103" s="216">
        <f t="shared" si="33"/>
        <v>49.986253745839505</v>
      </c>
      <c r="V103" s="217">
        <f t="shared" si="23"/>
        <v>11.019216162135836</v>
      </c>
      <c r="W103" s="217">
        <f t="shared" si="24"/>
        <v>0.77768251452562798</v>
      </c>
      <c r="X103" s="217">
        <f t="shared" si="25"/>
        <v>8.1721918727791802</v>
      </c>
      <c r="Y103" s="217">
        <f t="shared" si="26"/>
        <v>10.725953851623702</v>
      </c>
      <c r="Z103" s="217">
        <f t="shared" si="27"/>
        <v>0</v>
      </c>
      <c r="AA103" s="217">
        <f t="shared" si="28"/>
        <v>10.87028189972915</v>
      </c>
      <c r="AB103" s="217">
        <f t="shared" si="29"/>
        <v>0</v>
      </c>
      <c r="AC103" s="217">
        <f t="shared" si="30"/>
        <v>0</v>
      </c>
      <c r="AD103" s="217">
        <f t="shared" si="31"/>
        <v>8.4205435938542443</v>
      </c>
      <c r="AE103" s="217"/>
      <c r="AF103" s="217"/>
      <c r="AG103" s="228">
        <v>24692.302856827882</v>
      </c>
      <c r="AH103" s="219">
        <v>12669.337838675652</v>
      </c>
      <c r="AI103" s="219">
        <v>903.52264037861221</v>
      </c>
      <c r="AJ103" s="291">
        <v>0</v>
      </c>
      <c r="AK103" s="291">
        <v>0</v>
      </c>
      <c r="AL103" s="286">
        <f t="shared" si="32"/>
        <v>0</v>
      </c>
    </row>
    <row r="104" spans="1:38" s="68" customFormat="1" ht="12.75" customHeight="1" x14ac:dyDescent="0.2">
      <c r="A104" s="72">
        <v>102</v>
      </c>
      <c r="B104" s="174">
        <v>69</v>
      </c>
      <c r="C104" s="11" t="s">
        <v>188</v>
      </c>
      <c r="D104" s="79" t="s">
        <v>352</v>
      </c>
      <c r="E104" s="280">
        <v>6031063.753961876</v>
      </c>
      <c r="F104" s="280">
        <v>1224636.4174034365</v>
      </c>
      <c r="G104" s="280">
        <v>273483.11369254341</v>
      </c>
      <c r="H104" s="280">
        <v>19041.64328718097</v>
      </c>
      <c r="I104" s="280">
        <v>191572.76959706409</v>
      </c>
      <c r="J104" s="280">
        <v>264848.50093265198</v>
      </c>
      <c r="K104" s="280">
        <v>0</v>
      </c>
      <c r="L104" s="280">
        <v>267767.77725542535</v>
      </c>
      <c r="M104" s="280">
        <v>0</v>
      </c>
      <c r="N104" s="280">
        <v>0</v>
      </c>
      <c r="O104" s="280">
        <v>207932.09080845001</v>
      </c>
      <c r="P104" s="280">
        <v>217816.66666666683</v>
      </c>
      <c r="Q104" s="280">
        <v>4815.3637777777758</v>
      </c>
      <c r="R104" s="216">
        <f t="shared" si="20"/>
        <v>244.24873568623732</v>
      </c>
      <c r="S104" s="216">
        <f t="shared" si="21"/>
        <v>8.8212374491606589</v>
      </c>
      <c r="T104" s="216">
        <f t="shared" si="22"/>
        <v>0.19501477062299347</v>
      </c>
      <c r="U104" s="216">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20">
        <f>(R$103-R104)/R$103</f>
        <v>1.2842291754901229E-2</v>
      </c>
      <c r="AF104" s="220">
        <f>(U$103-U104)/U$103</f>
        <v>7.8096803176090383E-3</v>
      </c>
      <c r="AG104" s="226">
        <v>24692.302856827882</v>
      </c>
      <c r="AH104" s="80">
        <v>12669.337838675652</v>
      </c>
      <c r="AI104" s="80">
        <v>903.52264037861221</v>
      </c>
      <c r="AJ104" s="290">
        <v>0</v>
      </c>
      <c r="AK104" s="290">
        <v>0</v>
      </c>
      <c r="AL104" s="180">
        <f t="shared" si="32"/>
        <v>0</v>
      </c>
    </row>
    <row r="105" spans="1:38" s="68" customFormat="1" ht="12.75" customHeight="1" x14ac:dyDescent="0.2">
      <c r="A105" s="72">
        <v>103</v>
      </c>
      <c r="B105" s="174">
        <v>70</v>
      </c>
      <c r="C105" s="11" t="s">
        <v>189</v>
      </c>
      <c r="D105" s="84" t="s">
        <v>353</v>
      </c>
      <c r="E105" s="280">
        <v>5875849.2440211717</v>
      </c>
      <c r="F105" s="280">
        <v>1210438.1189244932</v>
      </c>
      <c r="G105" s="280">
        <v>287245.41635704652</v>
      </c>
      <c r="H105" s="280">
        <v>19951.547595577871</v>
      </c>
      <c r="I105" s="280">
        <v>166815.78987276508</v>
      </c>
      <c r="J105" s="280">
        <v>264848.50093265198</v>
      </c>
      <c r="K105" s="280">
        <v>0</v>
      </c>
      <c r="L105" s="280">
        <v>263597.38250860624</v>
      </c>
      <c r="M105" s="280">
        <v>0</v>
      </c>
      <c r="N105" s="280">
        <v>0</v>
      </c>
      <c r="O105" s="280">
        <v>207960.52531808743</v>
      </c>
      <c r="P105" s="280">
        <v>209611.1111111113</v>
      </c>
      <c r="Q105" s="280">
        <v>4953.4006666666646</v>
      </c>
      <c r="R105" s="216">
        <f t="shared" si="20"/>
        <v>237.96278856981499</v>
      </c>
      <c r="S105" s="216">
        <f t="shared" si="21"/>
        <v>8.4889251653233266</v>
      </c>
      <c r="T105" s="216">
        <f t="shared" si="22"/>
        <v>0.2006050507070043</v>
      </c>
      <c r="U105" s="216">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20">
        <f>(R$103-R105)/R$103</f>
        <v>3.8247627558025327E-2</v>
      </c>
      <c r="AF105" s="220">
        <f>(U$103-U105)/U$103</f>
        <v>1.9313024580911206E-2</v>
      </c>
      <c r="AG105" s="226">
        <v>24692.302856827882</v>
      </c>
      <c r="AH105" s="85">
        <v>12669.337838675652</v>
      </c>
      <c r="AI105" s="85">
        <v>903.52264037861221</v>
      </c>
      <c r="AJ105" s="290">
        <v>0</v>
      </c>
      <c r="AK105" s="290">
        <v>0</v>
      </c>
      <c r="AL105" s="180">
        <f t="shared" si="32"/>
        <v>0</v>
      </c>
    </row>
    <row r="106" spans="1:38" s="68" customFormat="1" ht="12.75" customHeight="1" x14ac:dyDescent="0.2">
      <c r="A106" s="72">
        <v>104</v>
      </c>
      <c r="B106" s="174">
        <v>71</v>
      </c>
      <c r="C106" s="11" t="s">
        <v>190</v>
      </c>
      <c r="D106" s="84" t="s">
        <v>354</v>
      </c>
      <c r="E106" s="280">
        <v>5854817.1850593723</v>
      </c>
      <c r="F106" s="280">
        <v>1207812.6658679731</v>
      </c>
      <c r="G106" s="280">
        <v>288269.05870399304</v>
      </c>
      <c r="H106" s="280">
        <v>19998.938444973541</v>
      </c>
      <c r="I106" s="280">
        <v>164180.85864636573</v>
      </c>
      <c r="J106" s="280">
        <v>264848.50093265198</v>
      </c>
      <c r="K106" s="280">
        <v>0</v>
      </c>
      <c r="L106" s="280">
        <v>262545.3056520223</v>
      </c>
      <c r="M106" s="280">
        <v>0</v>
      </c>
      <c r="N106" s="280">
        <v>0</v>
      </c>
      <c r="O106" s="280">
        <v>207970.00348796655</v>
      </c>
      <c r="P106" s="280">
        <v>208541.66666666683</v>
      </c>
      <c r="Q106" s="280">
        <v>4963.6396666666633</v>
      </c>
      <c r="R106" s="216">
        <f t="shared" si="20"/>
        <v>237.11102277527777</v>
      </c>
      <c r="S106" s="216">
        <f t="shared" si="21"/>
        <v>8.445614322643106</v>
      </c>
      <c r="T106" s="216">
        <f t="shared" si="22"/>
        <v>0.20101971433960944</v>
      </c>
      <c r="U106" s="216">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20">
        <f>(R$103-R106)/R$103</f>
        <v>4.1690131230908416E-2</v>
      </c>
      <c r="AF106" s="220">
        <f>(U$103-U106)/U$103</f>
        <v>2.1440144982069177E-2</v>
      </c>
      <c r="AG106" s="226">
        <v>24692.302856827882</v>
      </c>
      <c r="AH106" s="85">
        <v>12669.337838675652</v>
      </c>
      <c r="AI106" s="85">
        <v>903.52264037861221</v>
      </c>
      <c r="AJ106" s="290">
        <v>0</v>
      </c>
      <c r="AK106" s="290">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6"/>
      <c r="S107" s="85"/>
      <c r="T107" s="85"/>
      <c r="U107" s="86"/>
      <c r="V107" s="86"/>
      <c r="W107" s="86"/>
      <c r="X107" s="86"/>
      <c r="Y107" s="86"/>
      <c r="Z107" s="86"/>
      <c r="AA107" s="86"/>
      <c r="AB107" s="86"/>
      <c r="AC107" s="86"/>
      <c r="AD107" s="86"/>
      <c r="AE107" s="86"/>
      <c r="AF107" s="86"/>
      <c r="AG107" s="226"/>
      <c r="AH107" s="85"/>
      <c r="AI107" s="85"/>
      <c r="AJ107" s="87"/>
      <c r="AK107" s="87"/>
      <c r="AL107" s="180"/>
    </row>
    <row r="108" spans="1:38" s="66" customFormat="1" ht="12.75" customHeight="1" x14ac:dyDescent="0.2">
      <c r="A108" s="72">
        <v>106</v>
      </c>
      <c r="B108" s="162"/>
      <c r="C108" s="60" t="s">
        <v>198</v>
      </c>
      <c r="D108" s="214" t="s">
        <v>257</v>
      </c>
      <c r="E108" s="281">
        <v>15796829.741738832</v>
      </c>
      <c r="F108" s="281">
        <v>2720111.5391031383</v>
      </c>
      <c r="G108" s="281">
        <v>18880.514399235686</v>
      </c>
      <c r="H108" s="281">
        <v>802014.30066271382</v>
      </c>
      <c r="I108" s="281">
        <v>271284.17828058422</v>
      </c>
      <c r="J108" s="281">
        <v>694560.2887429673</v>
      </c>
      <c r="K108" s="281">
        <v>0</v>
      </c>
      <c r="L108" s="281">
        <v>115207.15488087838</v>
      </c>
      <c r="M108" s="281">
        <v>6871.6731623724254</v>
      </c>
      <c r="N108" s="281">
        <v>0</v>
      </c>
      <c r="O108" s="281">
        <v>811293.42897438642</v>
      </c>
      <c r="P108" s="281">
        <v>553886.11111111159</v>
      </c>
      <c r="Q108" s="281">
        <v>8303.8289999999961</v>
      </c>
      <c r="R108" s="216">
        <f t="shared" si="20"/>
        <v>294.56393782050776</v>
      </c>
      <c r="S108" s="216">
        <f>P108/$AG108</f>
        <v>10.328330219441682</v>
      </c>
      <c r="T108" s="216">
        <f>Q108/$AG108</f>
        <v>0.15484173781814048</v>
      </c>
      <c r="U108" s="216">
        <f t="shared" si="33"/>
        <v>50.721997981161088</v>
      </c>
      <c r="V108" s="216">
        <f t="shared" si="23"/>
        <v>0.35206549418082661</v>
      </c>
      <c r="W108" s="216">
        <f t="shared" si="24"/>
        <v>14.955183695330826</v>
      </c>
      <c r="X108" s="216">
        <f t="shared" si="25"/>
        <v>5.0586438626724997</v>
      </c>
      <c r="Y108" s="216">
        <f t="shared" si="26"/>
        <v>12.951485649383018</v>
      </c>
      <c r="Z108" s="216">
        <f t="shared" si="27"/>
        <v>0</v>
      </c>
      <c r="AA108" s="216">
        <f t="shared" si="28"/>
        <v>2.1482711253855156</v>
      </c>
      <c r="AB108" s="216">
        <f t="shared" si="29"/>
        <v>0.12813628678770045</v>
      </c>
      <c r="AC108" s="216">
        <f t="shared" si="30"/>
        <v>0</v>
      </c>
      <c r="AD108" s="216">
        <f t="shared" si="31"/>
        <v>15.128211867420701</v>
      </c>
      <c r="AE108" s="216"/>
      <c r="AF108" s="216"/>
      <c r="AG108" s="222">
        <v>53627.846839026897</v>
      </c>
      <c r="AH108" s="222">
        <v>21287.462713814275</v>
      </c>
      <c r="AI108" s="222">
        <v>7027.0036373405947</v>
      </c>
      <c r="AJ108" s="289">
        <v>80.25</v>
      </c>
      <c r="AK108" s="289">
        <v>597</v>
      </c>
      <c r="AL108" s="180">
        <f t="shared" si="32"/>
        <v>677.25</v>
      </c>
    </row>
    <row r="109" spans="1:38" s="68" customFormat="1" ht="12.75" customHeight="1" x14ac:dyDescent="0.2">
      <c r="A109" s="72">
        <v>107</v>
      </c>
      <c r="B109" s="175">
        <v>72</v>
      </c>
      <c r="C109" s="8" t="s">
        <v>293</v>
      </c>
      <c r="D109" s="79" t="s">
        <v>267</v>
      </c>
      <c r="E109" s="280">
        <v>14511987.989263132</v>
      </c>
      <c r="F109" s="280">
        <v>2534367.8439817419</v>
      </c>
      <c r="G109" s="280">
        <v>20662.410336512949</v>
      </c>
      <c r="H109" s="280">
        <v>760357.74404391821</v>
      </c>
      <c r="I109" s="280">
        <v>271284.17828058422</v>
      </c>
      <c r="J109" s="280">
        <v>555648.23099437391</v>
      </c>
      <c r="K109" s="280">
        <v>0</v>
      </c>
      <c r="L109" s="280">
        <v>108174.35283056067</v>
      </c>
      <c r="M109" s="280">
        <v>6956.9766912846344</v>
      </c>
      <c r="N109" s="280">
        <v>0</v>
      </c>
      <c r="O109" s="280">
        <v>811293.42897438642</v>
      </c>
      <c r="P109" s="280">
        <v>498927.77777777822</v>
      </c>
      <c r="Q109" s="280">
        <v>8321.6524444444403</v>
      </c>
      <c r="R109" s="216">
        <f t="shared" si="20"/>
        <v>270.60545676620825</v>
      </c>
      <c r="S109" s="216">
        <f t="shared" ref="S109:S118" si="34">P109/$AG109</f>
        <v>9.303520599575716</v>
      </c>
      <c r="T109" s="216">
        <f t="shared" ref="T109:T118" si="35">Q109/$AG109</f>
        <v>0.15517409209851918</v>
      </c>
      <c r="U109" s="216">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20">
        <f>(R$108-R109)/R$108</f>
        <v>8.1335418149178149E-2</v>
      </c>
      <c r="AF109" s="220">
        <f>(U$108-U109)/U$108</f>
        <v>6.8285323028569225E-2</v>
      </c>
      <c r="AG109" s="80">
        <v>53627.846839026897</v>
      </c>
      <c r="AH109" s="80">
        <v>21287.462713814275</v>
      </c>
      <c r="AI109" s="80">
        <v>7027.0036373405947</v>
      </c>
      <c r="AJ109" s="289">
        <v>92.25</v>
      </c>
      <c r="AK109" s="289">
        <v>648</v>
      </c>
      <c r="AL109" s="180">
        <f t="shared" si="32"/>
        <v>740.25</v>
      </c>
    </row>
    <row r="110" spans="1:38" s="68" customFormat="1" ht="12.75" customHeight="1" x14ac:dyDescent="0.2">
      <c r="A110" s="72">
        <v>108</v>
      </c>
      <c r="B110" s="175">
        <v>73</v>
      </c>
      <c r="C110" s="8" t="s">
        <v>294</v>
      </c>
      <c r="D110" s="79" t="s">
        <v>268</v>
      </c>
      <c r="E110" s="280">
        <v>17083387.042962652</v>
      </c>
      <c r="F110" s="280">
        <v>2906404.9680775246</v>
      </c>
      <c r="G110" s="280">
        <v>17098.61846195842</v>
      </c>
      <c r="H110" s="280">
        <v>844002.59322727914</v>
      </c>
      <c r="I110" s="280">
        <v>271284.17828058422</v>
      </c>
      <c r="J110" s="280">
        <v>833462.86832168174</v>
      </c>
      <c r="K110" s="280">
        <v>0</v>
      </c>
      <c r="L110" s="280">
        <v>122438.99849865792</v>
      </c>
      <c r="M110" s="280">
        <v>6824.2823129767539</v>
      </c>
      <c r="N110" s="280">
        <v>0</v>
      </c>
      <c r="O110" s="280">
        <v>811293.42897438642</v>
      </c>
      <c r="P110" s="280">
        <v>609005.55555555609</v>
      </c>
      <c r="Q110" s="280">
        <v>8286.0055555555518</v>
      </c>
      <c r="R110" s="216">
        <f t="shared" si="20"/>
        <v>318.55440876157763</v>
      </c>
      <c r="S110" s="216">
        <f t="shared" si="34"/>
        <v>11.35614408282305</v>
      </c>
      <c r="T110" s="216">
        <f t="shared" si="35"/>
        <v>0.15450938353776178</v>
      </c>
      <c r="U110" s="216">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20">
        <f>(R$108-R110)/R$108</f>
        <v>-8.1444018974544133E-2</v>
      </c>
      <c r="AF110" s="220">
        <f>(U$108-U110)/U$108</f>
        <v>-6.8487422775247608E-2</v>
      </c>
      <c r="AG110" s="80">
        <v>53627.846839026897</v>
      </c>
      <c r="AH110" s="80">
        <v>21287.462713814275</v>
      </c>
      <c r="AI110" s="80">
        <v>7027.0036373405947</v>
      </c>
      <c r="AJ110" s="289">
        <v>70.5</v>
      </c>
      <c r="AK110" s="289">
        <v>552.5</v>
      </c>
      <c r="AL110" s="180">
        <f t="shared" si="32"/>
        <v>623</v>
      </c>
    </row>
    <row r="111" spans="1:38" s="66" customFormat="1" ht="12.75" customHeight="1" x14ac:dyDescent="0.2">
      <c r="A111" s="72">
        <v>109</v>
      </c>
      <c r="B111" s="162"/>
      <c r="C111" s="60" t="s">
        <v>199</v>
      </c>
      <c r="D111" s="214" t="s">
        <v>269</v>
      </c>
      <c r="E111" s="281">
        <v>11132717.125915593</v>
      </c>
      <c r="F111" s="281">
        <v>2521894.5724208006</v>
      </c>
      <c r="G111" s="281">
        <v>456705.61562609009</v>
      </c>
      <c r="H111" s="281">
        <v>177346.03660848338</v>
      </c>
      <c r="I111" s="281">
        <v>271454.7853384086</v>
      </c>
      <c r="J111" s="281">
        <v>694560.2887429673</v>
      </c>
      <c r="K111" s="281">
        <v>0</v>
      </c>
      <c r="L111" s="281">
        <v>79161.674830530334</v>
      </c>
      <c r="M111" s="281">
        <v>31382.220469813932</v>
      </c>
      <c r="N111" s="281">
        <v>0</v>
      </c>
      <c r="O111" s="281">
        <v>811293.42897438642</v>
      </c>
      <c r="P111" s="281">
        <v>367480.55555555585</v>
      </c>
      <c r="Q111" s="281">
        <v>12683.182027777772</v>
      </c>
      <c r="R111" s="216">
        <f t="shared" si="20"/>
        <v>207.59209593725319</v>
      </c>
      <c r="S111" s="216">
        <f t="shared" si="34"/>
        <v>6.8524204721217172</v>
      </c>
      <c r="T111" s="216">
        <f t="shared" si="35"/>
        <v>0.23650365948587307</v>
      </c>
      <c r="U111" s="216">
        <f t="shared" si="33"/>
        <v>47.025840511380139</v>
      </c>
      <c r="V111" s="216">
        <f t="shared" si="23"/>
        <v>8.5162027294694429</v>
      </c>
      <c r="W111" s="216">
        <f t="shared" si="24"/>
        <v>3.3069766373581557</v>
      </c>
      <c r="X111" s="216">
        <f t="shared" si="25"/>
        <v>5.0618251773789522</v>
      </c>
      <c r="Y111" s="216">
        <f t="shared" si="26"/>
        <v>12.951485649383018</v>
      </c>
      <c r="Z111" s="216">
        <f t="shared" si="27"/>
        <v>0</v>
      </c>
      <c r="AA111" s="216">
        <f t="shared" si="28"/>
        <v>1.4761300237943089</v>
      </c>
      <c r="AB111" s="216">
        <f t="shared" si="29"/>
        <v>0.58518516628148443</v>
      </c>
      <c r="AC111" s="216">
        <f t="shared" si="30"/>
        <v>0</v>
      </c>
      <c r="AD111" s="216">
        <f t="shared" si="31"/>
        <v>15.128211867420701</v>
      </c>
      <c r="AE111" s="216"/>
      <c r="AF111" s="216"/>
      <c r="AG111" s="222">
        <v>53627.846839026897</v>
      </c>
      <c r="AH111" s="222">
        <v>21287.462713814275</v>
      </c>
      <c r="AI111" s="222">
        <v>7027.0036373405947</v>
      </c>
      <c r="AJ111" s="289">
        <v>747.75</v>
      </c>
      <c r="AK111" s="289">
        <v>74.75</v>
      </c>
      <c r="AL111" s="180">
        <f t="shared" si="32"/>
        <v>822.5</v>
      </c>
    </row>
    <row r="112" spans="1:38" s="68" customFormat="1" ht="12.75" customHeight="1" x14ac:dyDescent="0.2">
      <c r="A112" s="72">
        <v>110</v>
      </c>
      <c r="B112" s="175">
        <v>74</v>
      </c>
      <c r="C112" s="8" t="s">
        <v>295</v>
      </c>
      <c r="D112" s="84" t="s">
        <v>279</v>
      </c>
      <c r="E112" s="282">
        <v>10058451.873644624</v>
      </c>
      <c r="F112" s="282">
        <v>2380669.8412216986</v>
      </c>
      <c r="G112" s="282">
        <v>476969.94282767939</v>
      </c>
      <c r="H112" s="282">
        <v>162825.4803536495</v>
      </c>
      <c r="I112" s="282">
        <v>271454.7853384086</v>
      </c>
      <c r="J112" s="282">
        <v>555648.23099437391</v>
      </c>
      <c r="K112" s="282">
        <v>0</v>
      </c>
      <c r="L112" s="282">
        <v>71806.61500432207</v>
      </c>
      <c r="M112" s="282">
        <v>30671.357728878851</v>
      </c>
      <c r="N112" s="282">
        <v>0</v>
      </c>
      <c r="O112" s="282">
        <v>811302.90714426548</v>
      </c>
      <c r="P112" s="282">
        <v>320150.00000000023</v>
      </c>
      <c r="Q112" s="282">
        <v>12885.971111111105</v>
      </c>
      <c r="R112" s="216">
        <f t="shared" si="20"/>
        <v>187.56024092924667</v>
      </c>
      <c r="S112" s="216">
        <f t="shared" si="34"/>
        <v>5.9698462435194335</v>
      </c>
      <c r="T112" s="216">
        <f t="shared" si="35"/>
        <v>0.24028507334613933</v>
      </c>
      <c r="U112" s="216">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20">
        <f>(R$111-R112)/R$111</f>
        <v>9.6496231793243931E-2</v>
      </c>
      <c r="AF112" s="220">
        <f>(U$111-U112)/U$111</f>
        <v>5.5999458797176528E-2</v>
      </c>
      <c r="AG112" s="226">
        <v>53627.846839026897</v>
      </c>
      <c r="AH112" s="85">
        <v>21287.462713814275</v>
      </c>
      <c r="AI112" s="85">
        <v>7027.0036373405947</v>
      </c>
      <c r="AJ112" s="290">
        <v>791</v>
      </c>
      <c r="AK112" s="290">
        <v>82.75</v>
      </c>
      <c r="AL112" s="180">
        <f t="shared" si="32"/>
        <v>873.75</v>
      </c>
    </row>
    <row r="113" spans="1:38" s="68" customFormat="1" ht="12.75" customHeight="1" x14ac:dyDescent="0.2">
      <c r="A113" s="72">
        <v>111</v>
      </c>
      <c r="B113" s="175">
        <v>75</v>
      </c>
      <c r="C113" s="8" t="s">
        <v>296</v>
      </c>
      <c r="D113" s="79" t="s">
        <v>280</v>
      </c>
      <c r="E113" s="282">
        <v>12188414.643393338</v>
      </c>
      <c r="F113" s="282">
        <v>2652560.6223745476</v>
      </c>
      <c r="G113" s="282">
        <v>425626.69659240847</v>
      </c>
      <c r="H113" s="282">
        <v>191942.4182223503</v>
      </c>
      <c r="I113" s="282">
        <v>271454.7853384086</v>
      </c>
      <c r="J113" s="282">
        <v>833462.86832168174</v>
      </c>
      <c r="K113" s="282">
        <v>0</v>
      </c>
      <c r="L113" s="282">
        <v>86848.470602508314</v>
      </c>
      <c r="M113" s="282">
        <v>31931.954322803722</v>
      </c>
      <c r="N113" s="282">
        <v>0</v>
      </c>
      <c r="O113" s="282">
        <v>811293.42897438642</v>
      </c>
      <c r="P113" s="282">
        <v>414883.33333333366</v>
      </c>
      <c r="Q113" s="282">
        <v>12372.314611111105</v>
      </c>
      <c r="R113" s="216">
        <f t="shared" si="20"/>
        <v>227.2777178613741</v>
      </c>
      <c r="S113" s="216">
        <f t="shared" si="34"/>
        <v>7.7363414305757336</v>
      </c>
      <c r="T113" s="216">
        <f t="shared" si="35"/>
        <v>0.23070690584033166</v>
      </c>
      <c r="U113" s="216">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20">
        <f>(R$111-R113)/R$111</f>
        <v>-9.4828378870798077E-2</v>
      </c>
      <c r="AF113" s="220">
        <f>(U$111-U113)/U$111</f>
        <v>-5.1812653622676667E-2</v>
      </c>
      <c r="AG113" s="226">
        <v>53627.846839026897</v>
      </c>
      <c r="AH113" s="80">
        <v>21287.462713814275</v>
      </c>
      <c r="AI113" s="80">
        <v>7027.0036373405947</v>
      </c>
      <c r="AJ113" s="290">
        <v>722.5</v>
      </c>
      <c r="AK113" s="290">
        <v>64.25</v>
      </c>
      <c r="AL113" s="180">
        <f t="shared" si="32"/>
        <v>786.75</v>
      </c>
    </row>
    <row r="114" spans="1:38" s="68" customFormat="1" ht="12.75" customHeight="1" x14ac:dyDescent="0.2">
      <c r="A114" s="72">
        <v>112</v>
      </c>
      <c r="B114" s="162"/>
      <c r="C114" s="60" t="s">
        <v>200</v>
      </c>
      <c r="D114" s="224" t="s">
        <v>281</v>
      </c>
      <c r="E114" s="283">
        <v>11225233.542105824</v>
      </c>
      <c r="F114" s="283">
        <v>2220792.0717004598</v>
      </c>
      <c r="G114" s="283">
        <v>36187.65259853506</v>
      </c>
      <c r="H114" s="283">
        <v>329669.70473605196</v>
      </c>
      <c r="I114" s="283">
        <v>271454.7853384086</v>
      </c>
      <c r="J114" s="283">
        <v>694560.2887429673</v>
      </c>
      <c r="K114" s="283">
        <v>0</v>
      </c>
      <c r="L114" s="283">
        <v>67209.702612941881</v>
      </c>
      <c r="M114" s="283">
        <v>10425.986867047817</v>
      </c>
      <c r="N114" s="283">
        <v>0</v>
      </c>
      <c r="O114" s="283">
        <v>811293.42897438642</v>
      </c>
      <c r="P114" s="283">
        <v>402477.7777777781</v>
      </c>
      <c r="Q114" s="283">
        <v>8476.9439444444397</v>
      </c>
      <c r="R114" s="216">
        <f t="shared" si="20"/>
        <v>209.31725220668045</v>
      </c>
      <c r="S114" s="216">
        <f t="shared" si="34"/>
        <v>7.505014679889789</v>
      </c>
      <c r="T114" s="216">
        <f t="shared" si="35"/>
        <v>0.15806981715841453</v>
      </c>
      <c r="U114" s="216">
        <f t="shared" si="33"/>
        <v>41.411173533901987</v>
      </c>
      <c r="V114" s="217">
        <f t="shared" si="23"/>
        <v>0.67479219717991767</v>
      </c>
      <c r="W114" s="217">
        <f t="shared" si="24"/>
        <v>6.1473604511031672</v>
      </c>
      <c r="X114" s="217">
        <f t="shared" si="25"/>
        <v>5.0618251773789522</v>
      </c>
      <c r="Y114" s="217">
        <f t="shared" si="26"/>
        <v>12.951485649383018</v>
      </c>
      <c r="Z114" s="217">
        <f t="shared" si="27"/>
        <v>0</v>
      </c>
      <c r="AA114" s="217">
        <f t="shared" si="28"/>
        <v>1.2532612546366673</v>
      </c>
      <c r="AB114" s="217">
        <f t="shared" si="29"/>
        <v>0.19441367650547653</v>
      </c>
      <c r="AC114" s="217">
        <f t="shared" si="30"/>
        <v>0</v>
      </c>
      <c r="AD114" s="217">
        <f t="shared" si="31"/>
        <v>15.128211867420701</v>
      </c>
      <c r="AE114" s="217"/>
      <c r="AF114" s="217"/>
      <c r="AG114" s="228">
        <v>53627.846839026897</v>
      </c>
      <c r="AH114" s="219">
        <v>21287.462713814275</v>
      </c>
      <c r="AI114" s="219">
        <v>7027.0036373405947</v>
      </c>
      <c r="AJ114" s="290">
        <v>181.25</v>
      </c>
      <c r="AK114" s="290">
        <v>64.5</v>
      </c>
      <c r="AL114" s="180">
        <f t="shared" si="32"/>
        <v>245.75</v>
      </c>
    </row>
    <row r="115" spans="1:38" s="66" customFormat="1" ht="12.75" customHeight="1" x14ac:dyDescent="0.2">
      <c r="A115" s="72">
        <v>113</v>
      </c>
      <c r="B115" s="175">
        <v>76</v>
      </c>
      <c r="C115" s="8" t="s">
        <v>191</v>
      </c>
      <c r="D115" s="79" t="s">
        <v>291</v>
      </c>
      <c r="E115" s="282">
        <v>10047485.631094465</v>
      </c>
      <c r="F115" s="282">
        <v>2049474.1511351061</v>
      </c>
      <c r="G115" s="282">
        <v>39694.575453814781</v>
      </c>
      <c r="H115" s="282">
        <v>300505.37601795554</v>
      </c>
      <c r="I115" s="282">
        <v>271454.7853384086</v>
      </c>
      <c r="J115" s="282">
        <v>555648.23099437391</v>
      </c>
      <c r="K115" s="282">
        <v>0</v>
      </c>
      <c r="L115" s="282">
        <v>60205.33507226158</v>
      </c>
      <c r="M115" s="282">
        <v>10662.941114026176</v>
      </c>
      <c r="N115" s="282">
        <v>0</v>
      </c>
      <c r="O115" s="282">
        <v>811293.42897438642</v>
      </c>
      <c r="P115" s="282">
        <v>351241.66666666698</v>
      </c>
      <c r="Q115" s="282">
        <v>8512.0219999999954</v>
      </c>
      <c r="R115" s="216">
        <f t="shared" si="20"/>
        <v>187.35575308950408</v>
      </c>
      <c r="S115" s="216">
        <f t="shared" si="34"/>
        <v>6.5496134446900056</v>
      </c>
      <c r="T115" s="216">
        <f t="shared" si="35"/>
        <v>0.15872391866767049</v>
      </c>
      <c r="U115" s="216">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20">
        <f>(R$114-R115)/R$114</f>
        <v>0.10491967998649021</v>
      </c>
      <c r="AF115" s="220">
        <f>(U$114-U115)/U$114</f>
        <v>7.7142710814063709E-2</v>
      </c>
      <c r="AG115" s="226">
        <v>53627.846839026897</v>
      </c>
      <c r="AH115" s="80">
        <v>21287.462713814275</v>
      </c>
      <c r="AI115" s="80">
        <v>7027.0036373405947</v>
      </c>
      <c r="AJ115" s="290">
        <v>210.25</v>
      </c>
      <c r="AK115" s="290">
        <v>66.75</v>
      </c>
      <c r="AL115" s="180">
        <f t="shared" si="32"/>
        <v>277</v>
      </c>
    </row>
    <row r="116" spans="1:38" s="70" customFormat="1" ht="12.75" customHeight="1" x14ac:dyDescent="0.2">
      <c r="A116" s="72">
        <v>114</v>
      </c>
      <c r="B116" s="175">
        <v>77</v>
      </c>
      <c r="C116" s="8" t="s">
        <v>192</v>
      </c>
      <c r="D116" s="79" t="s">
        <v>292</v>
      </c>
      <c r="E116" s="282">
        <v>12411018.94117469</v>
      </c>
      <c r="F116" s="282">
        <v>2393133.6346127605</v>
      </c>
      <c r="G116" s="282">
        <v>33391.59248419042</v>
      </c>
      <c r="H116" s="282">
        <v>358919.3369830607</v>
      </c>
      <c r="I116" s="282">
        <v>271454.7853384086</v>
      </c>
      <c r="J116" s="282">
        <v>833462.86832168174</v>
      </c>
      <c r="K116" s="282">
        <v>0</v>
      </c>
      <c r="L116" s="282">
        <v>74451.024400600552</v>
      </c>
      <c r="M116" s="282">
        <v>10170.07628031119</v>
      </c>
      <c r="N116" s="282">
        <v>0</v>
      </c>
      <c r="O116" s="282">
        <v>811293.42897438642</v>
      </c>
      <c r="P116" s="282">
        <v>453808.33333333372</v>
      </c>
      <c r="Q116" s="282">
        <v>8448.8814999999959</v>
      </c>
      <c r="R116" s="216">
        <f t="shared" si="20"/>
        <v>231.42862659447198</v>
      </c>
      <c r="S116" s="216">
        <f t="shared" si="34"/>
        <v>8.4621770233572242</v>
      </c>
      <c r="T116" s="216">
        <f t="shared" si="35"/>
        <v>0.15754653595100976</v>
      </c>
      <c r="U116" s="216">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20">
        <f>(R$114-R116)/R$114</f>
        <v>-0.10563569966014409</v>
      </c>
      <c r="AF116" s="220">
        <f>(U$114-U116)/U$114</f>
        <v>-7.76036465135337E-2</v>
      </c>
      <c r="AG116" s="226">
        <v>53627.846839026897</v>
      </c>
      <c r="AH116" s="85">
        <v>21287.462713814275</v>
      </c>
      <c r="AI116" s="85">
        <v>7027.0036373405947</v>
      </c>
      <c r="AJ116" s="290">
        <v>153.75</v>
      </c>
      <c r="AK116" s="290">
        <v>62.75</v>
      </c>
      <c r="AL116" s="180">
        <f t="shared" si="32"/>
        <v>216.5</v>
      </c>
    </row>
    <row r="117" spans="1:38" s="68" customFormat="1" ht="12.75" customHeight="1" x14ac:dyDescent="0.2">
      <c r="A117" s="72">
        <v>115</v>
      </c>
      <c r="B117" s="176"/>
      <c r="C117" s="177" t="s">
        <v>237</v>
      </c>
      <c r="D117" s="224" t="s">
        <v>355</v>
      </c>
      <c r="E117" s="285">
        <v>6477532.9461185001</v>
      </c>
      <c r="F117" s="285">
        <v>1091885.1700762806</v>
      </c>
      <c r="G117" s="285">
        <v>50708.208853368931</v>
      </c>
      <c r="H117" s="285">
        <v>120894.056808359</v>
      </c>
      <c r="I117" s="285">
        <v>51788.72021959025</v>
      </c>
      <c r="J117" s="285">
        <v>614441.31875464448</v>
      </c>
      <c r="K117" s="285">
        <v>0</v>
      </c>
      <c r="L117" s="285">
        <v>101369.02685734219</v>
      </c>
      <c r="M117" s="285">
        <v>0</v>
      </c>
      <c r="N117" s="285">
        <v>62612.790221561714</v>
      </c>
      <c r="O117" s="285">
        <v>90080.526531293144</v>
      </c>
      <c r="P117" s="285">
        <v>260872.22222222242</v>
      </c>
      <c r="Q117" s="285">
        <v>2018.0310555555548</v>
      </c>
      <c r="R117" s="216">
        <f t="shared" si="20"/>
        <v>2590.0942687206939</v>
      </c>
      <c r="S117" s="216">
        <f t="shared" si="34"/>
        <v>104.31188127743852</v>
      </c>
      <c r="T117" s="216">
        <f t="shared" si="35"/>
        <v>0.80692614218610781</v>
      </c>
      <c r="U117" s="216">
        <f t="shared" si="33"/>
        <v>436.5991720366863</v>
      </c>
      <c r="V117" s="217">
        <f t="shared" si="23"/>
        <v>20.276090020800968</v>
      </c>
      <c r="W117" s="217">
        <f t="shared" si="24"/>
        <v>48.340472563610533</v>
      </c>
      <c r="X117" s="217">
        <f t="shared" si="25"/>
        <v>20.708141284795605</v>
      </c>
      <c r="Y117" s="217">
        <f t="shared" si="26"/>
        <v>245.68936220158216</v>
      </c>
      <c r="Z117" s="217">
        <f t="shared" si="27"/>
        <v>0</v>
      </c>
      <c r="AA117" s="217">
        <f t="shared" si="28"/>
        <v>40.53323042476007</v>
      </c>
      <c r="AB117" s="217">
        <f t="shared" si="29"/>
        <v>0</v>
      </c>
      <c r="AC117" s="217">
        <f t="shared" si="30"/>
        <v>25.036233771478731</v>
      </c>
      <c r="AD117" s="217">
        <f t="shared" si="31"/>
        <v>36.019431693026618</v>
      </c>
      <c r="AE117" s="217"/>
      <c r="AF117" s="217"/>
      <c r="AG117" s="228">
        <v>2500.886946218332</v>
      </c>
      <c r="AH117" s="219">
        <v>2000.9033073621661</v>
      </c>
      <c r="AI117" s="219">
        <v>280.0769490427864</v>
      </c>
      <c r="AJ117" s="290">
        <v>22.33</v>
      </c>
      <c r="AK117" s="290">
        <v>75.33</v>
      </c>
      <c r="AL117" s="286">
        <f t="shared" si="32"/>
        <v>97.66</v>
      </c>
    </row>
    <row r="118" spans="1:38" s="68" customFormat="1" ht="12.75" customHeight="1" x14ac:dyDescent="0.2">
      <c r="A118" s="72">
        <v>116</v>
      </c>
      <c r="B118" s="178">
        <v>78</v>
      </c>
      <c r="C118" s="7" t="s">
        <v>193</v>
      </c>
      <c r="D118" s="84" t="s">
        <v>356</v>
      </c>
      <c r="E118" s="284">
        <v>6697483.3563336935</v>
      </c>
      <c r="F118" s="284">
        <v>1123826.6025689635</v>
      </c>
      <c r="G118" s="284">
        <v>49713.001016059825</v>
      </c>
      <c r="H118" s="284">
        <v>125282.44946239823</v>
      </c>
      <c r="I118" s="284">
        <v>51788.72021959025</v>
      </c>
      <c r="J118" s="284">
        <v>641567.84094872698</v>
      </c>
      <c r="K118" s="284">
        <v>0</v>
      </c>
      <c r="L118" s="284">
        <v>102752.8396596958</v>
      </c>
      <c r="M118" s="284">
        <v>0</v>
      </c>
      <c r="N118" s="284">
        <v>62650.702901078243</v>
      </c>
      <c r="O118" s="284">
        <v>90080.526531293144</v>
      </c>
      <c r="P118" s="284">
        <v>270522.22222222242</v>
      </c>
      <c r="Q118" s="284">
        <v>2008.1712777777766</v>
      </c>
      <c r="R118" s="216">
        <f t="shared" si="20"/>
        <v>2678.0432304071815</v>
      </c>
      <c r="S118" s="216">
        <f t="shared" si="34"/>
        <v>108.17051231815472</v>
      </c>
      <c r="T118" s="216">
        <f t="shared" si="35"/>
        <v>0.80298362979357951</v>
      </c>
      <c r="U118" s="216">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20">
        <f>(E117-E118)/E117</f>
        <v>-3.3955892165240656E-2</v>
      </c>
      <c r="AF118" s="220">
        <f>(U117-U118)/U117</f>
        <v>-2.9253472222222368E-2</v>
      </c>
      <c r="AG118" s="226">
        <v>2500.886946218332</v>
      </c>
      <c r="AH118" s="85">
        <v>2000.9033073621661</v>
      </c>
      <c r="AI118" s="85">
        <v>280.0769490427864</v>
      </c>
      <c r="AJ118" s="290">
        <v>21.17</v>
      </c>
      <c r="AK118" s="290">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zoomScale="90" zoomScaleNormal="90" workbookViewId="0">
      <selection activeCell="N12" sqref="N12"/>
    </sheetView>
  </sheetViews>
  <sheetFormatPr defaultRowHeight="15" x14ac:dyDescent="0.25"/>
  <cols>
    <col min="1" max="1" width="17.140625" customWidth="1"/>
    <col min="2" max="2" width="17.85546875" style="275" bestFit="1" customWidth="1"/>
    <col min="3" max="3" width="10.7109375" style="294" customWidth="1"/>
    <col min="4" max="4" width="10.7109375" customWidth="1"/>
    <col min="5" max="5" width="10.7109375" style="333" customWidth="1"/>
    <col min="6" max="6" width="36.140625" bestFit="1" customWidth="1"/>
    <col min="7" max="7" width="36" style="328" bestFit="1" customWidth="1"/>
    <col min="8" max="8" width="10.7109375" style="2" customWidth="1"/>
    <col min="9" max="9" width="10.7109375" style="275" customWidth="1"/>
    <col min="10" max="12" width="10.7109375" style="328"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75" customFormat="1" ht="15.75" thickBot="1" x14ac:dyDescent="0.3">
      <c r="A1" s="2"/>
      <c r="B1" s="293"/>
      <c r="C1" s="295"/>
      <c r="E1" s="333"/>
      <c r="G1" s="328"/>
      <c r="H1" s="2"/>
      <c r="J1" s="328"/>
      <c r="K1" s="328"/>
      <c r="L1" s="328"/>
    </row>
    <row r="2" spans="1:23" s="275" customFormat="1" ht="19.5" thickBot="1" x14ac:dyDescent="0.35">
      <c r="A2" s="393" t="s">
        <v>636</v>
      </c>
      <c r="B2" s="394"/>
      <c r="C2" s="395"/>
      <c r="D2" s="394"/>
      <c r="E2" s="394"/>
      <c r="F2" s="394"/>
      <c r="G2" s="394"/>
      <c r="H2" s="394"/>
      <c r="I2" s="394"/>
      <c r="J2" s="394"/>
      <c r="K2" s="394"/>
      <c r="L2" s="396"/>
      <c r="M2" s="397"/>
      <c r="N2" s="397"/>
      <c r="O2" s="397"/>
      <c r="P2" s="397"/>
      <c r="Q2" s="397"/>
      <c r="R2" s="397"/>
      <c r="S2" s="397"/>
      <c r="T2" s="397"/>
      <c r="U2" s="397"/>
      <c r="V2" s="397"/>
      <c r="W2" s="398"/>
    </row>
    <row r="3" spans="1:23" s="275" customFormat="1" ht="25.5" x14ac:dyDescent="0.25">
      <c r="A3" s="834" t="s">
        <v>620</v>
      </c>
      <c r="B3" s="785" t="s">
        <v>627</v>
      </c>
      <c r="C3" s="783" t="s">
        <v>614</v>
      </c>
      <c r="D3" s="783" t="s">
        <v>615</v>
      </c>
      <c r="E3" s="783" t="s">
        <v>628</v>
      </c>
      <c r="F3" s="783" t="s">
        <v>616</v>
      </c>
      <c r="G3" s="783" t="s">
        <v>617</v>
      </c>
      <c r="H3" s="783" t="s">
        <v>629</v>
      </c>
      <c r="I3" s="783" t="s">
        <v>630</v>
      </c>
      <c r="J3" s="783" t="s">
        <v>618</v>
      </c>
      <c r="K3" s="783" t="s">
        <v>619</v>
      </c>
      <c r="L3" s="328"/>
      <c r="M3" s="328"/>
    </row>
    <row r="4" spans="1:23" s="275" customFormat="1" x14ac:dyDescent="0.25">
      <c r="A4" s="832"/>
      <c r="B4" s="659" t="s">
        <v>1430</v>
      </c>
      <c r="C4" s="368">
        <v>1901.26</v>
      </c>
      <c r="D4" s="368">
        <v>1471.24</v>
      </c>
      <c r="E4" s="368">
        <v>0</v>
      </c>
      <c r="F4" s="780" t="s">
        <v>1425</v>
      </c>
      <c r="G4" s="780" t="s">
        <v>1426</v>
      </c>
      <c r="H4" s="369">
        <v>0.56299999999999994</v>
      </c>
      <c r="I4" s="369">
        <v>0.436</v>
      </c>
      <c r="J4" s="780" t="s">
        <v>1427</v>
      </c>
      <c r="K4" s="780" t="s">
        <v>1427</v>
      </c>
      <c r="L4" s="328"/>
      <c r="M4" s="328"/>
    </row>
    <row r="5" spans="1:23" s="275" customFormat="1" x14ac:dyDescent="0.25">
      <c r="A5" s="832"/>
      <c r="B5" s="306" t="s">
        <v>1431</v>
      </c>
      <c r="C5" s="370">
        <v>1239.3900000000001</v>
      </c>
      <c r="D5" s="370">
        <v>934.46</v>
      </c>
      <c r="E5" s="370">
        <v>0</v>
      </c>
      <c r="F5" s="780" t="s">
        <v>1429</v>
      </c>
      <c r="G5" s="780" t="s">
        <v>1428</v>
      </c>
      <c r="H5" s="371">
        <v>0.56999999999999995</v>
      </c>
      <c r="I5" s="371">
        <v>0.42899999999999999</v>
      </c>
      <c r="J5" s="781" t="s">
        <v>1427</v>
      </c>
      <c r="K5" s="781" t="s">
        <v>1427</v>
      </c>
      <c r="L5" s="328"/>
      <c r="M5" s="328"/>
    </row>
    <row r="6" spans="1:23" s="275" customFormat="1" x14ac:dyDescent="0.25">
      <c r="A6" s="832"/>
      <c r="B6" s="659" t="s">
        <v>1432</v>
      </c>
      <c r="C6" s="368">
        <v>1901.26</v>
      </c>
      <c r="D6" s="368">
        <v>1471.24</v>
      </c>
      <c r="E6" s="368">
        <v>0</v>
      </c>
      <c r="F6" s="780" t="s">
        <v>1425</v>
      </c>
      <c r="G6" s="780" t="s">
        <v>1426</v>
      </c>
      <c r="H6" s="369">
        <v>0.56299999999999994</v>
      </c>
      <c r="I6" s="369">
        <v>0.436</v>
      </c>
      <c r="J6" s="780" t="s">
        <v>1427</v>
      </c>
      <c r="K6" s="780" t="s">
        <v>1427</v>
      </c>
      <c r="L6" s="759"/>
      <c r="M6" s="328"/>
    </row>
    <row r="7" spans="1:23" s="275" customFormat="1" x14ac:dyDescent="0.25">
      <c r="A7" s="833"/>
      <c r="B7" s="307" t="s">
        <v>1433</v>
      </c>
      <c r="C7" s="372">
        <v>1239.3900000000001</v>
      </c>
      <c r="D7" s="372">
        <v>934.46</v>
      </c>
      <c r="E7" s="372">
        <v>0</v>
      </c>
      <c r="F7" s="658" t="s">
        <v>1429</v>
      </c>
      <c r="G7" s="658" t="s">
        <v>1428</v>
      </c>
      <c r="H7" s="373">
        <v>0.56999999999999995</v>
      </c>
      <c r="I7" s="373">
        <v>0.42899999999999999</v>
      </c>
      <c r="J7" s="782" t="s">
        <v>1427</v>
      </c>
      <c r="K7" s="782" t="s">
        <v>1427</v>
      </c>
      <c r="L7" s="759"/>
      <c r="M7" s="328"/>
    </row>
    <row r="8" spans="1:23" s="275" customFormat="1" x14ac:dyDescent="0.25">
      <c r="A8" s="2"/>
      <c r="B8" s="293"/>
      <c r="C8" s="323"/>
      <c r="D8" s="374"/>
      <c r="E8" s="375"/>
      <c r="F8" s="374"/>
      <c r="G8" s="323"/>
      <c r="H8" s="323"/>
      <c r="I8" s="374"/>
      <c r="J8" s="323"/>
      <c r="K8" s="323"/>
      <c r="L8" s="328"/>
    </row>
    <row r="9" spans="1:23" s="275" customFormat="1" ht="15" customHeight="1" x14ac:dyDescent="0.25">
      <c r="A9" s="831" t="s">
        <v>621</v>
      </c>
      <c r="B9" s="659" t="s">
        <v>1430</v>
      </c>
      <c r="C9" s="368">
        <v>1901.26</v>
      </c>
      <c r="D9" s="368">
        <v>1471.24</v>
      </c>
      <c r="E9" s="368">
        <v>0</v>
      </c>
      <c r="F9" s="780" t="s">
        <v>1425</v>
      </c>
      <c r="G9" s="780" t="s">
        <v>1426</v>
      </c>
      <c r="H9" s="369">
        <v>0.56299999999999994</v>
      </c>
      <c r="I9" s="369">
        <v>0.436</v>
      </c>
      <c r="J9" s="780" t="s">
        <v>1427</v>
      </c>
      <c r="K9" s="780" t="s">
        <v>1427</v>
      </c>
      <c r="L9" s="328"/>
    </row>
    <row r="10" spans="1:23" s="275" customFormat="1" x14ac:dyDescent="0.25">
      <c r="A10" s="832"/>
      <c r="B10" s="306" t="s">
        <v>1431</v>
      </c>
      <c r="C10" s="370">
        <v>1239.3900000000001</v>
      </c>
      <c r="D10" s="370">
        <v>934.46</v>
      </c>
      <c r="E10" s="370">
        <v>0</v>
      </c>
      <c r="F10" s="780" t="s">
        <v>1428</v>
      </c>
      <c r="G10" s="780" t="s">
        <v>1429</v>
      </c>
      <c r="H10" s="371">
        <v>0.56999999999999995</v>
      </c>
      <c r="I10" s="371">
        <v>0.42899999999999999</v>
      </c>
      <c r="J10" s="781" t="s">
        <v>1427</v>
      </c>
      <c r="K10" s="781" t="s">
        <v>1427</v>
      </c>
      <c r="L10" s="328"/>
    </row>
    <row r="11" spans="1:23" s="275" customFormat="1" x14ac:dyDescent="0.25">
      <c r="A11" s="832"/>
      <c r="B11" s="659" t="s">
        <v>1432</v>
      </c>
      <c r="C11" s="368">
        <v>1901.26</v>
      </c>
      <c r="D11" s="368">
        <v>1471.24</v>
      </c>
      <c r="E11" s="368">
        <v>0</v>
      </c>
      <c r="F11" s="780" t="s">
        <v>1425</v>
      </c>
      <c r="G11" s="780" t="s">
        <v>1426</v>
      </c>
      <c r="H11" s="369">
        <v>0.56299999999999994</v>
      </c>
      <c r="I11" s="369">
        <v>0.436</v>
      </c>
      <c r="J11" s="780" t="s">
        <v>1427</v>
      </c>
      <c r="K11" s="780" t="s">
        <v>1427</v>
      </c>
      <c r="L11" s="328"/>
    </row>
    <row r="12" spans="1:23" s="275" customFormat="1" x14ac:dyDescent="0.25">
      <c r="A12" s="833"/>
      <c r="B12" s="307" t="s">
        <v>1433</v>
      </c>
      <c r="C12" s="372">
        <v>1239.3900000000001</v>
      </c>
      <c r="D12" s="372">
        <v>934.46</v>
      </c>
      <c r="E12" s="372">
        <v>0</v>
      </c>
      <c r="F12" s="658" t="s">
        <v>1428</v>
      </c>
      <c r="G12" s="658" t="s">
        <v>1429</v>
      </c>
      <c r="H12" s="373">
        <v>0.56999999999999995</v>
      </c>
      <c r="I12" s="373">
        <v>0.42899999999999999</v>
      </c>
      <c r="J12" s="782" t="s">
        <v>1427</v>
      </c>
      <c r="K12" s="782" t="s">
        <v>1427</v>
      </c>
      <c r="L12" s="328"/>
    </row>
    <row r="13" spans="1:23" s="275" customFormat="1" x14ac:dyDescent="0.25">
      <c r="A13" s="2"/>
      <c r="B13" s="293"/>
      <c r="C13" s="323"/>
      <c r="D13" s="374"/>
      <c r="E13" s="375"/>
      <c r="F13" s="374"/>
      <c r="G13" s="323"/>
      <c r="H13" s="323"/>
      <c r="I13" s="374"/>
      <c r="J13" s="323"/>
      <c r="K13" s="323"/>
      <c r="L13" s="328"/>
    </row>
    <row r="14" spans="1:23" s="275" customFormat="1" ht="15" customHeight="1" x14ac:dyDescent="0.25">
      <c r="A14" s="831" t="s">
        <v>622</v>
      </c>
      <c r="B14" s="659" t="s">
        <v>1430</v>
      </c>
      <c r="C14" s="368">
        <v>1901.26</v>
      </c>
      <c r="D14" s="368">
        <v>1471.24</v>
      </c>
      <c r="E14" s="368">
        <v>0</v>
      </c>
      <c r="F14" s="780" t="s">
        <v>1425</v>
      </c>
      <c r="G14" s="780" t="s">
        <v>1426</v>
      </c>
      <c r="H14" s="369">
        <v>0.56299999999999994</v>
      </c>
      <c r="I14" s="369">
        <v>0.436</v>
      </c>
      <c r="J14" s="780" t="s">
        <v>1427</v>
      </c>
      <c r="K14" s="780" t="s">
        <v>1427</v>
      </c>
      <c r="L14" s="328"/>
    </row>
    <row r="15" spans="1:23" s="275" customFormat="1" x14ac:dyDescent="0.25">
      <c r="A15" s="832"/>
      <c r="B15" s="306" t="s">
        <v>1431</v>
      </c>
      <c r="C15" s="370">
        <v>1239.3900000000001</v>
      </c>
      <c r="D15" s="370">
        <v>934.46</v>
      </c>
      <c r="E15" s="370">
        <v>0</v>
      </c>
      <c r="F15" s="780" t="s">
        <v>1428</v>
      </c>
      <c r="G15" s="780" t="s">
        <v>1429</v>
      </c>
      <c r="H15" s="371">
        <v>0.56999999999999995</v>
      </c>
      <c r="I15" s="371">
        <v>0.42899999999999999</v>
      </c>
      <c r="J15" s="781" t="s">
        <v>1427</v>
      </c>
      <c r="K15" s="781" t="s">
        <v>1427</v>
      </c>
      <c r="L15" s="328"/>
    </row>
    <row r="16" spans="1:23" s="275" customFormat="1" x14ac:dyDescent="0.25">
      <c r="A16" s="832"/>
      <c r="B16" s="659" t="s">
        <v>1432</v>
      </c>
      <c r="C16" s="368">
        <v>1901.26</v>
      </c>
      <c r="D16" s="368">
        <v>1471.24</v>
      </c>
      <c r="E16" s="368">
        <v>0</v>
      </c>
      <c r="F16" s="780" t="s">
        <v>1425</v>
      </c>
      <c r="G16" s="780" t="s">
        <v>1426</v>
      </c>
      <c r="H16" s="369">
        <v>0.56299999999999994</v>
      </c>
      <c r="I16" s="369">
        <v>0.436</v>
      </c>
      <c r="J16" s="780" t="s">
        <v>1427</v>
      </c>
      <c r="K16" s="780" t="s">
        <v>1427</v>
      </c>
      <c r="L16" s="328"/>
    </row>
    <row r="17" spans="1:23" s="275" customFormat="1" x14ac:dyDescent="0.25">
      <c r="A17" s="833"/>
      <c r="B17" s="307" t="s">
        <v>1433</v>
      </c>
      <c r="C17" s="372">
        <v>1239.3900000000001</v>
      </c>
      <c r="D17" s="372">
        <v>934.46</v>
      </c>
      <c r="E17" s="372">
        <v>0</v>
      </c>
      <c r="F17" s="658" t="s">
        <v>1428</v>
      </c>
      <c r="G17" s="658" t="s">
        <v>1429</v>
      </c>
      <c r="H17" s="373">
        <v>0.56999999999999995</v>
      </c>
      <c r="I17" s="373">
        <v>0.42899999999999999</v>
      </c>
      <c r="J17" s="782" t="s">
        <v>1427</v>
      </c>
      <c r="K17" s="782" t="s">
        <v>1427</v>
      </c>
      <c r="L17" s="328"/>
    </row>
    <row r="18" spans="1:23" s="275" customFormat="1" x14ac:dyDescent="0.25">
      <c r="A18" s="2"/>
      <c r="B18" s="293"/>
      <c r="C18" s="295"/>
      <c r="E18" s="333"/>
      <c r="G18" s="328"/>
      <c r="H18" s="2"/>
      <c r="J18" s="328"/>
      <c r="K18" s="328"/>
      <c r="L18" s="328"/>
    </row>
    <row r="19" spans="1:23" ht="15.75" thickBot="1" x14ac:dyDescent="0.3"/>
    <row r="20" spans="1:23" ht="19.5" thickBot="1" x14ac:dyDescent="0.35">
      <c r="A20" s="393" t="s">
        <v>538</v>
      </c>
      <c r="B20" s="394"/>
      <c r="C20" s="395"/>
      <c r="D20" s="394"/>
      <c r="E20" s="394"/>
      <c r="F20" s="394"/>
      <c r="G20" s="394"/>
      <c r="H20" s="394"/>
      <c r="I20" s="394"/>
      <c r="J20" s="394"/>
      <c r="K20" s="394"/>
      <c r="L20" s="396"/>
      <c r="M20" s="397"/>
      <c r="N20" s="397"/>
      <c r="O20" s="397"/>
      <c r="P20" s="397"/>
      <c r="Q20" s="397"/>
      <c r="R20" s="397"/>
      <c r="S20" s="397"/>
      <c r="T20" s="397"/>
      <c r="U20" s="397"/>
      <c r="V20" s="397"/>
      <c r="W20" s="398"/>
    </row>
    <row r="21" spans="1:23" x14ac:dyDescent="0.25">
      <c r="A21" s="399" t="s">
        <v>561</v>
      </c>
      <c r="B21" s="399" t="s">
        <v>526</v>
      </c>
      <c r="C21" s="400" t="s">
        <v>612</v>
      </c>
      <c r="F21" s="328"/>
      <c r="H21"/>
      <c r="I21" s="328"/>
      <c r="K21"/>
      <c r="L21"/>
    </row>
    <row r="22" spans="1:23" x14ac:dyDescent="0.25">
      <c r="A22" s="305" t="s">
        <v>539</v>
      </c>
      <c r="B22" s="376">
        <v>4089</v>
      </c>
      <c r="C22" s="376" t="s">
        <v>523</v>
      </c>
      <c r="F22" s="328"/>
      <c r="H22"/>
      <c r="I22" s="328"/>
      <c r="K22"/>
      <c r="L22"/>
    </row>
    <row r="23" spans="1:23" x14ac:dyDescent="0.25">
      <c r="A23" s="306" t="s">
        <v>540</v>
      </c>
      <c r="B23" s="348">
        <v>17227</v>
      </c>
      <c r="C23" s="348" t="s">
        <v>523</v>
      </c>
      <c r="F23" s="328"/>
      <c r="H23"/>
      <c r="I23" s="328"/>
      <c r="K23"/>
      <c r="L23"/>
    </row>
    <row r="24" spans="1:23" x14ac:dyDescent="0.25">
      <c r="A24" s="306" t="s">
        <v>541</v>
      </c>
      <c r="B24" s="348">
        <v>1623</v>
      </c>
      <c r="C24" s="348" t="s">
        <v>523</v>
      </c>
      <c r="F24" s="328"/>
      <c r="H24"/>
      <c r="I24" s="328"/>
      <c r="K24"/>
      <c r="L24"/>
    </row>
    <row r="25" spans="1:23" x14ac:dyDescent="0.25">
      <c r="A25" s="306" t="s">
        <v>542</v>
      </c>
      <c r="B25" s="348">
        <v>1623</v>
      </c>
      <c r="C25" s="348" t="s">
        <v>523</v>
      </c>
      <c r="F25" s="328"/>
      <c r="H25"/>
      <c r="I25" s="328"/>
      <c r="K25"/>
      <c r="L25"/>
    </row>
    <row r="26" spans="1:23" x14ac:dyDescent="0.25">
      <c r="A26" s="306" t="s">
        <v>543</v>
      </c>
      <c r="B26" s="348">
        <v>129</v>
      </c>
      <c r="C26" s="348" t="s">
        <v>523</v>
      </c>
      <c r="F26" s="328"/>
      <c r="H26"/>
      <c r="I26" s="328"/>
      <c r="K26"/>
      <c r="L26"/>
    </row>
    <row r="27" spans="1:23" x14ac:dyDescent="0.25">
      <c r="A27" s="306" t="s">
        <v>524</v>
      </c>
      <c r="B27" s="348">
        <v>24692</v>
      </c>
      <c r="C27" s="306"/>
      <c r="F27" s="328"/>
      <c r="H27"/>
      <c r="I27" s="328"/>
      <c r="K27"/>
      <c r="L27"/>
    </row>
    <row r="28" spans="1:23" x14ac:dyDescent="0.25">
      <c r="A28" s="307" t="s">
        <v>525</v>
      </c>
      <c r="B28" s="349">
        <v>0</v>
      </c>
      <c r="C28" s="377"/>
      <c r="F28" s="328"/>
      <c r="H28"/>
      <c r="I28" s="328"/>
      <c r="K28"/>
      <c r="L28"/>
    </row>
    <row r="29" spans="1:23" s="329" customFormat="1" x14ac:dyDescent="0.25">
      <c r="A29" s="330"/>
      <c r="B29" s="304"/>
      <c r="C29" s="331"/>
      <c r="E29" s="333"/>
      <c r="F29" s="330"/>
      <c r="G29" s="330"/>
      <c r="I29" s="330"/>
      <c r="J29" s="330"/>
    </row>
    <row r="30" spans="1:23" s="329" customFormat="1" ht="25.5" x14ac:dyDescent="0.25">
      <c r="A30" s="831" t="s">
        <v>620</v>
      </c>
      <c r="B30" s="379" t="s">
        <v>627</v>
      </c>
      <c r="C30" s="380" t="s">
        <v>614</v>
      </c>
      <c r="D30" s="380" t="s">
        <v>615</v>
      </c>
      <c r="E30" s="380" t="s">
        <v>628</v>
      </c>
      <c r="F30" s="380" t="s">
        <v>616</v>
      </c>
      <c r="G30" s="380" t="s">
        <v>617</v>
      </c>
      <c r="H30" s="380" t="s">
        <v>629</v>
      </c>
      <c r="I30" s="380" t="s">
        <v>630</v>
      </c>
      <c r="J30" s="380" t="s">
        <v>618</v>
      </c>
      <c r="K30" s="380" t="s">
        <v>619</v>
      </c>
      <c r="L30" s="327"/>
      <c r="M30" s="831" t="s">
        <v>783</v>
      </c>
      <c r="N30" s="321" t="s">
        <v>627</v>
      </c>
      <c r="O30" s="381" t="s">
        <v>614</v>
      </c>
      <c r="P30" s="381" t="s">
        <v>615</v>
      </c>
      <c r="Q30" s="381" t="s">
        <v>628</v>
      </c>
      <c r="R30" s="381" t="s">
        <v>616</v>
      </c>
      <c r="S30" s="381" t="s">
        <v>617</v>
      </c>
      <c r="T30" s="381" t="s">
        <v>629</v>
      </c>
      <c r="U30" s="381" t="s">
        <v>630</v>
      </c>
      <c r="V30" s="381" t="s">
        <v>618</v>
      </c>
      <c r="W30" s="381" t="s">
        <v>619</v>
      </c>
    </row>
    <row r="31" spans="1:23" s="329" customFormat="1" ht="15" customHeight="1" x14ac:dyDescent="0.25">
      <c r="A31" s="832"/>
      <c r="B31" s="305" t="s">
        <v>623</v>
      </c>
      <c r="C31" s="318" t="s">
        <v>37</v>
      </c>
      <c r="D31" s="318" t="s">
        <v>37</v>
      </c>
      <c r="E31" s="318">
        <v>16742.62</v>
      </c>
      <c r="F31" s="318" t="s">
        <v>631</v>
      </c>
      <c r="G31" s="692" t="s">
        <v>37</v>
      </c>
      <c r="H31" s="369">
        <v>0.97</v>
      </c>
      <c r="I31" s="369"/>
      <c r="J31" s="318" t="s">
        <v>1224</v>
      </c>
      <c r="K31" s="318"/>
      <c r="L31" s="334"/>
      <c r="M31" s="832"/>
      <c r="N31" s="318" t="s">
        <v>623</v>
      </c>
      <c r="O31" s="318" t="s">
        <v>37</v>
      </c>
      <c r="P31" s="318" t="s">
        <v>37</v>
      </c>
      <c r="Q31" s="368">
        <v>16934.71</v>
      </c>
      <c r="R31" s="318" t="s">
        <v>631</v>
      </c>
      <c r="S31" s="692" t="s">
        <v>37</v>
      </c>
      <c r="T31" s="369">
        <v>0.97</v>
      </c>
      <c r="U31" s="369"/>
      <c r="V31" s="692" t="s">
        <v>1224</v>
      </c>
      <c r="W31" s="692"/>
    </row>
    <row r="32" spans="1:23" s="329" customFormat="1" x14ac:dyDescent="0.25">
      <c r="A32" s="832"/>
      <c r="B32" s="306" t="s">
        <v>624</v>
      </c>
      <c r="C32" s="709">
        <v>718.07</v>
      </c>
      <c r="D32" s="693" t="s">
        <v>37</v>
      </c>
      <c r="E32" s="696" t="s">
        <v>37</v>
      </c>
      <c r="F32" s="695" t="s">
        <v>632</v>
      </c>
      <c r="G32" s="693" t="s">
        <v>37</v>
      </c>
      <c r="H32" s="708">
        <v>0.44172052341178442</v>
      </c>
      <c r="I32" s="371"/>
      <c r="J32" s="319" t="s">
        <v>1224</v>
      </c>
      <c r="K32" s="319"/>
      <c r="L32" s="334"/>
      <c r="M32" s="832"/>
      <c r="N32" s="319" t="s">
        <v>624</v>
      </c>
      <c r="O32" s="370">
        <v>717.04727999999989</v>
      </c>
      <c r="P32" s="370" t="s">
        <v>37</v>
      </c>
      <c r="Q32" s="319" t="s">
        <v>37</v>
      </c>
      <c r="R32" s="319" t="s">
        <v>632</v>
      </c>
      <c r="S32" s="693" t="s">
        <v>37</v>
      </c>
      <c r="T32" s="708">
        <v>0.44172052341178442</v>
      </c>
      <c r="U32" s="371"/>
      <c r="V32" s="693" t="s">
        <v>1224</v>
      </c>
      <c r="W32" s="693"/>
    </row>
    <row r="33" spans="1:23" s="329" customFormat="1" x14ac:dyDescent="0.25">
      <c r="A33" s="832"/>
      <c r="B33" s="306" t="s">
        <v>625</v>
      </c>
      <c r="C33" s="709">
        <v>718.07</v>
      </c>
      <c r="D33" s="693" t="s">
        <v>37</v>
      </c>
      <c r="E33" s="319" t="s">
        <v>37</v>
      </c>
      <c r="F33" s="319" t="s">
        <v>632</v>
      </c>
      <c r="G33" s="693" t="s">
        <v>37</v>
      </c>
      <c r="H33" s="371">
        <v>0.44172052341178442</v>
      </c>
      <c r="I33" s="371"/>
      <c r="J33" s="693" t="s">
        <v>1224</v>
      </c>
      <c r="K33" s="693"/>
      <c r="L33" s="334"/>
      <c r="M33" s="832"/>
      <c r="N33" s="319" t="s">
        <v>625</v>
      </c>
      <c r="O33" s="370">
        <v>717.04727999999989</v>
      </c>
      <c r="P33" s="370" t="s">
        <v>37</v>
      </c>
      <c r="Q33" s="319" t="s">
        <v>37</v>
      </c>
      <c r="R33" s="319" t="s">
        <v>632</v>
      </c>
      <c r="S33" s="693" t="s">
        <v>37</v>
      </c>
      <c r="T33" s="371">
        <v>0.44172052341178442</v>
      </c>
      <c r="U33" s="371"/>
      <c r="V33" s="693" t="s">
        <v>1224</v>
      </c>
      <c r="W33" s="693"/>
    </row>
    <row r="34" spans="1:23" s="329" customFormat="1" x14ac:dyDescent="0.25">
      <c r="A34" s="833"/>
      <c r="B34" s="307" t="s">
        <v>626</v>
      </c>
      <c r="C34" s="372">
        <v>114.3</v>
      </c>
      <c r="D34" s="372" t="s">
        <v>37</v>
      </c>
      <c r="E34" s="320" t="s">
        <v>37</v>
      </c>
      <c r="F34" s="320" t="s">
        <v>632</v>
      </c>
      <c r="G34" s="320" t="s">
        <v>37</v>
      </c>
      <c r="H34" s="373">
        <v>0.88</v>
      </c>
      <c r="I34" s="378"/>
      <c r="J34" s="694" t="s">
        <v>1224</v>
      </c>
      <c r="K34" s="320"/>
      <c r="L34" s="334"/>
      <c r="M34" s="833"/>
      <c r="N34" s="320" t="s">
        <v>626</v>
      </c>
      <c r="O34" s="372">
        <v>85.929389999999998</v>
      </c>
      <c r="P34" s="372" t="s">
        <v>37</v>
      </c>
      <c r="Q34" s="320" t="s">
        <v>37</v>
      </c>
      <c r="R34" s="320" t="s">
        <v>632</v>
      </c>
      <c r="S34" s="694" t="s">
        <v>37</v>
      </c>
      <c r="T34" s="373">
        <v>0.88</v>
      </c>
      <c r="U34" s="378"/>
      <c r="V34" s="694" t="s">
        <v>1224</v>
      </c>
      <c r="W34" s="694"/>
    </row>
    <row r="35" spans="1:23" x14ac:dyDescent="0.25">
      <c r="A35" s="382"/>
      <c r="B35" s="383"/>
      <c r="C35" s="384"/>
      <c r="D35" s="383"/>
      <c r="E35" s="383"/>
      <c r="F35" s="345"/>
      <c r="G35" s="345"/>
      <c r="H35" s="383"/>
      <c r="I35" s="383"/>
      <c r="J35" s="345"/>
      <c r="K35" s="344"/>
      <c r="L35"/>
      <c r="M35" s="388"/>
      <c r="N35" s="389"/>
      <c r="O35" s="389"/>
      <c r="P35" s="389"/>
      <c r="Q35" s="389"/>
      <c r="R35" s="389"/>
      <c r="S35" s="389"/>
      <c r="T35" s="389"/>
      <c r="U35" s="389"/>
      <c r="V35" s="389"/>
      <c r="W35" s="390"/>
    </row>
    <row r="36" spans="1:23" x14ac:dyDescent="0.25">
      <c r="A36" s="342" t="s">
        <v>544</v>
      </c>
      <c r="B36" s="383"/>
      <c r="C36" s="384"/>
      <c r="D36" s="383"/>
      <c r="E36" s="383"/>
      <c r="F36" s="345"/>
      <c r="G36" s="345"/>
      <c r="H36" s="383"/>
      <c r="I36" s="345"/>
      <c r="J36" s="345"/>
      <c r="K36" s="344"/>
      <c r="L36"/>
      <c r="M36" s="342" t="s">
        <v>545</v>
      </c>
      <c r="N36" s="383"/>
      <c r="O36" s="383"/>
      <c r="P36" s="383"/>
      <c r="Q36" s="383"/>
      <c r="R36" s="383"/>
      <c r="S36" s="383"/>
      <c r="T36" s="383"/>
      <c r="U36" s="383"/>
      <c r="V36" s="383"/>
      <c r="W36" s="391"/>
    </row>
    <row r="37" spans="1:23" x14ac:dyDescent="0.25">
      <c r="A37" s="382"/>
      <c r="B37" s="383"/>
      <c r="C37" s="384"/>
      <c r="D37" s="383"/>
      <c r="E37" s="383"/>
      <c r="F37" s="345"/>
      <c r="G37" s="345"/>
      <c r="H37" s="383"/>
      <c r="I37" s="345"/>
      <c r="J37" s="345"/>
      <c r="K37" s="344"/>
      <c r="L37"/>
      <c r="M37" s="382"/>
      <c r="N37" s="383"/>
      <c r="O37" s="383"/>
      <c r="P37" s="383"/>
      <c r="Q37" s="383"/>
      <c r="R37" s="383"/>
      <c r="S37" s="383"/>
      <c r="T37" s="383"/>
      <c r="U37" s="383"/>
      <c r="V37" s="383"/>
      <c r="W37" s="391"/>
    </row>
    <row r="38" spans="1:23" x14ac:dyDescent="0.25">
      <c r="A38" s="382"/>
      <c r="B38" s="383"/>
      <c r="C38" s="384"/>
      <c r="D38" s="383"/>
      <c r="E38" s="383"/>
      <c r="F38" s="345"/>
      <c r="G38" s="345"/>
      <c r="H38" s="383"/>
      <c r="I38" s="345"/>
      <c r="J38" s="345"/>
      <c r="K38" s="344"/>
      <c r="L38"/>
      <c r="M38" s="382"/>
      <c r="N38" s="383"/>
      <c r="O38" s="383"/>
      <c r="P38" s="383"/>
      <c r="Q38" s="383"/>
      <c r="R38" s="383"/>
      <c r="S38" s="383"/>
      <c r="T38" s="383"/>
      <c r="U38" s="383"/>
      <c r="V38" s="383"/>
      <c r="W38" s="391"/>
    </row>
    <row r="39" spans="1:23" x14ac:dyDescent="0.25">
      <c r="A39" s="382"/>
      <c r="B39" s="383"/>
      <c r="C39" s="384"/>
      <c r="D39" s="383"/>
      <c r="E39" s="383"/>
      <c r="F39" s="345"/>
      <c r="G39" s="345"/>
      <c r="H39" s="383"/>
      <c r="I39" s="345"/>
      <c r="J39" s="345"/>
      <c r="K39" s="344"/>
      <c r="L39"/>
      <c r="M39" s="382"/>
      <c r="N39" s="383"/>
      <c r="O39" s="383"/>
      <c r="P39" s="383"/>
      <c r="Q39" s="383"/>
      <c r="R39" s="383"/>
      <c r="S39" s="383"/>
      <c r="T39" s="383"/>
      <c r="U39" s="383"/>
      <c r="V39" s="383"/>
      <c r="W39" s="391"/>
    </row>
    <row r="40" spans="1:23" x14ac:dyDescent="0.25">
      <c r="A40" s="382"/>
      <c r="B40" s="383"/>
      <c r="C40" s="384"/>
      <c r="D40" s="383"/>
      <c r="E40" s="383"/>
      <c r="F40" s="345"/>
      <c r="G40" s="345"/>
      <c r="H40" s="383"/>
      <c r="I40" s="345"/>
      <c r="J40" s="345"/>
      <c r="K40" s="344"/>
      <c r="L40"/>
      <c r="M40" s="382"/>
      <c r="N40" s="383"/>
      <c r="O40" s="383"/>
      <c r="P40" s="383"/>
      <c r="Q40" s="383"/>
      <c r="R40" s="383"/>
      <c r="S40" s="383"/>
      <c r="T40" s="383"/>
      <c r="U40" s="383"/>
      <c r="V40" s="383"/>
      <c r="W40" s="391"/>
    </row>
    <row r="41" spans="1:23" x14ac:dyDescent="0.25">
      <c r="A41" s="382"/>
      <c r="B41" s="383"/>
      <c r="C41" s="384"/>
      <c r="D41" s="383"/>
      <c r="E41" s="383"/>
      <c r="F41" s="345"/>
      <c r="G41" s="345"/>
      <c r="H41" s="383"/>
      <c r="I41" s="345"/>
      <c r="J41" s="345"/>
      <c r="K41" s="344"/>
      <c r="L41"/>
      <c r="M41" s="382"/>
      <c r="N41" s="383"/>
      <c r="O41" s="383"/>
      <c r="P41" s="383"/>
      <c r="Q41" s="383"/>
      <c r="R41" s="383"/>
      <c r="S41" s="383"/>
      <c r="T41" s="383"/>
      <c r="U41" s="383"/>
      <c r="V41" s="383"/>
      <c r="W41" s="391"/>
    </row>
    <row r="42" spans="1:23" x14ac:dyDescent="0.25">
      <c r="A42" s="382"/>
      <c r="B42" s="383"/>
      <c r="C42" s="384"/>
      <c r="D42" s="383"/>
      <c r="E42" s="383"/>
      <c r="F42" s="345"/>
      <c r="G42" s="345"/>
      <c r="H42" s="383"/>
      <c r="I42" s="345"/>
      <c r="J42" s="345"/>
      <c r="K42" s="344"/>
      <c r="L42"/>
      <c r="M42" s="382"/>
      <c r="N42" s="383"/>
      <c r="O42" s="383"/>
      <c r="P42" s="383"/>
      <c r="Q42" s="383"/>
      <c r="R42" s="383"/>
      <c r="S42" s="383"/>
      <c r="T42" s="383"/>
      <c r="U42" s="383"/>
      <c r="V42" s="383"/>
      <c r="W42" s="391"/>
    </row>
    <row r="43" spans="1:23" x14ac:dyDescent="0.25">
      <c r="A43" s="382"/>
      <c r="B43" s="383"/>
      <c r="C43" s="384"/>
      <c r="D43" s="383"/>
      <c r="E43" s="383"/>
      <c r="F43" s="345"/>
      <c r="G43" s="345"/>
      <c r="H43" s="383"/>
      <c r="I43" s="345"/>
      <c r="J43" s="345"/>
      <c r="K43" s="344"/>
      <c r="L43"/>
      <c r="M43" s="382"/>
      <c r="N43" s="383"/>
      <c r="O43" s="383"/>
      <c r="P43" s="383"/>
      <c r="Q43" s="383"/>
      <c r="R43" s="383"/>
      <c r="S43" s="383"/>
      <c r="T43" s="383"/>
      <c r="U43" s="383"/>
      <c r="V43" s="383"/>
      <c r="W43" s="391"/>
    </row>
    <row r="44" spans="1:23" x14ac:dyDescent="0.25">
      <c r="A44" s="382"/>
      <c r="B44" s="383"/>
      <c r="C44" s="384"/>
      <c r="D44" s="383"/>
      <c r="E44" s="383"/>
      <c r="F44" s="345"/>
      <c r="G44" s="345"/>
      <c r="H44" s="383"/>
      <c r="I44" s="345"/>
      <c r="J44" s="345"/>
      <c r="K44" s="344"/>
      <c r="L44"/>
      <c r="M44" s="382"/>
      <c r="N44" s="383"/>
      <c r="O44" s="383"/>
      <c r="P44" s="383"/>
      <c r="Q44" s="383"/>
      <c r="R44" s="383"/>
      <c r="S44" s="383"/>
      <c r="T44" s="383"/>
      <c r="U44" s="383"/>
      <c r="V44" s="383"/>
      <c r="W44" s="391"/>
    </row>
    <row r="45" spans="1:23" x14ac:dyDescent="0.25">
      <c r="A45" s="382"/>
      <c r="B45" s="383"/>
      <c r="C45" s="384"/>
      <c r="D45" s="383"/>
      <c r="E45" s="383"/>
      <c r="F45" s="345"/>
      <c r="G45" s="345"/>
      <c r="H45" s="383"/>
      <c r="I45" s="345"/>
      <c r="J45" s="345"/>
      <c r="K45" s="344"/>
      <c r="L45"/>
      <c r="M45" s="382"/>
      <c r="N45" s="383"/>
      <c r="O45" s="383"/>
      <c r="P45" s="383"/>
      <c r="Q45" s="383"/>
      <c r="R45" s="383"/>
      <c r="S45" s="383"/>
      <c r="T45" s="383"/>
      <c r="U45" s="383"/>
      <c r="V45" s="383"/>
      <c r="W45" s="391"/>
    </row>
    <row r="46" spans="1:23" x14ac:dyDescent="0.25">
      <c r="A46" s="382"/>
      <c r="B46" s="383"/>
      <c r="C46" s="384"/>
      <c r="D46" s="383"/>
      <c r="E46" s="383"/>
      <c r="F46" s="345"/>
      <c r="G46" s="345"/>
      <c r="H46" s="383"/>
      <c r="I46" s="345"/>
      <c r="J46" s="345"/>
      <c r="K46" s="344"/>
      <c r="L46"/>
      <c r="M46" s="382"/>
      <c r="N46" s="383"/>
      <c r="O46" s="383"/>
      <c r="P46" s="383"/>
      <c r="Q46" s="383"/>
      <c r="R46" s="383"/>
      <c r="S46" s="383"/>
      <c r="T46" s="383"/>
      <c r="U46" s="383"/>
      <c r="V46" s="383"/>
      <c r="W46" s="391"/>
    </row>
    <row r="47" spans="1:23" x14ac:dyDescent="0.25">
      <c r="A47" s="382"/>
      <c r="B47" s="383"/>
      <c r="C47" s="384"/>
      <c r="D47" s="383"/>
      <c r="E47" s="383"/>
      <c r="F47" s="345"/>
      <c r="G47" s="345"/>
      <c r="H47" s="383"/>
      <c r="I47" s="345"/>
      <c r="J47" s="345"/>
      <c r="K47" s="344"/>
      <c r="L47"/>
      <c r="M47" s="382"/>
      <c r="N47" s="383"/>
      <c r="O47" s="383"/>
      <c r="P47" s="383"/>
      <c r="Q47" s="383"/>
      <c r="R47" s="383"/>
      <c r="S47" s="383"/>
      <c r="T47" s="383"/>
      <c r="U47" s="383"/>
      <c r="V47" s="383"/>
      <c r="W47" s="391"/>
    </row>
    <row r="48" spans="1:23" x14ac:dyDescent="0.25">
      <c r="A48" s="382"/>
      <c r="B48" s="383"/>
      <c r="C48" s="384"/>
      <c r="D48" s="383"/>
      <c r="E48" s="383"/>
      <c r="F48" s="345"/>
      <c r="G48" s="345"/>
      <c r="H48" s="383"/>
      <c r="I48" s="345"/>
      <c r="J48" s="345"/>
      <c r="K48" s="344"/>
      <c r="L48"/>
      <c r="M48" s="382"/>
      <c r="N48" s="383"/>
      <c r="O48" s="383"/>
      <c r="P48" s="383"/>
      <c r="Q48" s="383"/>
      <c r="R48" s="383"/>
      <c r="S48" s="383"/>
      <c r="T48" s="383"/>
      <c r="U48" s="383"/>
      <c r="V48" s="383"/>
      <c r="W48" s="391"/>
    </row>
    <row r="49" spans="1:23" x14ac:dyDescent="0.25">
      <c r="A49" s="382"/>
      <c r="B49" s="383"/>
      <c r="C49" s="384"/>
      <c r="D49" s="383"/>
      <c r="E49" s="383"/>
      <c r="F49" s="345"/>
      <c r="G49" s="345"/>
      <c r="H49" s="383"/>
      <c r="I49" s="345"/>
      <c r="J49" s="345"/>
      <c r="K49" s="344"/>
      <c r="L49"/>
      <c r="M49" s="382"/>
      <c r="N49" s="383"/>
      <c r="O49" s="383"/>
      <c r="P49" s="383"/>
      <c r="Q49" s="383"/>
      <c r="R49" s="383"/>
      <c r="S49" s="383"/>
      <c r="T49" s="383"/>
      <c r="U49" s="383"/>
      <c r="V49" s="383"/>
      <c r="W49" s="391"/>
    </row>
    <row r="50" spans="1:23" x14ac:dyDescent="0.25">
      <c r="A50" s="382"/>
      <c r="B50" s="383"/>
      <c r="C50" s="384"/>
      <c r="D50" s="383"/>
      <c r="E50" s="383"/>
      <c r="F50" s="345"/>
      <c r="G50" s="345"/>
      <c r="H50" s="383"/>
      <c r="I50" s="345"/>
      <c r="J50" s="345"/>
      <c r="K50" s="344"/>
      <c r="L50"/>
      <c r="M50" s="382"/>
      <c r="N50" s="383"/>
      <c r="O50" s="383"/>
      <c r="P50" s="383"/>
      <c r="Q50" s="383"/>
      <c r="R50" s="383"/>
      <c r="S50" s="383"/>
      <c r="T50" s="383"/>
      <c r="U50" s="383"/>
      <c r="V50" s="383"/>
      <c r="W50" s="391"/>
    </row>
    <row r="51" spans="1:23" x14ac:dyDescent="0.25">
      <c r="A51" s="382"/>
      <c r="B51" s="383"/>
      <c r="C51" s="384"/>
      <c r="D51" s="383"/>
      <c r="E51" s="383"/>
      <c r="F51" s="345"/>
      <c r="G51" s="345"/>
      <c r="H51" s="383"/>
      <c r="I51" s="345"/>
      <c r="J51" s="345"/>
      <c r="K51" s="344"/>
      <c r="L51"/>
      <c r="M51" s="382"/>
      <c r="N51" s="383"/>
      <c r="O51" s="383"/>
      <c r="P51" s="383"/>
      <c r="Q51" s="383"/>
      <c r="R51" s="383"/>
      <c r="S51" s="383"/>
      <c r="T51" s="383"/>
      <c r="U51" s="383"/>
      <c r="V51" s="383"/>
      <c r="W51" s="391"/>
    </row>
    <row r="52" spans="1:23" x14ac:dyDescent="0.25">
      <c r="A52" s="382"/>
      <c r="B52" s="383"/>
      <c r="C52" s="384"/>
      <c r="D52" s="383"/>
      <c r="E52" s="383"/>
      <c r="F52" s="345"/>
      <c r="G52" s="345"/>
      <c r="H52" s="383"/>
      <c r="I52" s="345"/>
      <c r="J52" s="345"/>
      <c r="K52" s="344"/>
      <c r="L52"/>
      <c r="M52" s="382"/>
      <c r="N52" s="383"/>
      <c r="O52" s="383"/>
      <c r="P52" s="383"/>
      <c r="Q52" s="383"/>
      <c r="R52" s="383"/>
      <c r="S52" s="383"/>
      <c r="T52" s="383"/>
      <c r="U52" s="383"/>
      <c r="V52" s="383"/>
      <c r="W52" s="391"/>
    </row>
    <row r="53" spans="1:23" x14ac:dyDescent="0.25">
      <c r="A53" s="382"/>
      <c r="B53" s="383"/>
      <c r="C53" s="384"/>
      <c r="D53" s="383"/>
      <c r="E53" s="383"/>
      <c r="F53" s="345"/>
      <c r="G53" s="345"/>
      <c r="H53" s="383"/>
      <c r="I53" s="345"/>
      <c r="J53" s="345"/>
      <c r="K53" s="344"/>
      <c r="L53"/>
      <c r="M53" s="382"/>
      <c r="N53" s="383"/>
      <c r="O53" s="383"/>
      <c r="P53" s="383"/>
      <c r="Q53" s="383"/>
      <c r="R53" s="383"/>
      <c r="S53" s="383"/>
      <c r="T53" s="383"/>
      <c r="U53" s="383"/>
      <c r="V53" s="383"/>
      <c r="W53" s="391"/>
    </row>
    <row r="54" spans="1:23" x14ac:dyDescent="0.25">
      <c r="A54" s="382"/>
      <c r="B54" s="383"/>
      <c r="C54" s="384"/>
      <c r="D54" s="383"/>
      <c r="E54" s="383"/>
      <c r="F54" s="345"/>
      <c r="G54" s="345"/>
      <c r="H54" s="383"/>
      <c r="I54" s="345"/>
      <c r="J54" s="345"/>
      <c r="K54" s="344"/>
      <c r="L54"/>
      <c r="M54" s="382"/>
      <c r="N54" s="383"/>
      <c r="O54" s="383"/>
      <c r="P54" s="383"/>
      <c r="Q54" s="383"/>
      <c r="R54" s="383"/>
      <c r="S54" s="383"/>
      <c r="T54" s="383"/>
      <c r="U54" s="383"/>
      <c r="V54" s="383"/>
      <c r="W54" s="391"/>
    </row>
    <row r="55" spans="1:23" x14ac:dyDescent="0.25">
      <c r="A55" s="382"/>
      <c r="B55" s="383"/>
      <c r="C55" s="384"/>
      <c r="D55" s="383"/>
      <c r="E55" s="383"/>
      <c r="F55" s="345"/>
      <c r="G55" s="345"/>
      <c r="H55" s="383"/>
      <c r="I55" s="345"/>
      <c r="J55" s="345"/>
      <c r="K55" s="344"/>
      <c r="L55"/>
      <c r="M55" s="382"/>
      <c r="N55" s="383"/>
      <c r="O55" s="383"/>
      <c r="P55" s="383"/>
      <c r="Q55" s="383"/>
      <c r="R55" s="383"/>
      <c r="S55" s="383"/>
      <c r="T55" s="383"/>
      <c r="U55" s="383"/>
      <c r="V55" s="383"/>
      <c r="W55" s="391"/>
    </row>
    <row r="56" spans="1:23" x14ac:dyDescent="0.25">
      <c r="A56" s="382"/>
      <c r="B56" s="383"/>
      <c r="C56" s="384"/>
      <c r="D56" s="383"/>
      <c r="E56" s="383"/>
      <c r="F56" s="345"/>
      <c r="G56" s="345"/>
      <c r="H56" s="383"/>
      <c r="I56" s="345"/>
      <c r="J56" s="345"/>
      <c r="K56" s="344"/>
      <c r="L56"/>
      <c r="M56" s="382"/>
      <c r="N56" s="383"/>
      <c r="O56" s="383"/>
      <c r="P56" s="383"/>
      <c r="Q56" s="383"/>
      <c r="R56" s="383"/>
      <c r="S56" s="383"/>
      <c r="T56" s="383"/>
      <c r="U56" s="383"/>
      <c r="V56" s="383"/>
      <c r="W56" s="391"/>
    </row>
    <row r="57" spans="1:23" x14ac:dyDescent="0.25">
      <c r="A57" s="382"/>
      <c r="B57" s="383"/>
      <c r="C57" s="384"/>
      <c r="D57" s="383"/>
      <c r="E57" s="383"/>
      <c r="F57" s="345"/>
      <c r="G57" s="345"/>
      <c r="H57" s="383"/>
      <c r="I57" s="345"/>
      <c r="J57" s="345"/>
      <c r="K57" s="344"/>
      <c r="L57"/>
      <c r="M57" s="382"/>
      <c r="N57" s="383"/>
      <c r="O57" s="383"/>
      <c r="P57" s="383"/>
      <c r="Q57" s="383"/>
      <c r="R57" s="383"/>
      <c r="S57" s="383"/>
      <c r="T57" s="383"/>
      <c r="U57" s="383"/>
      <c r="V57" s="383"/>
      <c r="W57" s="391"/>
    </row>
    <row r="58" spans="1:23" x14ac:dyDescent="0.25">
      <c r="A58" s="382"/>
      <c r="B58" s="383"/>
      <c r="C58" s="384"/>
      <c r="D58" s="383"/>
      <c r="E58" s="383"/>
      <c r="F58" s="345"/>
      <c r="G58" s="345"/>
      <c r="H58" s="383"/>
      <c r="I58" s="345"/>
      <c r="J58" s="345"/>
      <c r="K58" s="344"/>
      <c r="L58"/>
      <c r="M58" s="382"/>
      <c r="N58" s="383"/>
      <c r="O58" s="383"/>
      <c r="P58" s="383"/>
      <c r="Q58" s="383"/>
      <c r="R58" s="383"/>
      <c r="S58" s="383"/>
      <c r="T58" s="383"/>
      <c r="U58" s="383"/>
      <c r="V58" s="383"/>
      <c r="W58" s="391"/>
    </row>
    <row r="59" spans="1:23" x14ac:dyDescent="0.25">
      <c r="A59" s="382"/>
      <c r="B59" s="383"/>
      <c r="C59" s="384"/>
      <c r="D59" s="383"/>
      <c r="E59" s="383"/>
      <c r="F59" s="345"/>
      <c r="G59" s="345"/>
      <c r="H59" s="383"/>
      <c r="I59" s="345"/>
      <c r="J59" s="345"/>
      <c r="K59" s="344"/>
      <c r="L59"/>
      <c r="M59" s="382"/>
      <c r="N59" s="383"/>
      <c r="O59" s="383"/>
      <c r="P59" s="383"/>
      <c r="Q59" s="383"/>
      <c r="R59" s="383"/>
      <c r="S59" s="383"/>
      <c r="T59" s="383"/>
      <c r="U59" s="383"/>
      <c r="V59" s="383"/>
      <c r="W59" s="391"/>
    </row>
    <row r="60" spans="1:23" x14ac:dyDescent="0.25">
      <c r="A60" s="382"/>
      <c r="B60" s="383"/>
      <c r="C60" s="384"/>
      <c r="D60" s="383"/>
      <c r="E60" s="383"/>
      <c r="F60" s="345"/>
      <c r="G60" s="345"/>
      <c r="H60" s="383"/>
      <c r="I60" s="345"/>
      <c r="J60" s="345"/>
      <c r="K60" s="344"/>
      <c r="L60"/>
      <c r="M60" s="382"/>
      <c r="N60" s="383"/>
      <c r="O60" s="383"/>
      <c r="P60" s="383"/>
      <c r="Q60" s="383"/>
      <c r="R60" s="383"/>
      <c r="S60" s="383"/>
      <c r="T60" s="383"/>
      <c r="U60" s="383"/>
      <c r="V60" s="383"/>
      <c r="W60" s="391"/>
    </row>
    <row r="61" spans="1:23" x14ac:dyDescent="0.25">
      <c r="A61" s="382"/>
      <c r="B61" s="383"/>
      <c r="C61" s="384"/>
      <c r="D61" s="383"/>
      <c r="E61" s="383"/>
      <c r="F61" s="345"/>
      <c r="G61" s="345"/>
      <c r="H61" s="383"/>
      <c r="I61" s="345"/>
      <c r="J61" s="345"/>
      <c r="K61" s="344"/>
      <c r="L61"/>
      <c r="M61" s="382"/>
      <c r="N61" s="383"/>
      <c r="O61" s="383"/>
      <c r="P61" s="383"/>
      <c r="Q61" s="383"/>
      <c r="R61" s="383"/>
      <c r="S61" s="383"/>
      <c r="T61" s="383"/>
      <c r="U61" s="383"/>
      <c r="V61" s="383"/>
      <c r="W61" s="391"/>
    </row>
    <row r="62" spans="1:23" x14ac:dyDescent="0.25">
      <c r="A62" s="382"/>
      <c r="B62" s="383"/>
      <c r="C62" s="384"/>
      <c r="D62" s="383"/>
      <c r="E62" s="383"/>
      <c r="F62" s="345"/>
      <c r="G62" s="345"/>
      <c r="H62" s="383"/>
      <c r="I62" s="345"/>
      <c r="J62" s="345"/>
      <c r="K62" s="344"/>
      <c r="L62"/>
      <c r="M62" s="382"/>
      <c r="N62" s="383"/>
      <c r="O62" s="383"/>
      <c r="P62" s="383"/>
      <c r="Q62" s="383"/>
      <c r="R62" s="383"/>
      <c r="S62" s="383"/>
      <c r="T62" s="383"/>
      <c r="U62" s="383"/>
      <c r="V62" s="383"/>
      <c r="W62" s="391"/>
    </row>
    <row r="63" spans="1:23" x14ac:dyDescent="0.25">
      <c r="A63" s="382"/>
      <c r="B63" s="383"/>
      <c r="C63" s="384"/>
      <c r="D63" s="383"/>
      <c r="E63" s="383"/>
      <c r="F63" s="345"/>
      <c r="G63" s="345"/>
      <c r="H63" s="383"/>
      <c r="I63" s="345"/>
      <c r="J63" s="345"/>
      <c r="K63" s="344"/>
      <c r="L63"/>
      <c r="M63" s="382"/>
      <c r="N63" s="383"/>
      <c r="O63" s="383"/>
      <c r="P63" s="383"/>
      <c r="Q63" s="383"/>
      <c r="R63" s="383"/>
      <c r="S63" s="383"/>
      <c r="T63" s="383"/>
      <c r="U63" s="383"/>
      <c r="V63" s="383"/>
      <c r="W63" s="391"/>
    </row>
    <row r="64" spans="1:23" x14ac:dyDescent="0.25">
      <c r="A64" s="382"/>
      <c r="B64" s="383"/>
      <c r="C64" s="384"/>
      <c r="D64" s="383"/>
      <c r="E64" s="383"/>
      <c r="F64" s="345"/>
      <c r="G64" s="345"/>
      <c r="H64" s="383"/>
      <c r="I64" s="345"/>
      <c r="J64" s="345"/>
      <c r="K64" s="344"/>
      <c r="L64"/>
      <c r="M64" s="382"/>
      <c r="N64" s="383"/>
      <c r="O64" s="383"/>
      <c r="P64" s="383"/>
      <c r="Q64" s="383"/>
      <c r="R64" s="383"/>
      <c r="S64" s="383"/>
      <c r="T64" s="383"/>
      <c r="U64" s="383"/>
      <c r="V64" s="383"/>
      <c r="W64" s="391"/>
    </row>
    <row r="65" spans="1:23" x14ac:dyDescent="0.25">
      <c r="A65" s="382"/>
      <c r="B65" s="383"/>
      <c r="C65" s="384"/>
      <c r="D65" s="383"/>
      <c r="E65" s="383"/>
      <c r="F65" s="345"/>
      <c r="G65" s="345"/>
      <c r="H65" s="383"/>
      <c r="I65" s="345"/>
      <c r="J65" s="345"/>
      <c r="K65" s="344"/>
      <c r="L65"/>
      <c r="M65" s="382"/>
      <c r="N65" s="383"/>
      <c r="O65" s="383"/>
      <c r="P65" s="383"/>
      <c r="Q65" s="383"/>
      <c r="R65" s="383"/>
      <c r="S65" s="383"/>
      <c r="T65" s="383"/>
      <c r="U65" s="383"/>
      <c r="V65" s="383"/>
      <c r="W65" s="391"/>
    </row>
    <row r="66" spans="1:23" x14ac:dyDescent="0.25">
      <c r="A66" s="382"/>
      <c r="B66" s="383"/>
      <c r="C66" s="384"/>
      <c r="D66" s="383"/>
      <c r="E66" s="383"/>
      <c r="F66" s="345"/>
      <c r="G66" s="345"/>
      <c r="H66" s="383"/>
      <c r="I66" s="345"/>
      <c r="J66" s="345"/>
      <c r="K66" s="344"/>
      <c r="L66"/>
      <c r="M66" s="382"/>
      <c r="N66" s="383"/>
      <c r="O66" s="383"/>
      <c r="P66" s="383"/>
      <c r="Q66" s="383"/>
      <c r="R66" s="383"/>
      <c r="S66" s="383"/>
      <c r="T66" s="383"/>
      <c r="U66" s="383"/>
      <c r="V66" s="383"/>
      <c r="W66" s="391"/>
    </row>
    <row r="67" spans="1:23" x14ac:dyDescent="0.25">
      <c r="A67" s="382"/>
      <c r="B67" s="383"/>
      <c r="C67" s="384"/>
      <c r="D67" s="383"/>
      <c r="E67" s="383"/>
      <c r="F67" s="345"/>
      <c r="G67" s="345"/>
      <c r="H67" s="383"/>
      <c r="I67" s="345"/>
      <c r="J67" s="345"/>
      <c r="K67" s="344"/>
      <c r="L67"/>
      <c r="M67" s="382"/>
      <c r="N67" s="383"/>
      <c r="O67" s="383"/>
      <c r="P67" s="383"/>
      <c r="Q67" s="383"/>
      <c r="R67" s="383"/>
      <c r="S67" s="383"/>
      <c r="T67" s="383"/>
      <c r="U67" s="383"/>
      <c r="V67" s="383"/>
      <c r="W67" s="391"/>
    </row>
    <row r="68" spans="1:23" x14ac:dyDescent="0.25">
      <c r="A68" s="382"/>
      <c r="B68" s="383"/>
      <c r="C68" s="384"/>
      <c r="D68" s="383"/>
      <c r="E68" s="383"/>
      <c r="F68" s="383"/>
      <c r="G68" s="345"/>
      <c r="H68" s="345"/>
      <c r="I68" s="383"/>
      <c r="J68" s="345"/>
      <c r="K68" s="344"/>
      <c r="M68" s="343"/>
      <c r="N68" s="383"/>
      <c r="O68" s="383"/>
      <c r="P68" s="383"/>
      <c r="Q68" s="383"/>
      <c r="R68" s="383"/>
      <c r="S68" s="383"/>
      <c r="T68" s="383"/>
      <c r="U68" s="383"/>
      <c r="V68" s="383"/>
      <c r="W68" s="391"/>
    </row>
    <row r="69" spans="1:23" x14ac:dyDescent="0.25">
      <c r="A69" s="382"/>
      <c r="B69" s="383"/>
      <c r="C69" s="384"/>
      <c r="D69" s="383"/>
      <c r="E69" s="383"/>
      <c r="F69" s="383"/>
      <c r="G69" s="345"/>
      <c r="H69" s="345"/>
      <c r="I69" s="383"/>
      <c r="J69" s="345"/>
      <c r="K69" s="344"/>
      <c r="M69" s="343"/>
      <c r="N69" s="383"/>
      <c r="O69" s="383"/>
      <c r="P69" s="383"/>
      <c r="Q69" s="383"/>
      <c r="R69" s="383"/>
      <c r="S69" s="383"/>
      <c r="T69" s="383"/>
      <c r="U69" s="383"/>
      <c r="V69" s="383"/>
      <c r="W69" s="391"/>
    </row>
    <row r="70" spans="1:23" x14ac:dyDescent="0.25">
      <c r="A70" s="382"/>
      <c r="B70" s="383"/>
      <c r="C70" s="384"/>
      <c r="D70" s="383"/>
      <c r="E70" s="383"/>
      <c r="F70" s="383"/>
      <c r="G70" s="345"/>
      <c r="H70" s="345"/>
      <c r="I70" s="383"/>
      <c r="J70" s="345"/>
      <c r="K70" s="344"/>
      <c r="M70" s="343"/>
      <c r="N70" s="383"/>
      <c r="O70" s="383"/>
      <c r="P70" s="383"/>
      <c r="Q70" s="383"/>
      <c r="R70" s="383"/>
      <c r="S70" s="383"/>
      <c r="T70" s="383"/>
      <c r="U70" s="383"/>
      <c r="V70" s="383"/>
      <c r="W70" s="391"/>
    </row>
    <row r="71" spans="1:23" x14ac:dyDescent="0.25">
      <c r="A71" s="382"/>
      <c r="B71" s="383"/>
      <c r="C71" s="384"/>
      <c r="D71" s="383"/>
      <c r="E71" s="383"/>
      <c r="F71" s="383"/>
      <c r="G71" s="345"/>
      <c r="H71" s="345"/>
      <c r="I71" s="383"/>
      <c r="J71" s="345"/>
      <c r="K71" s="344"/>
      <c r="M71" s="343"/>
      <c r="N71" s="383"/>
      <c r="O71" s="383"/>
      <c r="P71" s="383"/>
      <c r="Q71" s="383"/>
      <c r="R71" s="383"/>
      <c r="S71" s="383"/>
      <c r="T71" s="383"/>
      <c r="U71" s="383"/>
      <c r="V71" s="383"/>
      <c r="W71" s="391"/>
    </row>
    <row r="72" spans="1:23" x14ac:dyDescent="0.25">
      <c r="A72" s="382"/>
      <c r="B72" s="383"/>
      <c r="C72" s="384"/>
      <c r="D72" s="383"/>
      <c r="E72" s="383"/>
      <c r="F72" s="383"/>
      <c r="G72" s="345"/>
      <c r="H72" s="345"/>
      <c r="I72" s="383"/>
      <c r="J72" s="345"/>
      <c r="K72" s="344"/>
      <c r="M72" s="343"/>
      <c r="N72" s="383"/>
      <c r="O72" s="383"/>
      <c r="P72" s="383"/>
      <c r="Q72" s="383"/>
      <c r="R72" s="383"/>
      <c r="S72" s="383"/>
      <c r="T72" s="383"/>
      <c r="U72" s="383"/>
      <c r="V72" s="383"/>
      <c r="W72" s="391"/>
    </row>
    <row r="73" spans="1:23" x14ac:dyDescent="0.25">
      <c r="A73" s="382"/>
      <c r="B73" s="383"/>
      <c r="C73" s="384"/>
      <c r="D73" s="383"/>
      <c r="E73" s="383"/>
      <c r="F73" s="383"/>
      <c r="G73" s="345"/>
      <c r="H73" s="345"/>
      <c r="I73" s="383"/>
      <c r="J73" s="345"/>
      <c r="K73" s="344"/>
      <c r="M73" s="343"/>
      <c r="N73" s="383"/>
      <c r="O73" s="383"/>
      <c r="P73" s="383"/>
      <c r="Q73" s="383"/>
      <c r="R73" s="383"/>
      <c r="S73" s="383"/>
      <c r="T73" s="383"/>
      <c r="U73" s="383"/>
      <c r="V73" s="383"/>
      <c r="W73" s="391"/>
    </row>
    <row r="74" spans="1:23" x14ac:dyDescent="0.25">
      <c r="A74" s="382"/>
      <c r="B74" s="383"/>
      <c r="C74" s="384"/>
      <c r="D74" s="383"/>
      <c r="E74" s="383"/>
      <c r="F74" s="383"/>
      <c r="G74" s="345"/>
      <c r="H74" s="345"/>
      <c r="I74" s="383"/>
      <c r="J74" s="345"/>
      <c r="K74" s="344"/>
      <c r="M74" s="343"/>
      <c r="N74" s="383"/>
      <c r="O74" s="383"/>
      <c r="P74" s="383"/>
      <c r="Q74" s="383"/>
      <c r="R74" s="383"/>
      <c r="S74" s="383"/>
      <c r="T74" s="383"/>
      <c r="U74" s="383"/>
      <c r="V74" s="383"/>
      <c r="W74" s="391"/>
    </row>
    <row r="75" spans="1:23" x14ac:dyDescent="0.25">
      <c r="A75" s="382"/>
      <c r="B75" s="383"/>
      <c r="C75" s="384"/>
      <c r="D75" s="383"/>
      <c r="E75" s="383"/>
      <c r="F75" s="383"/>
      <c r="G75" s="345"/>
      <c r="H75" s="345"/>
      <c r="I75" s="383"/>
      <c r="J75" s="345"/>
      <c r="K75" s="344"/>
      <c r="M75" s="343"/>
      <c r="N75" s="383"/>
      <c r="O75" s="383"/>
      <c r="P75" s="383"/>
      <c r="Q75" s="383"/>
      <c r="R75" s="383"/>
      <c r="S75" s="383"/>
      <c r="T75" s="383"/>
      <c r="U75" s="383"/>
      <c r="V75" s="383"/>
      <c r="W75" s="391"/>
    </row>
    <row r="76" spans="1:23" x14ac:dyDescent="0.25">
      <c r="A76" s="382"/>
      <c r="B76" s="383"/>
      <c r="C76" s="384"/>
      <c r="D76" s="383"/>
      <c r="E76" s="383"/>
      <c r="F76" s="383"/>
      <c r="G76" s="345"/>
      <c r="H76" s="345"/>
      <c r="I76" s="383"/>
      <c r="J76" s="345"/>
      <c r="K76" s="344"/>
      <c r="M76" s="343"/>
      <c r="N76" s="383"/>
      <c r="O76" s="383"/>
      <c r="P76" s="383"/>
      <c r="Q76" s="383"/>
      <c r="R76" s="383"/>
      <c r="S76" s="383"/>
      <c r="T76" s="383"/>
      <c r="U76" s="383"/>
      <c r="V76" s="383"/>
      <c r="W76" s="391"/>
    </row>
    <row r="77" spans="1:23" x14ac:dyDescent="0.25">
      <c r="A77" s="385"/>
      <c r="B77" s="386"/>
      <c r="C77" s="387"/>
      <c r="D77" s="386"/>
      <c r="E77" s="386"/>
      <c r="F77" s="386"/>
      <c r="G77" s="346"/>
      <c r="H77" s="346"/>
      <c r="I77" s="386"/>
      <c r="J77" s="346"/>
      <c r="K77" s="339"/>
      <c r="M77" s="338"/>
      <c r="N77" s="386"/>
      <c r="O77" s="386"/>
      <c r="P77" s="386"/>
      <c r="Q77" s="386"/>
      <c r="R77" s="386"/>
      <c r="S77" s="386"/>
      <c r="T77" s="386"/>
      <c r="U77" s="386"/>
      <c r="V77" s="386"/>
      <c r="W77" s="392"/>
    </row>
    <row r="78" spans="1:23" ht="15.75" thickBot="1" x14ac:dyDescent="0.3"/>
    <row r="79" spans="1:23" ht="19.5" thickBot="1" x14ac:dyDescent="0.35">
      <c r="A79" s="393" t="s">
        <v>537</v>
      </c>
      <c r="B79" s="394"/>
      <c r="C79" s="395"/>
      <c r="D79" s="394"/>
      <c r="E79" s="394"/>
      <c r="F79" s="394"/>
      <c r="G79" s="394"/>
      <c r="H79" s="394"/>
      <c r="I79" s="394"/>
      <c r="J79" s="394"/>
      <c r="K79" s="394"/>
      <c r="L79" s="396"/>
      <c r="M79" s="397"/>
      <c r="N79" s="397"/>
      <c r="O79" s="397"/>
      <c r="P79" s="397"/>
      <c r="Q79" s="397"/>
      <c r="R79" s="397"/>
      <c r="S79" s="397"/>
      <c r="T79" s="397"/>
      <c r="U79" s="397"/>
      <c r="V79" s="397"/>
      <c r="W79" s="398"/>
    </row>
    <row r="80" spans="1:23" x14ac:dyDescent="0.25">
      <c r="A80" s="296" t="s">
        <v>561</v>
      </c>
      <c r="B80" s="296" t="s">
        <v>526</v>
      </c>
      <c r="C80" s="326" t="s">
        <v>612</v>
      </c>
      <c r="D80" s="275"/>
      <c r="H80" s="295"/>
      <c r="I80" s="294"/>
      <c r="M80" s="526"/>
      <c r="N80" s="526"/>
      <c r="O80" s="526"/>
      <c r="P80" s="526"/>
      <c r="Q80" s="526"/>
      <c r="R80" s="526"/>
      <c r="S80" s="526"/>
      <c r="T80" s="526"/>
      <c r="U80" s="526"/>
      <c r="V80" s="526"/>
      <c r="W80" s="527"/>
    </row>
    <row r="81" spans="1:23" x14ac:dyDescent="0.25">
      <c r="A81" s="2" t="s">
        <v>527</v>
      </c>
      <c r="B81" s="324">
        <v>3750.0387500774996</v>
      </c>
      <c r="C81" s="304" t="s">
        <v>523</v>
      </c>
      <c r="D81" s="294"/>
      <c r="E81" s="294"/>
      <c r="M81" s="265"/>
      <c r="N81" s="265"/>
      <c r="O81" s="265"/>
      <c r="P81" s="265"/>
      <c r="Q81" s="265"/>
      <c r="R81" s="265"/>
      <c r="S81" s="265"/>
      <c r="T81" s="265"/>
      <c r="U81" s="265"/>
      <c r="V81" s="265"/>
      <c r="W81" s="522"/>
    </row>
    <row r="82" spans="1:23" x14ac:dyDescent="0.25">
      <c r="A82" s="2" t="s">
        <v>528</v>
      </c>
      <c r="B82" s="324">
        <v>1874.9655554866663</v>
      </c>
      <c r="C82" s="304" t="s">
        <v>523</v>
      </c>
      <c r="D82" s="294"/>
      <c r="E82" s="294"/>
      <c r="M82" s="265"/>
      <c r="N82" s="265"/>
      <c r="O82" s="265"/>
      <c r="P82" s="265"/>
      <c r="Q82" s="265"/>
      <c r="R82" s="265"/>
      <c r="S82" s="265"/>
      <c r="T82" s="265"/>
      <c r="U82" s="265"/>
      <c r="V82" s="265"/>
      <c r="W82" s="522"/>
    </row>
    <row r="83" spans="1:23" x14ac:dyDescent="0.25">
      <c r="A83" s="2" t="s">
        <v>529</v>
      </c>
      <c r="B83" s="324">
        <v>1874.9655554866663</v>
      </c>
      <c r="C83" s="304" t="s">
        <v>523</v>
      </c>
      <c r="D83" s="294"/>
      <c r="E83" s="294"/>
      <c r="M83" s="265"/>
      <c r="N83" s="265"/>
      <c r="O83" s="265"/>
      <c r="P83" s="265"/>
      <c r="Q83" s="265"/>
      <c r="R83" s="265"/>
      <c r="S83" s="265"/>
      <c r="T83" s="265"/>
      <c r="U83" s="265"/>
      <c r="V83" s="265"/>
      <c r="W83" s="522"/>
    </row>
    <row r="84" spans="1:23" x14ac:dyDescent="0.25">
      <c r="A84" s="2" t="s">
        <v>530</v>
      </c>
      <c r="B84" s="324">
        <v>1874.9655554866663</v>
      </c>
      <c r="C84" s="304" t="s">
        <v>523</v>
      </c>
      <c r="D84" s="294"/>
      <c r="E84" s="294"/>
      <c r="M84" s="265"/>
      <c r="N84" s="265"/>
      <c r="O84" s="265"/>
      <c r="P84" s="265"/>
      <c r="Q84" s="265"/>
      <c r="R84" s="265"/>
      <c r="S84" s="265"/>
      <c r="T84" s="265"/>
      <c r="U84" s="265"/>
      <c r="V84" s="265"/>
      <c r="W84" s="522"/>
    </row>
    <row r="85" spans="1:23" x14ac:dyDescent="0.25">
      <c r="A85" s="2" t="s">
        <v>531</v>
      </c>
      <c r="B85" s="324">
        <v>1874.9655554866663</v>
      </c>
      <c r="C85" s="304" t="s">
        <v>523</v>
      </c>
      <c r="D85" s="294"/>
      <c r="E85" s="294"/>
      <c r="M85" s="265"/>
      <c r="N85" s="265"/>
      <c r="O85" s="265"/>
      <c r="P85" s="265"/>
      <c r="Q85" s="265"/>
      <c r="R85" s="265"/>
      <c r="S85" s="265"/>
      <c r="T85" s="265"/>
      <c r="U85" s="265"/>
      <c r="V85" s="265"/>
      <c r="W85" s="522"/>
    </row>
    <row r="86" spans="1:23" x14ac:dyDescent="0.25">
      <c r="A86" s="2" t="s">
        <v>532</v>
      </c>
      <c r="B86" s="324">
        <v>3750.0387500774996</v>
      </c>
      <c r="C86" s="304" t="s">
        <v>523</v>
      </c>
      <c r="D86" s="294"/>
      <c r="E86" s="294"/>
      <c r="M86" s="265"/>
      <c r="N86" s="265"/>
      <c r="O86" s="265"/>
      <c r="P86" s="265"/>
      <c r="Q86" s="265"/>
      <c r="R86" s="265"/>
      <c r="S86" s="265"/>
      <c r="T86" s="265"/>
      <c r="U86" s="265"/>
      <c r="V86" s="265"/>
      <c r="W86" s="522"/>
    </row>
    <row r="87" spans="1:23" x14ac:dyDescent="0.25">
      <c r="A87" s="2" t="s">
        <v>533</v>
      </c>
      <c r="B87" s="324">
        <v>1874.9655554866663</v>
      </c>
      <c r="C87" s="304" t="s">
        <v>523</v>
      </c>
      <c r="D87" s="294"/>
      <c r="E87" s="294"/>
      <c r="M87" s="265"/>
      <c r="N87" s="265"/>
      <c r="O87" s="265"/>
      <c r="P87" s="265"/>
      <c r="Q87" s="265"/>
      <c r="R87" s="265"/>
      <c r="S87" s="265"/>
      <c r="T87" s="265"/>
      <c r="U87" s="265"/>
      <c r="V87" s="265"/>
      <c r="W87" s="522"/>
    </row>
    <row r="88" spans="1:23" x14ac:dyDescent="0.25">
      <c r="A88" s="2" t="s">
        <v>534</v>
      </c>
      <c r="B88" s="324">
        <v>1874.9655554866663</v>
      </c>
      <c r="C88" s="304" t="s">
        <v>523</v>
      </c>
      <c r="D88" s="294"/>
      <c r="E88" s="294"/>
      <c r="M88" s="265"/>
      <c r="N88" s="265"/>
      <c r="O88" s="265"/>
      <c r="P88" s="265"/>
      <c r="Q88" s="265"/>
      <c r="R88" s="265"/>
      <c r="S88" s="265"/>
      <c r="T88" s="265"/>
      <c r="U88" s="265"/>
      <c r="V88" s="265"/>
      <c r="W88" s="522"/>
    </row>
    <row r="89" spans="1:23" x14ac:dyDescent="0.25">
      <c r="A89" s="2" t="s">
        <v>535</v>
      </c>
      <c r="B89" s="324">
        <v>1874.9655554866663</v>
      </c>
      <c r="C89" s="304" t="s">
        <v>523</v>
      </c>
      <c r="D89" s="294"/>
      <c r="E89" s="294"/>
      <c r="M89" s="265"/>
      <c r="N89" s="265"/>
      <c r="O89" s="265"/>
      <c r="P89" s="265"/>
      <c r="Q89" s="265"/>
      <c r="R89" s="265"/>
      <c r="S89" s="265"/>
      <c r="T89" s="265"/>
      <c r="U89" s="265"/>
      <c r="V89" s="265"/>
      <c r="W89" s="522"/>
    </row>
    <row r="90" spans="1:23" x14ac:dyDescent="0.25">
      <c r="A90" s="2" t="s">
        <v>536</v>
      </c>
      <c r="B90" s="324">
        <v>1874.9655554866663</v>
      </c>
      <c r="C90" s="304" t="s">
        <v>523</v>
      </c>
      <c r="D90" s="294"/>
      <c r="E90" s="294"/>
      <c r="M90" s="265"/>
      <c r="N90" s="265"/>
      <c r="O90" s="265"/>
      <c r="P90" s="265"/>
      <c r="Q90" s="265"/>
      <c r="R90" s="265"/>
      <c r="S90" s="265"/>
      <c r="T90" s="265"/>
      <c r="U90" s="265"/>
      <c r="V90" s="265"/>
      <c r="W90" s="522"/>
    </row>
    <row r="91" spans="1:23" x14ac:dyDescent="0.25">
      <c r="A91" s="2" t="s">
        <v>240</v>
      </c>
      <c r="B91" s="324">
        <f>SUM(B82:B90)</f>
        <v>18749.76319397083</v>
      </c>
      <c r="C91" s="295" t="s">
        <v>363</v>
      </c>
      <c r="D91" s="294"/>
      <c r="E91" s="294"/>
      <c r="M91" s="265"/>
      <c r="N91" s="265"/>
      <c r="O91" s="265"/>
      <c r="P91" s="265"/>
      <c r="Q91" s="265"/>
      <c r="R91" s="265"/>
      <c r="S91" s="265"/>
      <c r="T91" s="265"/>
      <c r="U91" s="265"/>
      <c r="V91" s="265"/>
      <c r="W91" s="522"/>
    </row>
    <row r="92" spans="1:23" x14ac:dyDescent="0.25">
      <c r="A92" s="2" t="s">
        <v>524</v>
      </c>
      <c r="B92" s="324">
        <f>B91</f>
        <v>18749.76319397083</v>
      </c>
      <c r="C92" s="295" t="s">
        <v>363</v>
      </c>
      <c r="D92" s="294"/>
      <c r="E92" s="294"/>
      <c r="M92" s="265"/>
      <c r="N92" s="265"/>
      <c r="O92" s="265"/>
      <c r="P92" s="265"/>
      <c r="Q92" s="265"/>
      <c r="R92" s="265"/>
      <c r="S92" s="265"/>
      <c r="T92" s="265"/>
      <c r="U92" s="265"/>
      <c r="V92" s="265"/>
      <c r="W92" s="522"/>
    </row>
    <row r="93" spans="1:23" x14ac:dyDescent="0.25">
      <c r="A93" s="2" t="s">
        <v>525</v>
      </c>
      <c r="B93" s="324">
        <v>0</v>
      </c>
      <c r="C93" s="295" t="s">
        <v>363</v>
      </c>
      <c r="D93" s="294"/>
      <c r="E93" s="294"/>
      <c r="M93" s="265"/>
      <c r="N93" s="265"/>
      <c r="O93" s="265"/>
      <c r="P93" s="265"/>
      <c r="Q93" s="265"/>
      <c r="R93" s="265"/>
      <c r="S93" s="265"/>
      <c r="T93" s="265"/>
      <c r="U93" s="265"/>
      <c r="V93" s="265"/>
      <c r="W93" s="522"/>
    </row>
    <row r="94" spans="1:23" x14ac:dyDescent="0.25">
      <c r="M94" s="265"/>
      <c r="N94" s="265"/>
      <c r="O94" s="265"/>
      <c r="P94" s="265"/>
      <c r="Q94" s="265"/>
      <c r="R94" s="265"/>
      <c r="S94" s="265"/>
      <c r="T94" s="265"/>
      <c r="U94" s="265"/>
      <c r="V94" s="265"/>
      <c r="W94" s="522"/>
    </row>
    <row r="95" spans="1:23" x14ac:dyDescent="0.25">
      <c r="A95" s="512" t="s">
        <v>1015</v>
      </c>
      <c r="M95" s="265"/>
      <c r="N95" s="265"/>
      <c r="O95" s="265"/>
      <c r="P95" s="265"/>
      <c r="Q95" s="265"/>
      <c r="R95" s="265"/>
      <c r="S95" s="265"/>
      <c r="T95" s="265"/>
      <c r="U95" s="265"/>
      <c r="V95" s="265"/>
      <c r="W95" s="522"/>
    </row>
    <row r="96" spans="1:23" x14ac:dyDescent="0.25">
      <c r="M96" s="265"/>
      <c r="N96" s="265"/>
      <c r="O96" s="265"/>
      <c r="P96" s="265"/>
      <c r="Q96" s="265"/>
      <c r="R96" s="265"/>
      <c r="S96" s="265"/>
      <c r="T96" s="265"/>
      <c r="U96" s="265"/>
      <c r="V96" s="265"/>
      <c r="W96" s="522"/>
    </row>
    <row r="97" spans="1:23" x14ac:dyDescent="0.25">
      <c r="M97" s="265"/>
      <c r="N97" s="265"/>
      <c r="O97" s="265"/>
      <c r="P97" s="265"/>
      <c r="Q97" s="265"/>
      <c r="R97" s="265"/>
      <c r="S97" s="265"/>
      <c r="T97" s="265"/>
      <c r="U97" s="265"/>
      <c r="V97" s="265"/>
      <c r="W97" s="522"/>
    </row>
    <row r="98" spans="1:23" x14ac:dyDescent="0.25">
      <c r="M98" s="265"/>
      <c r="N98" s="265"/>
      <c r="O98" s="265"/>
      <c r="P98" s="265"/>
      <c r="Q98" s="265"/>
      <c r="R98" s="265"/>
      <c r="S98" s="265"/>
      <c r="T98" s="265"/>
      <c r="U98" s="265"/>
      <c r="V98" s="265"/>
      <c r="W98" s="522"/>
    </row>
    <row r="99" spans="1:23" x14ac:dyDescent="0.25">
      <c r="M99" s="265"/>
      <c r="N99" s="265"/>
      <c r="O99" s="265"/>
      <c r="P99" s="265"/>
      <c r="Q99" s="265"/>
      <c r="R99" s="265"/>
      <c r="S99" s="265"/>
      <c r="T99" s="265"/>
      <c r="U99" s="265"/>
      <c r="V99" s="265"/>
      <c r="W99" s="522"/>
    </row>
    <row r="100" spans="1:23" x14ac:dyDescent="0.25">
      <c r="M100" s="265"/>
      <c r="N100" s="265"/>
      <c r="O100" s="265"/>
      <c r="P100" s="265"/>
      <c r="Q100" s="265"/>
      <c r="R100" s="265"/>
      <c r="S100" s="265"/>
      <c r="T100" s="265"/>
      <c r="U100" s="265"/>
      <c r="V100" s="265"/>
      <c r="W100" s="522"/>
    </row>
    <row r="101" spans="1:23" x14ac:dyDescent="0.25">
      <c r="M101" s="265"/>
      <c r="N101" s="265"/>
      <c r="O101" s="265"/>
      <c r="P101" s="265"/>
      <c r="Q101" s="265"/>
      <c r="R101" s="265"/>
      <c r="S101" s="265"/>
      <c r="T101" s="265"/>
      <c r="U101" s="265"/>
      <c r="V101" s="265"/>
      <c r="W101" s="522"/>
    </row>
    <row r="102" spans="1:23" x14ac:dyDescent="0.25">
      <c r="M102" s="265"/>
      <c r="N102" s="265"/>
      <c r="O102" s="265"/>
      <c r="P102" s="265"/>
      <c r="Q102" s="265"/>
      <c r="R102" s="265"/>
      <c r="S102" s="265"/>
      <c r="T102" s="265"/>
      <c r="U102" s="265"/>
      <c r="V102" s="265"/>
      <c r="W102" s="522"/>
    </row>
    <row r="103" spans="1:23" x14ac:dyDescent="0.25">
      <c r="M103" s="265"/>
      <c r="N103" s="265"/>
      <c r="O103" s="265"/>
      <c r="P103" s="265"/>
      <c r="Q103" s="265"/>
      <c r="R103" s="265"/>
      <c r="S103" s="265"/>
      <c r="T103" s="265"/>
      <c r="U103" s="265"/>
      <c r="V103" s="265"/>
      <c r="W103" s="522"/>
    </row>
    <row r="104" spans="1:23" x14ac:dyDescent="0.25">
      <c r="M104" s="265"/>
      <c r="N104" s="265"/>
      <c r="O104" s="265"/>
      <c r="P104" s="265"/>
      <c r="Q104" s="265"/>
      <c r="R104" s="265"/>
      <c r="S104" s="265"/>
      <c r="T104" s="265"/>
      <c r="U104" s="265"/>
      <c r="V104" s="265"/>
      <c r="W104" s="522"/>
    </row>
    <row r="105" spans="1:23" x14ac:dyDescent="0.25">
      <c r="M105" s="265"/>
      <c r="N105" s="265"/>
      <c r="O105" s="265"/>
      <c r="P105" s="265"/>
      <c r="Q105" s="265"/>
      <c r="R105" s="265"/>
      <c r="S105" s="265"/>
      <c r="T105" s="265"/>
      <c r="U105" s="265"/>
      <c r="V105" s="265"/>
      <c r="W105" s="522"/>
    </row>
    <row r="106" spans="1:23" x14ac:dyDescent="0.25">
      <c r="M106" s="265"/>
      <c r="N106" s="265"/>
      <c r="O106" s="265"/>
      <c r="P106" s="265"/>
      <c r="Q106" s="265"/>
      <c r="R106" s="265"/>
      <c r="S106" s="265"/>
      <c r="T106" s="265"/>
      <c r="U106" s="265"/>
      <c r="V106" s="265"/>
      <c r="W106" s="522"/>
    </row>
    <row r="107" spans="1:23" x14ac:dyDescent="0.25">
      <c r="M107" s="265"/>
      <c r="N107" s="265"/>
      <c r="O107" s="265"/>
      <c r="P107" s="265"/>
      <c r="Q107" s="265"/>
      <c r="R107" s="265"/>
      <c r="S107" s="265"/>
      <c r="T107" s="265"/>
      <c r="U107" s="265"/>
      <c r="V107" s="265"/>
      <c r="W107" s="522"/>
    </row>
    <row r="108" spans="1:23" x14ac:dyDescent="0.25">
      <c r="M108" s="265"/>
      <c r="N108" s="265"/>
      <c r="O108" s="265"/>
      <c r="P108" s="265"/>
      <c r="Q108" s="265"/>
      <c r="R108" s="265"/>
      <c r="S108" s="265"/>
      <c r="T108" s="265"/>
      <c r="U108" s="265"/>
      <c r="V108" s="265"/>
      <c r="W108" s="522"/>
    </row>
    <row r="109" spans="1:23" x14ac:dyDescent="0.25">
      <c r="M109" s="265"/>
      <c r="N109" s="265"/>
      <c r="O109" s="265"/>
      <c r="P109" s="265"/>
      <c r="Q109" s="265"/>
      <c r="R109" s="265"/>
      <c r="S109" s="265"/>
      <c r="T109" s="265"/>
      <c r="U109" s="265"/>
      <c r="V109" s="265"/>
      <c r="W109" s="522"/>
    </row>
    <row r="110" spans="1:23" x14ac:dyDescent="0.25">
      <c r="M110" s="265"/>
      <c r="N110" s="265"/>
      <c r="O110" s="265"/>
      <c r="P110" s="265"/>
      <c r="Q110" s="265"/>
      <c r="R110" s="265"/>
      <c r="S110" s="265"/>
      <c r="T110" s="265"/>
      <c r="U110" s="265"/>
      <c r="V110" s="265"/>
      <c r="W110" s="522"/>
    </row>
    <row r="111" spans="1:23" x14ac:dyDescent="0.25">
      <c r="M111" s="265"/>
      <c r="N111" s="265"/>
      <c r="O111" s="265"/>
      <c r="P111" s="265"/>
      <c r="Q111" s="265"/>
      <c r="R111" s="265"/>
      <c r="S111" s="265"/>
      <c r="T111" s="265"/>
      <c r="U111" s="265"/>
      <c r="V111" s="265"/>
      <c r="W111" s="522"/>
    </row>
    <row r="112" spans="1:23" x14ac:dyDescent="0.25">
      <c r="A112" s="265"/>
      <c r="B112" s="265"/>
      <c r="C112" s="270"/>
      <c r="D112" s="265"/>
      <c r="E112" s="265"/>
      <c r="F112" s="265"/>
      <c r="G112" s="521"/>
      <c r="H112" s="521"/>
      <c r="I112" s="265"/>
      <c r="J112" s="521"/>
      <c r="K112" s="521"/>
      <c r="L112" s="521"/>
      <c r="M112" s="265"/>
      <c r="N112" s="265"/>
      <c r="O112" s="265"/>
      <c r="P112" s="265"/>
      <c r="Q112" s="265"/>
      <c r="R112" s="265"/>
      <c r="S112" s="265"/>
      <c r="T112" s="265"/>
      <c r="U112" s="265"/>
      <c r="V112" s="265"/>
      <c r="W112" s="522"/>
    </row>
    <row r="113" spans="1:23" x14ac:dyDescent="0.25">
      <c r="A113" s="269"/>
      <c r="B113" s="269"/>
      <c r="C113" s="523"/>
      <c r="D113" s="269"/>
      <c r="E113" s="269"/>
      <c r="F113" s="269"/>
      <c r="G113" s="524"/>
      <c r="H113" s="524"/>
      <c r="I113" s="269"/>
      <c r="J113" s="524"/>
      <c r="K113" s="524"/>
      <c r="L113" s="524"/>
      <c r="M113" s="269"/>
      <c r="N113" s="269"/>
      <c r="O113" s="269"/>
      <c r="P113" s="269"/>
      <c r="Q113" s="269"/>
      <c r="R113" s="269"/>
      <c r="S113" s="269"/>
      <c r="T113" s="269"/>
      <c r="U113" s="269"/>
      <c r="V113" s="269"/>
      <c r="W113" s="525"/>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showGridLines="0" workbookViewId="0">
      <pane xSplit="1" ySplit="1" topLeftCell="B2" activePane="bottomRight" state="frozen"/>
      <selection pane="topRight" activeCell="B1" sqref="B1"/>
      <selection pane="bottomLeft" activeCell="A3" sqref="A3"/>
      <selection pane="bottomRight" activeCell="A13" sqref="A13"/>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37"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36" t="s">
        <v>561</v>
      </c>
      <c r="B1" s="436" t="s">
        <v>560</v>
      </c>
      <c r="C1" s="624" t="s">
        <v>1152</v>
      </c>
      <c r="D1" s="624" t="s">
        <v>1153</v>
      </c>
      <c r="E1" s="625" t="s">
        <v>1154</v>
      </c>
      <c r="F1" s="437"/>
      <c r="G1" s="438" t="s">
        <v>562</v>
      </c>
      <c r="H1" s="643" t="s">
        <v>1155</v>
      </c>
      <c r="I1" s="639" t="s">
        <v>1159</v>
      </c>
      <c r="J1" s="639" t="s">
        <v>1156</v>
      </c>
      <c r="K1" s="635" t="s">
        <v>1158</v>
      </c>
      <c r="L1" s="631" t="s">
        <v>1157</v>
      </c>
      <c r="M1" s="350"/>
      <c r="N1" s="350"/>
    </row>
    <row r="2" spans="1:16" s="275" customFormat="1" x14ac:dyDescent="0.25">
      <c r="A2" s="439" t="s">
        <v>996</v>
      </c>
      <c r="B2" s="666"/>
      <c r="C2" s="638">
        <v>5.2999999999999999E-2</v>
      </c>
      <c r="D2" s="638" t="s">
        <v>37</v>
      </c>
      <c r="E2" s="641" t="s">
        <v>37</v>
      </c>
      <c r="F2" s="440"/>
      <c r="G2" s="673" t="s">
        <v>1122</v>
      </c>
      <c r="H2" s="645">
        <v>0.875</v>
      </c>
      <c r="I2" s="445">
        <v>0.40500000000000003</v>
      </c>
      <c r="J2" s="445">
        <v>115.866</v>
      </c>
      <c r="K2" s="446">
        <v>0.200631</v>
      </c>
      <c r="L2" s="208">
        <v>0.18</v>
      </c>
    </row>
    <row r="3" spans="1:16" s="275" customFormat="1" x14ac:dyDescent="0.25">
      <c r="A3" s="441" t="s">
        <v>557</v>
      </c>
      <c r="B3" s="667" t="s">
        <v>1122</v>
      </c>
      <c r="C3" s="648"/>
      <c r="D3" s="648"/>
      <c r="E3" s="663"/>
      <c r="F3" s="442"/>
      <c r="G3" s="673" t="s">
        <v>1123</v>
      </c>
      <c r="H3" s="645">
        <v>0.06</v>
      </c>
      <c r="I3" s="533">
        <v>0.16669999999999999</v>
      </c>
      <c r="J3" s="445">
        <v>70</v>
      </c>
      <c r="K3" s="446">
        <v>0.3</v>
      </c>
      <c r="L3" s="208">
        <v>0.03</v>
      </c>
    </row>
    <row r="4" spans="1:16" s="275" customFormat="1" x14ac:dyDescent="0.25">
      <c r="A4" s="441" t="s">
        <v>558</v>
      </c>
      <c r="B4" s="667" t="s">
        <v>1123</v>
      </c>
      <c r="C4" s="648"/>
      <c r="D4" s="648"/>
      <c r="E4" s="663"/>
      <c r="F4" s="442"/>
      <c r="G4" s="673" t="s">
        <v>1124</v>
      </c>
      <c r="H4" s="645">
        <v>4.05</v>
      </c>
      <c r="I4" s="445">
        <v>0.02</v>
      </c>
      <c r="J4" s="445">
        <v>1</v>
      </c>
      <c r="K4" s="446">
        <v>0.27</v>
      </c>
      <c r="L4" s="534">
        <v>16.88</v>
      </c>
    </row>
    <row r="5" spans="1:16" s="275" customFormat="1" x14ac:dyDescent="0.25">
      <c r="A5" s="441" t="s">
        <v>559</v>
      </c>
      <c r="B5" s="667" t="s">
        <v>1124</v>
      </c>
      <c r="C5" s="648"/>
      <c r="D5" s="648"/>
      <c r="E5" s="663"/>
      <c r="F5" s="442"/>
      <c r="G5" s="673" t="s">
        <v>1125</v>
      </c>
      <c r="H5" s="645">
        <v>0.5</v>
      </c>
      <c r="I5" s="445">
        <v>9.1999999999999998E-2</v>
      </c>
      <c r="J5" s="445">
        <v>40</v>
      </c>
      <c r="K5" s="446">
        <v>0.27</v>
      </c>
      <c r="L5" s="208">
        <v>0.45</v>
      </c>
    </row>
    <row r="6" spans="1:16" s="512" customFormat="1" x14ac:dyDescent="0.25">
      <c r="A6" s="441" t="s">
        <v>563</v>
      </c>
      <c r="B6" s="667" t="s">
        <v>1132</v>
      </c>
      <c r="C6" s="648"/>
      <c r="D6" s="648"/>
      <c r="E6" s="663"/>
      <c r="F6" s="442"/>
      <c r="G6" s="673" t="s">
        <v>1126</v>
      </c>
      <c r="H6" s="645"/>
      <c r="I6" s="445"/>
      <c r="J6" s="445"/>
      <c r="K6" s="446"/>
      <c r="L6" s="208">
        <v>12.85</v>
      </c>
    </row>
    <row r="7" spans="1:16" s="275" customFormat="1" x14ac:dyDescent="0.25">
      <c r="A7" s="443" t="s">
        <v>997</v>
      </c>
      <c r="B7" s="668" t="s">
        <v>1125</v>
      </c>
      <c r="C7" s="634"/>
      <c r="D7" s="634"/>
      <c r="E7" s="664"/>
      <c r="F7" s="442"/>
      <c r="G7" s="673" t="s">
        <v>985</v>
      </c>
      <c r="H7" s="645">
        <v>6.25E-2</v>
      </c>
      <c r="I7" s="445">
        <v>0.33300000000000002</v>
      </c>
      <c r="J7" s="445">
        <v>488.22</v>
      </c>
      <c r="K7" s="446">
        <v>0.12</v>
      </c>
      <c r="L7" s="208"/>
    </row>
    <row r="8" spans="1:16" s="275" customFormat="1" x14ac:dyDescent="0.25">
      <c r="A8" s="439" t="s">
        <v>984</v>
      </c>
      <c r="B8" s="666"/>
      <c r="C8" s="652">
        <v>6.5000000000000002E-2</v>
      </c>
      <c r="D8" s="652" t="s">
        <v>37</v>
      </c>
      <c r="E8" s="665" t="s">
        <v>37</v>
      </c>
      <c r="F8" s="442"/>
      <c r="G8" s="673" t="s">
        <v>1127</v>
      </c>
      <c r="H8" s="645">
        <v>3.5</v>
      </c>
      <c r="I8" s="445">
        <v>0.02</v>
      </c>
      <c r="J8" s="445">
        <v>1</v>
      </c>
      <c r="K8" s="446">
        <v>0.27</v>
      </c>
      <c r="L8" s="207">
        <v>14.58</v>
      </c>
    </row>
    <row r="9" spans="1:16" s="275" customFormat="1" x14ac:dyDescent="0.25">
      <c r="A9" s="441" t="s">
        <v>557</v>
      </c>
      <c r="B9" s="667" t="s">
        <v>985</v>
      </c>
      <c r="C9" s="648"/>
      <c r="D9" s="648"/>
      <c r="E9" s="663"/>
      <c r="F9" s="442"/>
      <c r="G9" s="673" t="s">
        <v>1140</v>
      </c>
      <c r="H9" s="644">
        <v>1.5</v>
      </c>
      <c r="I9" s="649">
        <v>0.02</v>
      </c>
      <c r="J9" s="649">
        <v>1</v>
      </c>
      <c r="K9" s="633">
        <v>0.27</v>
      </c>
      <c r="L9" s="647">
        <v>6.25</v>
      </c>
    </row>
    <row r="10" spans="1:16" s="275" customFormat="1" x14ac:dyDescent="0.25">
      <c r="A10" s="443" t="s">
        <v>558</v>
      </c>
      <c r="B10" s="668" t="s">
        <v>1000</v>
      </c>
      <c r="C10" s="634"/>
      <c r="D10" s="648"/>
      <c r="E10" s="664"/>
      <c r="F10" s="442"/>
      <c r="G10" s="673" t="s">
        <v>1128</v>
      </c>
      <c r="H10" s="645">
        <v>0.75</v>
      </c>
      <c r="I10" s="445">
        <v>2.63E-2</v>
      </c>
      <c r="J10" s="445">
        <v>18</v>
      </c>
      <c r="K10" s="446">
        <v>0.33</v>
      </c>
      <c r="L10" s="207">
        <v>2.38</v>
      </c>
    </row>
    <row r="11" spans="1:16" s="275" customFormat="1" x14ac:dyDescent="0.25">
      <c r="A11" s="439" t="s">
        <v>1228</v>
      </c>
      <c r="B11" s="666"/>
      <c r="C11" s="652" t="s">
        <v>37</v>
      </c>
      <c r="D11" s="665">
        <v>1.1399999999999999</v>
      </c>
      <c r="E11" s="665" t="s">
        <v>37</v>
      </c>
      <c r="F11" s="442"/>
      <c r="G11" s="673" t="s">
        <v>1129</v>
      </c>
      <c r="H11" s="645">
        <v>0.75</v>
      </c>
      <c r="I11" s="445">
        <v>3.3300000000000003E-2</v>
      </c>
      <c r="J11" s="445">
        <v>18</v>
      </c>
      <c r="K11" s="446">
        <v>0.19</v>
      </c>
      <c r="L11" s="207">
        <v>1.89</v>
      </c>
    </row>
    <row r="12" spans="1:16" s="275" customFormat="1" x14ac:dyDescent="0.25">
      <c r="A12" s="443" t="s">
        <v>558</v>
      </c>
      <c r="B12" s="668" t="s">
        <v>1151</v>
      </c>
      <c r="C12" s="634"/>
      <c r="D12" s="648"/>
      <c r="E12" s="664"/>
      <c r="F12" s="442"/>
      <c r="G12" s="673" t="s">
        <v>1151</v>
      </c>
      <c r="H12" s="644">
        <v>8</v>
      </c>
      <c r="I12" s="649">
        <v>0.433</v>
      </c>
      <c r="J12" s="649">
        <v>115</v>
      </c>
      <c r="K12" s="633">
        <v>0.2</v>
      </c>
      <c r="L12" s="647">
        <v>1.538</v>
      </c>
    </row>
    <row r="13" spans="1:16" s="275" customFormat="1" x14ac:dyDescent="0.25">
      <c r="A13" s="439" t="s">
        <v>1006</v>
      </c>
      <c r="B13" s="666"/>
      <c r="C13" s="652">
        <v>0.42</v>
      </c>
      <c r="D13" s="652" t="s">
        <v>37</v>
      </c>
      <c r="E13" s="665" t="s">
        <v>37</v>
      </c>
      <c r="F13" s="442"/>
      <c r="G13" s="673" t="s">
        <v>37</v>
      </c>
      <c r="H13" s="645"/>
      <c r="I13" s="445"/>
      <c r="J13" s="445"/>
      <c r="K13" s="446"/>
      <c r="L13" s="207"/>
    </row>
    <row r="14" spans="1:16" s="275" customFormat="1" x14ac:dyDescent="0.25">
      <c r="A14" s="441" t="s">
        <v>557</v>
      </c>
      <c r="B14" s="667" t="s">
        <v>1125</v>
      </c>
      <c r="C14" s="648"/>
      <c r="D14" s="648"/>
      <c r="E14" s="663"/>
      <c r="F14" s="442"/>
      <c r="G14" s="673" t="s">
        <v>37</v>
      </c>
      <c r="H14" s="645"/>
      <c r="I14" s="445"/>
      <c r="J14" s="445"/>
      <c r="K14" s="446"/>
      <c r="L14" s="207"/>
    </row>
    <row r="15" spans="1:16" x14ac:dyDescent="0.25">
      <c r="A15" s="443" t="s">
        <v>558</v>
      </c>
      <c r="B15" s="668" t="s">
        <v>1125</v>
      </c>
      <c r="C15" s="634"/>
      <c r="D15" s="634"/>
      <c r="E15" s="664"/>
      <c r="F15" s="442"/>
      <c r="G15" s="673" t="s">
        <v>993</v>
      </c>
      <c r="H15" s="645">
        <v>2</v>
      </c>
      <c r="I15" s="445">
        <v>0.02</v>
      </c>
      <c r="J15" s="445">
        <v>1</v>
      </c>
      <c r="K15" s="446">
        <v>0.27</v>
      </c>
      <c r="L15" s="208">
        <v>8.33</v>
      </c>
      <c r="M15"/>
      <c r="N15"/>
      <c r="O15"/>
      <c r="P15"/>
    </row>
    <row r="16" spans="1:16" x14ac:dyDescent="0.25">
      <c r="A16" s="439" t="s">
        <v>1008</v>
      </c>
      <c r="B16" s="666"/>
      <c r="C16" s="652">
        <v>0.23799999999999999</v>
      </c>
      <c r="D16" s="652" t="s">
        <v>37</v>
      </c>
      <c r="E16" s="665" t="s">
        <v>37</v>
      </c>
      <c r="F16" s="442"/>
      <c r="G16" s="673" t="s">
        <v>37</v>
      </c>
      <c r="H16" s="645"/>
      <c r="I16" s="445"/>
      <c r="J16" s="445"/>
      <c r="K16" s="446"/>
      <c r="L16" s="208"/>
      <c r="M16"/>
      <c r="N16"/>
      <c r="O16"/>
      <c r="P16"/>
    </row>
    <row r="17" spans="1:16" x14ac:dyDescent="0.25">
      <c r="A17" s="441" t="s">
        <v>557</v>
      </c>
      <c r="B17" s="667" t="s">
        <v>986</v>
      </c>
      <c r="C17" s="648"/>
      <c r="D17" s="648"/>
      <c r="E17" s="663"/>
      <c r="F17" s="442"/>
      <c r="G17" s="675" t="s">
        <v>986</v>
      </c>
      <c r="H17" s="640">
        <v>4</v>
      </c>
      <c r="I17" s="431">
        <v>1.1279999999999999</v>
      </c>
      <c r="J17" s="431">
        <v>139.78</v>
      </c>
      <c r="K17" s="432">
        <v>0.22</v>
      </c>
      <c r="L17" s="535">
        <v>0.3</v>
      </c>
      <c r="M17"/>
      <c r="N17"/>
      <c r="O17"/>
      <c r="P17"/>
    </row>
    <row r="18" spans="1:16" s="275" customFormat="1" x14ac:dyDescent="0.25">
      <c r="A18" s="443" t="s">
        <v>558</v>
      </c>
      <c r="B18" s="668" t="s">
        <v>1128</v>
      </c>
      <c r="C18" s="634"/>
      <c r="D18" s="634"/>
      <c r="E18" s="664"/>
      <c r="F18" s="442"/>
      <c r="G18" s="673" t="s">
        <v>994</v>
      </c>
      <c r="H18" s="645">
        <v>1.9</v>
      </c>
      <c r="I18" s="445">
        <v>0.02</v>
      </c>
      <c r="J18" s="445">
        <v>1</v>
      </c>
      <c r="K18" s="446">
        <v>0.27</v>
      </c>
      <c r="L18" s="208">
        <v>8</v>
      </c>
    </row>
    <row r="19" spans="1:16" s="275" customFormat="1" x14ac:dyDescent="0.25">
      <c r="A19" s="439" t="s">
        <v>611</v>
      </c>
      <c r="B19" s="666"/>
      <c r="C19" s="652">
        <v>0.29199999999999998</v>
      </c>
      <c r="D19" s="652" t="s">
        <v>37</v>
      </c>
      <c r="E19" s="665" t="s">
        <v>37</v>
      </c>
      <c r="F19" s="442"/>
      <c r="G19" s="674" t="s">
        <v>1130</v>
      </c>
      <c r="H19" s="645">
        <v>0.63</v>
      </c>
      <c r="I19" s="531">
        <v>6.6699999999999995E-2</v>
      </c>
      <c r="J19" s="531">
        <v>30</v>
      </c>
      <c r="K19" s="532">
        <v>0.45</v>
      </c>
      <c r="L19" s="452">
        <v>0.78</v>
      </c>
    </row>
    <row r="20" spans="1:16" s="275" customFormat="1" x14ac:dyDescent="0.25">
      <c r="A20" s="441" t="s">
        <v>557</v>
      </c>
      <c r="B20" s="667" t="s">
        <v>1010</v>
      </c>
      <c r="C20" s="648"/>
      <c r="D20" s="648"/>
      <c r="E20" s="663"/>
      <c r="F20" s="442"/>
      <c r="G20" s="674" t="s">
        <v>1131</v>
      </c>
      <c r="H20" s="630">
        <v>0.3</v>
      </c>
      <c r="I20" s="531">
        <v>4.6699999999999998E-2</v>
      </c>
      <c r="J20" s="531">
        <v>69.89</v>
      </c>
      <c r="K20" s="532">
        <v>0.3</v>
      </c>
      <c r="L20" s="452">
        <v>0.45</v>
      </c>
    </row>
    <row r="21" spans="1:16" s="275" customFormat="1" x14ac:dyDescent="0.25">
      <c r="A21" s="721" t="s">
        <v>1007</v>
      </c>
      <c r="B21" s="666"/>
      <c r="C21" s="652" t="s">
        <v>37</v>
      </c>
      <c r="D21" s="652" t="s">
        <v>37</v>
      </c>
      <c r="E21" s="665">
        <v>0.72</v>
      </c>
      <c r="F21" s="442"/>
      <c r="G21" s="673" t="s">
        <v>1132</v>
      </c>
      <c r="H21" s="645">
        <v>5.5</v>
      </c>
      <c r="I21" s="445">
        <v>0.70499999999999996</v>
      </c>
      <c r="J21" s="445">
        <v>0.08</v>
      </c>
      <c r="K21" s="446">
        <v>0.24</v>
      </c>
      <c r="L21" s="658">
        <v>0.65</v>
      </c>
    </row>
    <row r="22" spans="1:16" s="275" customFormat="1" x14ac:dyDescent="0.25">
      <c r="A22" s="300" t="s">
        <v>1022</v>
      </c>
      <c r="B22" s="659"/>
      <c r="C22" s="665">
        <v>5.2999999999999999E-2</v>
      </c>
      <c r="D22" s="665" t="s">
        <v>37</v>
      </c>
      <c r="E22" s="665" t="s">
        <v>37</v>
      </c>
      <c r="F22" s="442"/>
      <c r="G22" s="673" t="s">
        <v>1160</v>
      </c>
      <c r="H22" s="645">
        <v>1</v>
      </c>
      <c r="I22" s="445">
        <v>0.02</v>
      </c>
      <c r="J22" s="445">
        <v>1</v>
      </c>
      <c r="K22" s="446">
        <v>0.27</v>
      </c>
      <c r="L22" s="658">
        <v>4.17</v>
      </c>
    </row>
    <row r="23" spans="1:16" x14ac:dyDescent="0.25">
      <c r="A23" s="626" t="s">
        <v>557</v>
      </c>
      <c r="B23" s="735" t="s">
        <v>1122</v>
      </c>
      <c r="C23" s="636"/>
      <c r="D23" s="636"/>
      <c r="E23" s="636"/>
      <c r="F23" s="440"/>
      <c r="G23" s="673" t="s">
        <v>1124</v>
      </c>
      <c r="H23" s="644">
        <v>4.05</v>
      </c>
      <c r="I23" s="649">
        <v>0.02</v>
      </c>
      <c r="J23" s="649">
        <v>1</v>
      </c>
      <c r="K23" s="633">
        <v>0.27</v>
      </c>
      <c r="L23" s="623">
        <v>16.88</v>
      </c>
      <c r="M23"/>
      <c r="N23"/>
      <c r="O23"/>
      <c r="P23"/>
    </row>
    <row r="24" spans="1:16" x14ac:dyDescent="0.25">
      <c r="A24" s="441" t="s">
        <v>558</v>
      </c>
      <c r="B24" s="667" t="s">
        <v>993</v>
      </c>
      <c r="C24" s="636"/>
      <c r="D24" s="636"/>
      <c r="E24" s="636"/>
      <c r="F24" s="442"/>
      <c r="G24" s="674" t="s">
        <v>1136</v>
      </c>
      <c r="H24" s="628"/>
      <c r="I24" s="620"/>
      <c r="J24" s="621"/>
      <c r="K24" s="622"/>
      <c r="L24" s="623">
        <v>5</v>
      </c>
      <c r="M24"/>
      <c r="N24"/>
      <c r="O24"/>
      <c r="P24"/>
    </row>
    <row r="25" spans="1:16" x14ac:dyDescent="0.25">
      <c r="A25" s="441" t="s">
        <v>559</v>
      </c>
      <c r="B25" s="677" t="s">
        <v>994</v>
      </c>
      <c r="C25" s="636"/>
      <c r="D25" s="636"/>
      <c r="E25" s="636"/>
      <c r="F25" s="442"/>
      <c r="G25" s="673" t="s">
        <v>1134</v>
      </c>
      <c r="H25" s="629"/>
      <c r="I25" s="447"/>
      <c r="J25" s="448"/>
      <c r="K25" s="449"/>
      <c r="L25" s="671">
        <v>5</v>
      </c>
      <c r="M25"/>
      <c r="N25"/>
      <c r="O25"/>
      <c r="P25"/>
    </row>
    <row r="26" spans="1:16" s="275" customFormat="1" x14ac:dyDescent="0.25">
      <c r="A26" s="441" t="s">
        <v>563</v>
      </c>
      <c r="B26" s="667" t="s">
        <v>986</v>
      </c>
      <c r="C26" s="636"/>
      <c r="D26" s="636"/>
      <c r="E26" s="636"/>
      <c r="F26" s="442"/>
      <c r="G26" s="736" t="s">
        <v>1333</v>
      </c>
      <c r="H26" s="734"/>
      <c r="I26" s="730"/>
      <c r="J26" s="731"/>
      <c r="K26" s="732"/>
      <c r="L26" s="733">
        <v>24.86</v>
      </c>
    </row>
    <row r="27" spans="1:16" s="275" customFormat="1" x14ac:dyDescent="0.25">
      <c r="A27" s="441" t="s">
        <v>997</v>
      </c>
      <c r="B27" s="667" t="s">
        <v>1132</v>
      </c>
      <c r="C27" s="636"/>
      <c r="D27" s="636"/>
      <c r="E27" s="636"/>
      <c r="F27" s="442"/>
      <c r="G27" s="59"/>
      <c r="H27" s="2"/>
      <c r="I27" s="2"/>
    </row>
    <row r="28" spans="1:16" s="275" customFormat="1" ht="27.75" x14ac:dyDescent="0.25">
      <c r="A28" s="443" t="s">
        <v>1023</v>
      </c>
      <c r="B28" s="668" t="s">
        <v>1125</v>
      </c>
      <c r="C28" s="676"/>
      <c r="D28" s="676"/>
      <c r="E28" s="676"/>
      <c r="F28" s="442"/>
      <c r="G28" s="637" t="s">
        <v>1141</v>
      </c>
      <c r="H28" s="835" t="s">
        <v>1150</v>
      </c>
      <c r="I28" s="836"/>
      <c r="J28" s="836"/>
      <c r="K28" s="837"/>
      <c r="L28" s="631" t="s">
        <v>1157</v>
      </c>
    </row>
    <row r="29" spans="1:16" s="275" customFormat="1" x14ac:dyDescent="0.25">
      <c r="A29" s="300" t="s">
        <v>1020</v>
      </c>
      <c r="B29" s="659"/>
      <c r="C29" s="665">
        <v>6.5000000000000002E-2</v>
      </c>
      <c r="D29" s="665" t="s">
        <v>37</v>
      </c>
      <c r="E29" s="665" t="s">
        <v>37</v>
      </c>
      <c r="F29" s="442"/>
      <c r="G29" s="650" t="s">
        <v>1142</v>
      </c>
      <c r="H29" s="669"/>
      <c r="I29" s="670"/>
      <c r="J29" s="670"/>
      <c r="K29" s="670"/>
      <c r="L29" s="672">
        <v>0.17</v>
      </c>
    </row>
    <row r="30" spans="1:16" s="275" customFormat="1" x14ac:dyDescent="0.25">
      <c r="A30" s="441" t="s">
        <v>557</v>
      </c>
      <c r="B30" s="661" t="s">
        <v>1131</v>
      </c>
      <c r="C30" s="636"/>
      <c r="D30" s="636"/>
      <c r="E30" s="636"/>
      <c r="F30" s="59"/>
      <c r="G30" s="650" t="s">
        <v>52</v>
      </c>
      <c r="H30" s="669"/>
      <c r="I30" s="670"/>
      <c r="J30" s="670"/>
      <c r="K30" s="670"/>
      <c r="L30" s="672">
        <v>0.17</v>
      </c>
      <c r="M30" s="2"/>
      <c r="N30" s="2"/>
      <c r="O30" s="2"/>
      <c r="P30" s="2"/>
    </row>
    <row r="31" spans="1:16" s="275" customFormat="1" x14ac:dyDescent="0.25">
      <c r="A31" s="441" t="s">
        <v>558</v>
      </c>
      <c r="B31" s="661" t="s">
        <v>1123</v>
      </c>
      <c r="C31" s="636"/>
      <c r="D31" s="636"/>
      <c r="E31" s="636"/>
      <c r="F31" s="59"/>
      <c r="G31" s="650" t="s">
        <v>1143</v>
      </c>
      <c r="H31" s="669"/>
      <c r="I31" s="670"/>
      <c r="J31" s="670"/>
      <c r="K31" s="670"/>
      <c r="L31" s="672">
        <v>0.17</v>
      </c>
      <c r="M31" s="2"/>
      <c r="N31" s="2"/>
      <c r="O31" s="2"/>
      <c r="P31" s="2"/>
    </row>
    <row r="32" spans="1:16" x14ac:dyDescent="0.25">
      <c r="A32" s="441" t="s">
        <v>559</v>
      </c>
      <c r="B32" s="661" t="s">
        <v>1130</v>
      </c>
      <c r="C32" s="636"/>
      <c r="D32" s="636"/>
      <c r="E32" s="636"/>
      <c r="F32" s="59"/>
      <c r="G32" s="650" t="s">
        <v>1144</v>
      </c>
      <c r="H32" s="669"/>
      <c r="I32" s="670"/>
      <c r="J32" s="670"/>
      <c r="K32" s="670"/>
      <c r="L32" s="642">
        <v>0</v>
      </c>
      <c r="M32"/>
      <c r="N32"/>
      <c r="O32"/>
      <c r="P32"/>
    </row>
    <row r="33" spans="1:16" x14ac:dyDescent="0.25">
      <c r="A33" s="441" t="s">
        <v>563</v>
      </c>
      <c r="B33" s="661" t="s">
        <v>1126</v>
      </c>
      <c r="C33" s="636"/>
      <c r="D33" s="636"/>
      <c r="E33" s="636"/>
      <c r="F33" s="59"/>
      <c r="G33" s="650" t="s">
        <v>1145</v>
      </c>
      <c r="H33" s="669"/>
      <c r="I33" s="670"/>
      <c r="J33" s="670"/>
      <c r="K33" s="670"/>
      <c r="L33" s="642">
        <v>0</v>
      </c>
      <c r="M33"/>
      <c r="N33"/>
      <c r="O33"/>
      <c r="P33"/>
    </row>
    <row r="34" spans="1:16" x14ac:dyDescent="0.25">
      <c r="A34" s="443" t="s">
        <v>997</v>
      </c>
      <c r="B34" s="668" t="s">
        <v>1125</v>
      </c>
      <c r="C34" s="676"/>
      <c r="D34" s="676"/>
      <c r="E34" s="676"/>
      <c r="F34" s="59"/>
      <c r="G34" s="650" t="s">
        <v>1146</v>
      </c>
      <c r="H34" s="669"/>
      <c r="I34" s="670"/>
      <c r="J34" s="670"/>
      <c r="K34" s="670"/>
      <c r="L34" s="642">
        <v>0.68</v>
      </c>
      <c r="N34"/>
      <c r="O34"/>
      <c r="P34"/>
    </row>
    <row r="35" spans="1:16" ht="25.5" x14ac:dyDescent="0.25">
      <c r="A35" s="618" t="s">
        <v>1133</v>
      </c>
      <c r="B35" s="659"/>
      <c r="C35" s="665">
        <v>4.2999999999999997E-2</v>
      </c>
      <c r="D35" s="665" t="s">
        <v>37</v>
      </c>
      <c r="E35" s="665" t="s">
        <v>37</v>
      </c>
      <c r="F35" s="59"/>
      <c r="G35" s="650" t="s">
        <v>1147</v>
      </c>
      <c r="H35" s="669"/>
      <c r="I35" s="670"/>
      <c r="J35" s="670"/>
      <c r="K35" s="670"/>
      <c r="L35" s="642">
        <v>0.92</v>
      </c>
      <c r="N35"/>
      <c r="O35"/>
      <c r="P35"/>
    </row>
    <row r="36" spans="1:16" x14ac:dyDescent="0.25">
      <c r="A36" s="435" t="s">
        <v>557</v>
      </c>
      <c r="B36" s="667" t="s">
        <v>1122</v>
      </c>
      <c r="C36" s="663"/>
      <c r="D36" s="663"/>
      <c r="E36" s="663"/>
      <c r="G36" s="650" t="s">
        <v>1148</v>
      </c>
      <c r="H36" s="669"/>
      <c r="I36" s="670"/>
      <c r="J36" s="670"/>
      <c r="K36" s="670"/>
      <c r="L36" s="642">
        <v>0.61</v>
      </c>
      <c r="N36"/>
      <c r="O36"/>
      <c r="P36"/>
    </row>
    <row r="37" spans="1:16" ht="27.75" x14ac:dyDescent="0.25">
      <c r="A37" s="435" t="s">
        <v>558</v>
      </c>
      <c r="B37" s="667" t="s">
        <v>1123</v>
      </c>
      <c r="C37" s="663"/>
      <c r="D37" s="663"/>
      <c r="E37" s="663"/>
      <c r="G37" s="646" t="s">
        <v>1149</v>
      </c>
      <c r="H37" s="835" t="s">
        <v>1150</v>
      </c>
      <c r="I37" s="836"/>
      <c r="J37" s="836"/>
      <c r="K37" s="837"/>
      <c r="L37" s="631" t="s">
        <v>1157</v>
      </c>
      <c r="N37"/>
      <c r="O37"/>
      <c r="P37"/>
    </row>
    <row r="38" spans="1:16" s="275" customFormat="1" x14ac:dyDescent="0.25">
      <c r="A38" s="435" t="s">
        <v>559</v>
      </c>
      <c r="B38" s="661" t="s">
        <v>1124</v>
      </c>
      <c r="C38" s="663"/>
      <c r="D38" s="663"/>
      <c r="E38" s="663"/>
      <c r="F38" s="336"/>
      <c r="G38" s="650" t="s">
        <v>1142</v>
      </c>
      <c r="H38" s="669"/>
      <c r="I38" s="670"/>
      <c r="J38" s="670"/>
      <c r="K38" s="670"/>
      <c r="L38" s="671">
        <v>0.68</v>
      </c>
      <c r="M38" s="2"/>
    </row>
    <row r="39" spans="1:16" s="512" customFormat="1" ht="15" customHeight="1" x14ac:dyDescent="0.25">
      <c r="A39" s="435" t="s">
        <v>563</v>
      </c>
      <c r="B39" s="667" t="s">
        <v>1160</v>
      </c>
      <c r="C39" s="663"/>
      <c r="D39" s="663"/>
      <c r="E39" s="663"/>
      <c r="G39" s="650" t="s">
        <v>52</v>
      </c>
      <c r="H39" s="669"/>
      <c r="I39" s="670"/>
      <c r="J39" s="670"/>
      <c r="K39" s="670"/>
      <c r="L39" s="671">
        <v>0.61</v>
      </c>
      <c r="M39" s="337"/>
    </row>
    <row r="40" spans="1:16" s="336" customFormat="1" ht="15" customHeight="1" x14ac:dyDescent="0.25">
      <c r="A40" s="435" t="s">
        <v>997</v>
      </c>
      <c r="B40" s="667" t="s">
        <v>1132</v>
      </c>
      <c r="C40" s="663"/>
      <c r="D40" s="663"/>
      <c r="E40" s="663"/>
      <c r="G40" s="650" t="s">
        <v>1143</v>
      </c>
      <c r="H40" s="651"/>
      <c r="I40" s="651"/>
      <c r="J40" s="651"/>
      <c r="K40" s="651"/>
      <c r="L40" s="663"/>
      <c r="M40" s="337"/>
    </row>
    <row r="41" spans="1:16" s="512" customFormat="1" ht="15" customHeight="1" x14ac:dyDescent="0.25">
      <c r="A41" s="444" t="s">
        <v>1023</v>
      </c>
      <c r="B41" s="668" t="s">
        <v>1125</v>
      </c>
      <c r="C41" s="664"/>
      <c r="D41" s="664"/>
      <c r="E41" s="664"/>
      <c r="G41" s="650" t="s">
        <v>1144</v>
      </c>
      <c r="H41" s="651"/>
      <c r="I41" s="651"/>
      <c r="J41" s="651"/>
      <c r="K41" s="651"/>
      <c r="L41" s="663"/>
      <c r="M41" s="337"/>
    </row>
    <row r="42" spans="1:16" s="275" customFormat="1" ht="15" customHeight="1" x14ac:dyDescent="0.25">
      <c r="A42" s="779" t="s">
        <v>1135</v>
      </c>
      <c r="B42" s="659"/>
      <c r="C42" s="665" t="s">
        <v>37</v>
      </c>
      <c r="D42" s="665" t="s">
        <v>37</v>
      </c>
      <c r="E42" s="665">
        <v>0.46</v>
      </c>
      <c r="F42" s="336"/>
      <c r="G42" s="650" t="s">
        <v>1145</v>
      </c>
      <c r="H42" s="651"/>
      <c r="I42" s="651"/>
      <c r="J42" s="651"/>
      <c r="K42" s="651"/>
      <c r="L42" s="627"/>
      <c r="M42" s="2"/>
    </row>
    <row r="43" spans="1:16" s="275" customFormat="1" ht="15" customHeight="1" x14ac:dyDescent="0.25">
      <c r="A43" s="435" t="s">
        <v>557</v>
      </c>
      <c r="B43" s="661" t="s">
        <v>1136</v>
      </c>
      <c r="C43" s="663"/>
      <c r="D43" s="663"/>
      <c r="E43" s="663"/>
      <c r="F43" s="336"/>
      <c r="G43" s="650" t="s">
        <v>1146</v>
      </c>
      <c r="H43" s="651"/>
      <c r="I43" s="651"/>
      <c r="J43" s="651"/>
      <c r="K43" s="651"/>
      <c r="L43" s="627"/>
      <c r="M43" s="2"/>
    </row>
    <row r="44" spans="1:16" ht="15" customHeight="1" x14ac:dyDescent="0.25">
      <c r="A44" s="435" t="s">
        <v>558</v>
      </c>
      <c r="B44" s="667" t="s">
        <v>986</v>
      </c>
      <c r="C44" s="663"/>
      <c r="D44" s="663"/>
      <c r="E44" s="663"/>
      <c r="G44" s="650" t="s">
        <v>1147</v>
      </c>
      <c r="H44" s="651"/>
      <c r="I44" s="651"/>
      <c r="J44" s="651"/>
      <c r="K44" s="651"/>
      <c r="L44" s="627"/>
      <c r="N44"/>
      <c r="O44"/>
      <c r="P44"/>
    </row>
    <row r="45" spans="1:16" s="275" customFormat="1" ht="15" customHeight="1" x14ac:dyDescent="0.25">
      <c r="A45" s="444" t="s">
        <v>559</v>
      </c>
      <c r="B45" s="668" t="s">
        <v>1128</v>
      </c>
      <c r="C45" s="664"/>
      <c r="D45" s="664"/>
      <c r="E45" s="664"/>
      <c r="F45" s="336"/>
      <c r="G45" s="650" t="s">
        <v>1148</v>
      </c>
      <c r="H45" s="651"/>
      <c r="I45" s="651"/>
      <c r="J45" s="651"/>
      <c r="K45" s="651"/>
      <c r="L45" s="627"/>
      <c r="M45" s="2"/>
    </row>
    <row r="46" spans="1:16" s="275" customFormat="1" x14ac:dyDescent="0.25">
      <c r="A46" s="619" t="s">
        <v>1139</v>
      </c>
      <c r="B46" s="659"/>
      <c r="C46" s="679">
        <v>0.05</v>
      </c>
      <c r="D46" s="665" t="s">
        <v>37</v>
      </c>
      <c r="E46" s="665" t="s">
        <v>37</v>
      </c>
      <c r="F46" s="336"/>
      <c r="G46" s="650" t="s">
        <v>1143</v>
      </c>
      <c r="H46" s="669"/>
      <c r="I46" s="670"/>
      <c r="J46" s="670"/>
      <c r="K46" s="670"/>
      <c r="L46" s="671">
        <v>0.92</v>
      </c>
      <c r="M46" s="2"/>
    </row>
    <row r="47" spans="1:16" s="512" customFormat="1" x14ac:dyDescent="0.25">
      <c r="A47" s="435" t="s">
        <v>557</v>
      </c>
      <c r="B47" s="667" t="s">
        <v>985</v>
      </c>
      <c r="C47" s="663"/>
      <c r="D47" s="663"/>
      <c r="E47" s="663"/>
      <c r="G47" s="650" t="s">
        <v>1144</v>
      </c>
      <c r="H47" s="669"/>
      <c r="I47" s="670"/>
      <c r="J47" s="670"/>
      <c r="K47" s="670"/>
      <c r="L47" s="671">
        <v>0.68</v>
      </c>
      <c r="M47" s="337"/>
    </row>
    <row r="48" spans="1:16" s="275" customFormat="1" ht="12.75" customHeight="1" x14ac:dyDescent="0.25">
      <c r="A48" s="435" t="s">
        <v>558</v>
      </c>
      <c r="B48" s="661" t="s">
        <v>1140</v>
      </c>
      <c r="C48" s="663"/>
      <c r="D48" s="663"/>
      <c r="E48" s="663"/>
      <c r="F48" s="336"/>
      <c r="G48" s="650" t="s">
        <v>1145</v>
      </c>
      <c r="H48" s="669"/>
      <c r="I48" s="670"/>
      <c r="J48" s="670"/>
      <c r="K48" s="670"/>
      <c r="L48" s="642">
        <v>0.92</v>
      </c>
      <c r="M48" s="2"/>
    </row>
    <row r="49" spans="1:16" s="275" customFormat="1" x14ac:dyDescent="0.25">
      <c r="A49" s="435" t="s">
        <v>559</v>
      </c>
      <c r="B49" s="661" t="s">
        <v>1140</v>
      </c>
      <c r="C49" s="663"/>
      <c r="D49" s="663"/>
      <c r="E49" s="663"/>
      <c r="F49" s="336"/>
      <c r="G49" s="650" t="s">
        <v>1146</v>
      </c>
      <c r="H49" s="669"/>
      <c r="I49" s="670"/>
      <c r="J49" s="670"/>
      <c r="K49" s="670"/>
      <c r="L49" s="642">
        <v>0.68</v>
      </c>
      <c r="M49" s="2"/>
    </row>
    <row r="50" spans="1:16" s="275" customFormat="1" x14ac:dyDescent="0.25">
      <c r="A50" s="776" t="s">
        <v>563</v>
      </c>
      <c r="B50" s="778" t="s">
        <v>1140</v>
      </c>
      <c r="C50" s="775"/>
      <c r="D50" s="775"/>
      <c r="E50" s="775"/>
      <c r="F50" s="336"/>
      <c r="G50" s="650" t="s">
        <v>1147</v>
      </c>
      <c r="H50" s="669"/>
      <c r="I50" s="670"/>
      <c r="J50" s="670"/>
      <c r="K50" s="670"/>
      <c r="L50" s="642">
        <v>0.61</v>
      </c>
      <c r="M50" s="2"/>
    </row>
    <row r="51" spans="1:16" x14ac:dyDescent="0.25">
      <c r="A51" s="443" t="s">
        <v>997</v>
      </c>
      <c r="B51" s="668" t="s">
        <v>1125</v>
      </c>
      <c r="C51" s="777"/>
      <c r="D51" s="664"/>
      <c r="E51" s="664"/>
      <c r="G51" s="650" t="s">
        <v>1148</v>
      </c>
      <c r="H51" s="669"/>
      <c r="I51" s="670"/>
      <c r="J51" s="670"/>
      <c r="K51" s="670"/>
      <c r="L51" s="642">
        <v>0.92</v>
      </c>
    </row>
    <row r="52" spans="1:16" x14ac:dyDescent="0.25">
      <c r="A52" s="725" t="s">
        <v>1332</v>
      </c>
      <c r="B52" s="306"/>
      <c r="C52" s="723">
        <v>3.9E-2</v>
      </c>
      <c r="D52" s="727" t="s">
        <v>37</v>
      </c>
      <c r="E52" s="727" t="s">
        <v>37</v>
      </c>
      <c r="H52" s="651"/>
      <c r="I52" s="651"/>
      <c r="J52" s="651"/>
      <c r="K52" s="651"/>
      <c r="L52" s="632"/>
    </row>
    <row r="53" spans="1:16" x14ac:dyDescent="0.25">
      <c r="A53" s="728" t="s">
        <v>557</v>
      </c>
      <c r="B53" s="735" t="s">
        <v>985</v>
      </c>
      <c r="C53" s="726"/>
      <c r="D53" s="726"/>
      <c r="E53" s="726"/>
    </row>
    <row r="54" spans="1:16" x14ac:dyDescent="0.25">
      <c r="A54" s="729" t="s">
        <v>558</v>
      </c>
      <c r="B54" s="737" t="s">
        <v>1333</v>
      </c>
      <c r="C54" s="724"/>
      <c r="D54" s="724"/>
      <c r="E54" s="724"/>
    </row>
    <row r="56" spans="1:16" x14ac:dyDescent="0.25">
      <c r="G56" s="759"/>
      <c r="H56" s="759"/>
      <c r="I56" s="759"/>
      <c r="J56" s="759"/>
      <c r="K56" s="759"/>
      <c r="L56" s="759"/>
    </row>
    <row r="60" spans="1:16" s="758" customFormat="1" x14ac:dyDescent="0.25">
      <c r="A60" s="2"/>
      <c r="B60" s="2"/>
      <c r="C60" s="2"/>
      <c r="D60" s="2"/>
      <c r="E60" s="2"/>
      <c r="F60" s="759"/>
      <c r="G60" s="2"/>
      <c r="H60" s="2"/>
      <c r="I60" s="2"/>
      <c r="J60" s="2"/>
      <c r="K60" s="2"/>
      <c r="L60" s="2"/>
      <c r="M60" s="759"/>
      <c r="N60" s="759"/>
      <c r="O60" s="759"/>
      <c r="P60" s="759"/>
    </row>
  </sheetData>
  <dataConsolidate/>
  <mergeCells count="2">
    <mergeCell ref="H28:K28"/>
    <mergeCell ref="H37:K37"/>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53" location="MetalRoof" display="T24 NR Metal Roofing"/>
    <hyperlink ref="B54" location="ConstructionAssembly!G26" display="Compliance insulation R24.86"/>
    <hyperlink ref="B23" location="Stucco" display="7/8in layer of Stucco"/>
    <hyperlink ref="B50" location="ConstructionAssembly!G9" display="Expanded Polystyrene - EPS - 1 1/2 in"/>
    <hyperlink ref="B51" location="Gypsum" display="Gypsum Board 1/2in"/>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62"/>
  <sheetViews>
    <sheetView zoomScale="70" zoomScaleNormal="70" workbookViewId="0">
      <pane ySplit="1" topLeftCell="A37" activePane="bottomLeft" state="frozen"/>
      <selection activeCell="F1" sqref="F1"/>
      <selection pane="bottomLeft" activeCell="C78" sqref="C78"/>
    </sheetView>
  </sheetViews>
  <sheetFormatPr defaultColWidth="9.140625" defaultRowHeight="15" x14ac:dyDescent="0.25"/>
  <cols>
    <col min="1" max="1" width="18.5703125" style="266" customWidth="1"/>
    <col min="2" max="2" width="17.85546875" style="1" customWidth="1"/>
    <col min="3" max="3" width="19.85546875" style="1" customWidth="1"/>
    <col min="4" max="27" width="9.42578125" style="1" bestFit="1" customWidth="1"/>
    <col min="28" max="29" width="9.140625" style="1"/>
    <col min="30" max="30" width="23" style="1" bestFit="1" customWidth="1"/>
    <col min="31" max="31" width="23.140625" style="1" bestFit="1" customWidth="1"/>
    <col min="32" max="16384" width="9.140625" style="1"/>
  </cols>
  <sheetData>
    <row r="1" spans="1:60" s="187" customFormat="1" x14ac:dyDescent="0.25">
      <c r="A1" s="268" t="s">
        <v>491</v>
      </c>
      <c r="B1" s="212" t="s">
        <v>385</v>
      </c>
      <c r="C1" s="212" t="s">
        <v>386</v>
      </c>
      <c r="D1" s="212">
        <v>1</v>
      </c>
      <c r="E1" s="212">
        <v>2</v>
      </c>
      <c r="F1" s="212">
        <v>3</v>
      </c>
      <c r="G1" s="212">
        <v>4</v>
      </c>
      <c r="H1" s="212">
        <v>5</v>
      </c>
      <c r="I1" s="212">
        <v>6</v>
      </c>
      <c r="J1" s="212">
        <v>7</v>
      </c>
      <c r="K1" s="212">
        <v>8</v>
      </c>
      <c r="L1" s="212">
        <v>9</v>
      </c>
      <c r="M1" s="212">
        <v>10</v>
      </c>
      <c r="N1" s="212">
        <v>11</v>
      </c>
      <c r="O1" s="212">
        <v>12</v>
      </c>
      <c r="P1" s="212">
        <v>13</v>
      </c>
      <c r="Q1" s="212">
        <v>14</v>
      </c>
      <c r="R1" s="212">
        <v>15</v>
      </c>
      <c r="S1" s="212">
        <v>16</v>
      </c>
      <c r="T1" s="212">
        <v>17</v>
      </c>
      <c r="U1" s="212">
        <v>18</v>
      </c>
      <c r="V1" s="212">
        <v>19</v>
      </c>
      <c r="W1" s="212">
        <v>20</v>
      </c>
      <c r="X1" s="212">
        <v>21</v>
      </c>
      <c r="Y1" s="212">
        <v>22</v>
      </c>
      <c r="Z1" s="212">
        <v>23</v>
      </c>
      <c r="AA1" s="212">
        <v>24</v>
      </c>
    </row>
    <row r="2" spans="1:60" s="268" customFormat="1" x14ac:dyDescent="0.25">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row>
    <row r="3" spans="1:60" s="268" customFormat="1" x14ac:dyDescent="0.25">
      <c r="A3" s="596" t="s">
        <v>1047</v>
      </c>
      <c r="B3" s="597"/>
      <c r="C3" s="597"/>
      <c r="D3" s="597"/>
      <c r="E3" s="597"/>
      <c r="F3" s="598"/>
      <c r="G3" s="598"/>
      <c r="H3" s="598"/>
      <c r="I3" s="598"/>
      <c r="J3" s="598"/>
      <c r="K3" s="598"/>
      <c r="L3" s="598"/>
      <c r="M3" s="598"/>
      <c r="N3" s="598"/>
      <c r="O3" s="598"/>
      <c r="P3" s="598"/>
      <c r="Q3" s="598"/>
      <c r="R3" s="598"/>
      <c r="S3" s="598"/>
      <c r="T3" s="598"/>
      <c r="U3" s="598"/>
      <c r="V3" s="598"/>
      <c r="W3" s="598"/>
      <c r="X3" s="598"/>
      <c r="Y3" s="598"/>
      <c r="Z3" s="598"/>
      <c r="AA3" s="598"/>
      <c r="AB3" s="598"/>
      <c r="AC3" s="598"/>
      <c r="AD3" s="597"/>
      <c r="AE3" s="597"/>
    </row>
    <row r="4" spans="1:60" x14ac:dyDescent="0.25">
      <c r="A4" s="597" t="s">
        <v>1048</v>
      </c>
      <c r="B4" s="597"/>
      <c r="C4" s="597"/>
      <c r="D4" s="597"/>
      <c r="E4" s="597"/>
      <c r="F4" s="598"/>
      <c r="G4" s="598"/>
      <c r="H4" s="598"/>
      <c r="I4" s="598"/>
      <c r="J4" s="598"/>
      <c r="K4" s="598"/>
      <c r="L4" s="598"/>
      <c r="M4" s="598"/>
      <c r="N4" s="598"/>
      <c r="O4" s="598"/>
      <c r="P4" s="598"/>
      <c r="Q4" s="598"/>
      <c r="R4" s="598"/>
      <c r="S4" s="598"/>
      <c r="T4" s="598"/>
      <c r="U4" s="598"/>
      <c r="V4" s="598"/>
      <c r="W4" s="598"/>
      <c r="X4" s="598"/>
      <c r="Y4" s="598"/>
      <c r="Z4" s="598"/>
      <c r="AA4" s="598"/>
      <c r="AB4" s="598"/>
      <c r="AC4" s="598"/>
      <c r="AD4" s="597"/>
      <c r="AE4" s="597"/>
      <c r="AF4"/>
      <c r="AG4"/>
      <c r="AH4"/>
      <c r="AI4"/>
      <c r="AJ4"/>
      <c r="AK4"/>
      <c r="AL4"/>
      <c r="AM4"/>
      <c r="AN4"/>
      <c r="AO4"/>
      <c r="AP4"/>
      <c r="AQ4"/>
      <c r="AR4"/>
      <c r="AS4"/>
      <c r="AT4"/>
      <c r="AU4"/>
      <c r="AV4"/>
      <c r="AW4"/>
      <c r="AX4"/>
      <c r="AY4"/>
      <c r="AZ4"/>
      <c r="BA4"/>
      <c r="BB4"/>
      <c r="BC4"/>
      <c r="BD4"/>
      <c r="BE4"/>
      <c r="BF4"/>
      <c r="BG4"/>
      <c r="BH4"/>
    </row>
    <row r="5" spans="1:60" x14ac:dyDescent="0.25">
      <c r="A5" s="512"/>
      <c r="B5" s="512"/>
      <c r="C5" s="512"/>
      <c r="D5" s="512"/>
      <c r="E5" s="512"/>
      <c r="F5" s="839" t="s">
        <v>1064</v>
      </c>
      <c r="G5" s="839"/>
      <c r="H5" s="839"/>
      <c r="I5" s="839"/>
      <c r="J5" s="839"/>
      <c r="K5" s="839"/>
      <c r="L5" s="839"/>
      <c r="M5" s="839"/>
      <c r="N5" s="839"/>
      <c r="O5" s="839"/>
      <c r="P5" s="839"/>
      <c r="Q5" s="839"/>
      <c r="R5" s="839"/>
      <c r="S5" s="839"/>
      <c r="T5" s="839"/>
      <c r="U5" s="839"/>
      <c r="V5" s="839"/>
      <c r="W5" s="839"/>
      <c r="X5" s="839"/>
      <c r="Y5" s="839"/>
      <c r="Z5" s="839"/>
      <c r="AA5" s="839"/>
      <c r="AB5" s="839"/>
      <c r="AC5" s="839"/>
      <c r="AD5" s="839"/>
      <c r="AE5" s="839"/>
      <c r="AF5"/>
      <c r="AG5"/>
      <c r="AH5"/>
      <c r="AI5"/>
      <c r="AJ5"/>
      <c r="AK5"/>
      <c r="AL5"/>
      <c r="AM5"/>
      <c r="AN5"/>
      <c r="AO5"/>
      <c r="AP5"/>
      <c r="AQ5"/>
      <c r="AR5"/>
      <c r="AS5"/>
      <c r="AT5"/>
      <c r="AU5"/>
      <c r="AV5"/>
      <c r="AW5"/>
      <c r="AX5"/>
      <c r="AY5"/>
      <c r="AZ5"/>
      <c r="BA5"/>
      <c r="BB5"/>
      <c r="BC5"/>
      <c r="BD5"/>
      <c r="BE5"/>
      <c r="BF5"/>
      <c r="BG5"/>
      <c r="BH5"/>
    </row>
    <row r="6" spans="1:60" x14ac:dyDescent="0.25">
      <c r="A6" s="512"/>
      <c r="B6" s="512"/>
      <c r="C6" s="512"/>
      <c r="D6" s="512"/>
      <c r="E6" s="512"/>
      <c r="F6" s="276"/>
      <c r="G6" s="276"/>
      <c r="H6" s="276"/>
      <c r="I6" s="276"/>
      <c r="J6" s="276"/>
      <c r="K6" s="276"/>
      <c r="L6" s="276"/>
      <c r="M6" s="276"/>
      <c r="N6" s="276"/>
      <c r="O6" s="276"/>
      <c r="P6" s="276"/>
      <c r="Q6" s="276"/>
      <c r="R6" s="276"/>
      <c r="S6" s="276"/>
      <c r="T6" s="276"/>
      <c r="U6" s="276"/>
      <c r="V6" s="276"/>
      <c r="W6" s="276"/>
      <c r="X6" s="276"/>
      <c r="Y6" s="276"/>
      <c r="Z6" s="276"/>
      <c r="AA6" s="276"/>
      <c r="AB6" s="276"/>
      <c r="AC6" s="276"/>
      <c r="AD6" s="512"/>
      <c r="AE6" s="512"/>
      <c r="AF6"/>
      <c r="AG6"/>
      <c r="AH6"/>
      <c r="AI6"/>
      <c r="AJ6"/>
      <c r="AK6"/>
      <c r="AL6"/>
      <c r="AM6"/>
      <c r="AN6"/>
      <c r="AO6"/>
      <c r="AP6"/>
      <c r="AQ6"/>
      <c r="AR6"/>
      <c r="AS6"/>
      <c r="AT6"/>
      <c r="AU6"/>
      <c r="AV6"/>
      <c r="AW6"/>
      <c r="AX6"/>
      <c r="AY6"/>
      <c r="AZ6"/>
      <c r="BA6"/>
      <c r="BB6"/>
      <c r="BC6"/>
      <c r="BD6"/>
      <c r="BE6"/>
      <c r="BF6"/>
      <c r="BG6"/>
      <c r="BH6"/>
    </row>
    <row r="7" spans="1:60" ht="18.75" x14ac:dyDescent="0.3">
      <c r="A7" s="364" t="s">
        <v>367</v>
      </c>
      <c r="B7" s="365"/>
      <c r="C7" s="365"/>
      <c r="D7" s="365"/>
      <c r="E7" s="365"/>
      <c r="F7" s="367"/>
      <c r="G7" s="367"/>
      <c r="H7" s="367"/>
      <c r="I7" s="367"/>
      <c r="J7" s="367"/>
      <c r="K7" s="367"/>
      <c r="L7" s="367"/>
      <c r="M7" s="367"/>
      <c r="N7" s="367"/>
      <c r="O7" s="367"/>
      <c r="P7" s="367"/>
      <c r="Q7" s="367"/>
      <c r="R7" s="367"/>
      <c r="S7" s="367"/>
      <c r="T7" s="367"/>
      <c r="U7" s="367"/>
      <c r="V7" s="367"/>
      <c r="W7" s="367"/>
      <c r="X7" s="367"/>
      <c r="Y7" s="367"/>
      <c r="Z7" s="367"/>
      <c r="AA7" s="367"/>
      <c r="AB7" s="367"/>
      <c r="AC7" s="367"/>
      <c r="AD7" s="366"/>
      <c r="AE7" s="366"/>
      <c r="AF7"/>
      <c r="AG7"/>
      <c r="AH7"/>
      <c r="AI7"/>
      <c r="AJ7"/>
      <c r="AK7"/>
      <c r="AL7"/>
      <c r="AM7"/>
      <c r="AN7"/>
      <c r="AO7"/>
      <c r="AP7"/>
      <c r="AQ7"/>
      <c r="AR7"/>
      <c r="AS7"/>
      <c r="AT7"/>
      <c r="AU7"/>
      <c r="AV7"/>
      <c r="AW7"/>
      <c r="AX7"/>
      <c r="AY7"/>
      <c r="AZ7"/>
      <c r="BA7"/>
      <c r="BB7"/>
      <c r="BC7"/>
      <c r="BD7"/>
      <c r="BE7"/>
      <c r="BF7"/>
      <c r="BG7"/>
      <c r="BH7"/>
    </row>
    <row r="8" spans="1:60" ht="18.75" x14ac:dyDescent="0.3">
      <c r="A8" s="364" t="s">
        <v>1049</v>
      </c>
      <c r="B8" s="365" t="s">
        <v>1050</v>
      </c>
      <c r="C8" s="365"/>
      <c r="D8" s="365"/>
      <c r="E8" s="365"/>
      <c r="F8" s="367"/>
      <c r="G8" s="367"/>
      <c r="H8" s="367"/>
      <c r="I8" s="367"/>
      <c r="J8" s="367"/>
      <c r="K8" s="367"/>
      <c r="L8" s="367"/>
      <c r="M8" s="367"/>
      <c r="N8" s="367"/>
      <c r="O8" s="367"/>
      <c r="P8" s="367"/>
      <c r="Q8" s="367"/>
      <c r="R8" s="367"/>
      <c r="S8" s="367"/>
      <c r="T8" s="367"/>
      <c r="U8" s="367"/>
      <c r="V8" s="367"/>
      <c r="W8" s="367"/>
      <c r="X8" s="367"/>
      <c r="Y8" s="367"/>
      <c r="Z8" s="367"/>
      <c r="AA8" s="367"/>
      <c r="AB8" s="367"/>
      <c r="AC8" s="367"/>
      <c r="AD8" s="366"/>
      <c r="AE8" s="366"/>
      <c r="AF8"/>
      <c r="AG8"/>
      <c r="AH8"/>
      <c r="AI8"/>
      <c r="AJ8"/>
      <c r="AK8"/>
      <c r="AL8"/>
      <c r="AM8"/>
      <c r="AN8"/>
      <c r="AO8"/>
      <c r="AP8"/>
      <c r="AQ8"/>
      <c r="AR8"/>
      <c r="AS8"/>
      <c r="AT8"/>
      <c r="AU8"/>
      <c r="AV8"/>
      <c r="AW8"/>
      <c r="AX8"/>
      <c r="AY8"/>
      <c r="AZ8"/>
      <c r="BA8"/>
      <c r="BB8"/>
      <c r="BC8"/>
      <c r="BD8"/>
      <c r="BE8"/>
      <c r="BF8"/>
      <c r="BG8"/>
      <c r="BH8"/>
    </row>
    <row r="9" spans="1:60" x14ac:dyDescent="0.25">
      <c r="A9" s="351" t="s">
        <v>491</v>
      </c>
      <c r="B9" s="352" t="s">
        <v>364</v>
      </c>
      <c r="C9" s="352" t="s">
        <v>365</v>
      </c>
      <c r="D9" s="352" t="s">
        <v>1051</v>
      </c>
      <c r="E9" s="599" t="s">
        <v>1052</v>
      </c>
      <c r="F9" s="353">
        <v>1</v>
      </c>
      <c r="G9" s="353">
        <v>2</v>
      </c>
      <c r="H9" s="353">
        <v>3</v>
      </c>
      <c r="I9" s="353">
        <v>4</v>
      </c>
      <c r="J9" s="353">
        <v>5</v>
      </c>
      <c r="K9" s="353">
        <v>6</v>
      </c>
      <c r="L9" s="353">
        <v>7</v>
      </c>
      <c r="M9" s="353">
        <v>8</v>
      </c>
      <c r="N9" s="353">
        <v>9</v>
      </c>
      <c r="O9" s="353">
        <v>10</v>
      </c>
      <c r="P9" s="353">
        <v>11</v>
      </c>
      <c r="Q9" s="353">
        <v>12</v>
      </c>
      <c r="R9" s="353">
        <v>13</v>
      </c>
      <c r="S9" s="353">
        <v>14</v>
      </c>
      <c r="T9" s="353">
        <v>15</v>
      </c>
      <c r="U9" s="353">
        <v>16</v>
      </c>
      <c r="V9" s="353">
        <v>17</v>
      </c>
      <c r="W9" s="353">
        <v>18</v>
      </c>
      <c r="X9" s="353">
        <v>19</v>
      </c>
      <c r="Y9" s="353">
        <v>20</v>
      </c>
      <c r="Z9" s="353">
        <v>21</v>
      </c>
      <c r="AA9" s="353">
        <v>22</v>
      </c>
      <c r="AB9" s="353">
        <v>23</v>
      </c>
      <c r="AC9" s="354">
        <v>24</v>
      </c>
      <c r="AD9" s="268" t="s">
        <v>1053</v>
      </c>
      <c r="AE9" s="268" t="s">
        <v>1054</v>
      </c>
      <c r="AF9"/>
      <c r="AG9"/>
      <c r="AH9"/>
      <c r="AI9"/>
      <c r="AJ9"/>
      <c r="AK9"/>
      <c r="AL9"/>
      <c r="AM9"/>
      <c r="AN9"/>
      <c r="AO9"/>
      <c r="AP9"/>
      <c r="AQ9"/>
      <c r="AR9"/>
      <c r="AS9"/>
      <c r="AT9"/>
      <c r="AU9"/>
      <c r="AV9"/>
      <c r="AW9"/>
      <c r="AX9"/>
      <c r="AY9"/>
      <c r="AZ9"/>
      <c r="BA9"/>
      <c r="BB9"/>
      <c r="BC9"/>
      <c r="BD9"/>
      <c r="BE9"/>
      <c r="BF9"/>
      <c r="BG9"/>
      <c r="BH9"/>
    </row>
    <row r="10" spans="1:60" x14ac:dyDescent="0.25">
      <c r="A10" s="474" t="s">
        <v>492</v>
      </c>
      <c r="B10" s="355" t="s">
        <v>482</v>
      </c>
      <c r="C10" s="600" t="s">
        <v>487</v>
      </c>
      <c r="D10" s="355" t="str">
        <f>CONCATENATE($B$8,B$11,C10)</f>
        <v>OfficeLightsWD</v>
      </c>
      <c r="E10" s="355" t="str">
        <f>CONCATENATE(LEFT(D10,LEN(D10)-2),"Wk")</f>
        <v>OfficeLightsWk</v>
      </c>
      <c r="F10" s="512">
        <f>VLOOKUP($D10,[4]RulesFormatDay!$E$2:$AD$665,F$9+2,FALSE)</f>
        <v>0.05</v>
      </c>
      <c r="G10" s="512">
        <f>VLOOKUP($D10,[4]RulesFormatDay!$E$2:$AD$665,G$9+2,FALSE)</f>
        <v>0.05</v>
      </c>
      <c r="H10" s="512">
        <f>VLOOKUP($D10,[4]RulesFormatDay!$E$2:$AD$665,H$9+2,FALSE)</f>
        <v>0.05</v>
      </c>
      <c r="I10" s="512">
        <f>VLOOKUP($D10,[4]RulesFormatDay!$E$2:$AD$665,I$9+2,FALSE)</f>
        <v>0.05</v>
      </c>
      <c r="J10" s="512">
        <f>VLOOKUP($D10,[4]RulesFormatDay!$E$2:$AD$665,J$9+2,FALSE)</f>
        <v>0.05</v>
      </c>
      <c r="K10" s="512">
        <f>VLOOKUP($D10,[4]RulesFormatDay!$E$2:$AD$665,K$9+2,FALSE)</f>
        <v>0.1</v>
      </c>
      <c r="L10" s="512">
        <f>VLOOKUP($D10,[4]RulesFormatDay!$E$2:$AD$665,L$9+2,FALSE)</f>
        <v>0.1</v>
      </c>
      <c r="M10" s="512">
        <f>VLOOKUP($D10,[4]RulesFormatDay!$E$2:$AD$665,M$9+2,FALSE)</f>
        <v>0.3</v>
      </c>
      <c r="N10" s="512">
        <f>VLOOKUP($D10,[4]RulesFormatDay!$E$2:$AD$665,N$9+2,FALSE)</f>
        <v>0.65</v>
      </c>
      <c r="O10" s="512">
        <f>VLOOKUP($D10,[4]RulesFormatDay!$E$2:$AD$665,O$9+2,FALSE)</f>
        <v>0.65</v>
      </c>
      <c r="P10" s="512">
        <f>VLOOKUP($D10,[4]RulesFormatDay!$E$2:$AD$665,P$9+2,FALSE)</f>
        <v>0.65</v>
      </c>
      <c r="Q10" s="512">
        <f>VLOOKUP($D10,[4]RulesFormatDay!$E$2:$AD$665,Q$9+2,FALSE)</f>
        <v>0.65</v>
      </c>
      <c r="R10" s="512">
        <f>VLOOKUP($D10,[4]RulesFormatDay!$E$2:$AD$665,R$9+2,FALSE)</f>
        <v>0.65</v>
      </c>
      <c r="S10" s="512">
        <f>VLOOKUP($D10,[4]RulesFormatDay!$E$2:$AD$665,S$9+2,FALSE)</f>
        <v>0.65</v>
      </c>
      <c r="T10" s="512">
        <f>VLOOKUP($D10,[4]RulesFormatDay!$E$2:$AD$665,T$9+2,FALSE)</f>
        <v>0.65</v>
      </c>
      <c r="U10" s="512">
        <f>VLOOKUP($D10,[4]RulesFormatDay!$E$2:$AD$665,U$9+2,FALSE)</f>
        <v>0.65</v>
      </c>
      <c r="V10" s="512">
        <f>VLOOKUP($D10,[4]RulesFormatDay!$E$2:$AD$665,V$9+2,FALSE)</f>
        <v>0.65</v>
      </c>
      <c r="W10" s="512">
        <f>VLOOKUP($D10,[4]RulesFormatDay!$E$2:$AD$665,W$9+2,FALSE)</f>
        <v>0.35</v>
      </c>
      <c r="X10" s="512">
        <f>VLOOKUP($D10,[4]RulesFormatDay!$E$2:$AD$665,X$9+2,FALSE)</f>
        <v>0.3</v>
      </c>
      <c r="Y10" s="512">
        <f>VLOOKUP($D10,[4]RulesFormatDay!$E$2:$AD$665,Y$9+2,FALSE)</f>
        <v>0.3</v>
      </c>
      <c r="Z10" s="512">
        <f>VLOOKUP($D10,[4]RulesFormatDay!$E$2:$AD$665,Z$9+2,FALSE)</f>
        <v>0.2</v>
      </c>
      <c r="AA10" s="512">
        <f>VLOOKUP($D10,[4]RulesFormatDay!$E$2:$AD$665,AA$9+2,FALSE)</f>
        <v>0.2</v>
      </c>
      <c r="AB10" s="512">
        <f>VLOOKUP($D10,[4]RulesFormatDay!$E$2:$AD$665,AB$9+2,FALSE)</f>
        <v>0.1</v>
      </c>
      <c r="AC10" s="512">
        <f>VLOOKUP($D10,[4]RulesFormatDay!$E$2:$AD$665,AC$9+2,FALSE)</f>
        <v>0.05</v>
      </c>
      <c r="AD10" s="267" t="str">
        <f>VLOOKUP($E10,[4]RulesFormatWeek!$E$2:$P$163,11,FALSE)</f>
        <v>OffDay</v>
      </c>
      <c r="AE10" s="601" t="str">
        <f>VLOOKUP($E10,[4]RulesFormatWeek!$E$2:$P$163,12,FALSE)</f>
        <v>OnDay</v>
      </c>
      <c r="AF10"/>
      <c r="AG10"/>
      <c r="AH10"/>
      <c r="AI10"/>
      <c r="AJ10"/>
      <c r="AK10"/>
      <c r="AL10"/>
      <c r="AM10"/>
      <c r="AN10"/>
      <c r="AO10"/>
      <c r="AP10"/>
      <c r="AQ10"/>
      <c r="AR10"/>
      <c r="AS10"/>
      <c r="AT10"/>
      <c r="AU10"/>
      <c r="AV10"/>
      <c r="AW10"/>
      <c r="AX10"/>
      <c r="AY10"/>
      <c r="AZ10"/>
      <c r="BA10"/>
      <c r="BB10"/>
      <c r="BC10"/>
      <c r="BD10"/>
      <c r="BE10"/>
      <c r="BF10"/>
      <c r="BG10"/>
      <c r="BH10"/>
    </row>
    <row r="11" spans="1:60" x14ac:dyDescent="0.25">
      <c r="A11" s="475" t="s">
        <v>816</v>
      </c>
      <c r="B11" s="340" t="s">
        <v>1055</v>
      </c>
      <c r="C11" s="198" t="s">
        <v>488</v>
      </c>
      <c r="D11" s="198" t="str">
        <f t="shared" ref="D11:D12" si="0">CONCATENATE($B$8,B$11,C11)</f>
        <v>OfficeLightsSat</v>
      </c>
      <c r="E11" s="198"/>
      <c r="F11" s="512">
        <f>VLOOKUP($D11,[4]RulesFormatDay!$E$2:$AD$665,F$9+2,FALSE)</f>
        <v>0.05</v>
      </c>
      <c r="G11" s="512">
        <f>VLOOKUP($D11,[4]RulesFormatDay!$E$2:$AD$665,G$9+2,FALSE)</f>
        <v>0.05</v>
      </c>
      <c r="H11" s="512">
        <f>VLOOKUP($D11,[4]RulesFormatDay!$E$2:$AD$665,H$9+2,FALSE)</f>
        <v>0.05</v>
      </c>
      <c r="I11" s="512">
        <f>VLOOKUP($D11,[4]RulesFormatDay!$E$2:$AD$665,I$9+2,FALSE)</f>
        <v>0.05</v>
      </c>
      <c r="J11" s="512">
        <f>VLOOKUP($D11,[4]RulesFormatDay!$E$2:$AD$665,J$9+2,FALSE)</f>
        <v>0.05</v>
      </c>
      <c r="K11" s="512">
        <f>VLOOKUP($D11,[4]RulesFormatDay!$E$2:$AD$665,K$9+2,FALSE)</f>
        <v>0.05</v>
      </c>
      <c r="L11" s="512">
        <f>VLOOKUP($D11,[4]RulesFormatDay!$E$2:$AD$665,L$9+2,FALSE)</f>
        <v>0.1</v>
      </c>
      <c r="M11" s="512">
        <f>VLOOKUP($D11,[4]RulesFormatDay!$E$2:$AD$665,M$9+2,FALSE)</f>
        <v>0.1</v>
      </c>
      <c r="N11" s="512">
        <f>VLOOKUP($D11,[4]RulesFormatDay!$E$2:$AD$665,N$9+2,FALSE)</f>
        <v>0.3</v>
      </c>
      <c r="O11" s="512">
        <f>VLOOKUP($D11,[4]RulesFormatDay!$E$2:$AD$665,O$9+2,FALSE)</f>
        <v>0.3</v>
      </c>
      <c r="P11" s="512">
        <f>VLOOKUP($D11,[4]RulesFormatDay!$E$2:$AD$665,P$9+2,FALSE)</f>
        <v>0.3</v>
      </c>
      <c r="Q11" s="512">
        <f>VLOOKUP($D11,[4]RulesFormatDay!$E$2:$AD$665,Q$9+2,FALSE)</f>
        <v>0.3</v>
      </c>
      <c r="R11" s="512">
        <f>VLOOKUP($D11,[4]RulesFormatDay!$E$2:$AD$665,R$9+2,FALSE)</f>
        <v>0.15</v>
      </c>
      <c r="S11" s="512">
        <f>VLOOKUP($D11,[4]RulesFormatDay!$E$2:$AD$665,S$9+2,FALSE)</f>
        <v>0.15</v>
      </c>
      <c r="T11" s="512">
        <f>VLOOKUP($D11,[4]RulesFormatDay!$E$2:$AD$665,T$9+2,FALSE)</f>
        <v>0.15</v>
      </c>
      <c r="U11" s="512">
        <f>VLOOKUP($D11,[4]RulesFormatDay!$E$2:$AD$665,U$9+2,FALSE)</f>
        <v>0.15</v>
      </c>
      <c r="V11" s="512">
        <f>VLOOKUP($D11,[4]RulesFormatDay!$E$2:$AD$665,V$9+2,FALSE)</f>
        <v>0.15</v>
      </c>
      <c r="W11" s="512">
        <f>VLOOKUP($D11,[4]RulesFormatDay!$E$2:$AD$665,W$9+2,FALSE)</f>
        <v>0.05</v>
      </c>
      <c r="X11" s="512">
        <f>VLOOKUP($D11,[4]RulesFormatDay!$E$2:$AD$665,X$9+2,FALSE)</f>
        <v>0.05</v>
      </c>
      <c r="Y11" s="512">
        <f>VLOOKUP($D11,[4]RulesFormatDay!$E$2:$AD$665,Y$9+2,FALSE)</f>
        <v>0.05</v>
      </c>
      <c r="Z11" s="512">
        <f>VLOOKUP($D11,[4]RulesFormatDay!$E$2:$AD$665,Z$9+2,FALSE)</f>
        <v>0.05</v>
      </c>
      <c r="AA11" s="512">
        <f>VLOOKUP($D11,[4]RulesFormatDay!$E$2:$AD$665,AA$9+2,FALSE)</f>
        <v>0.05</v>
      </c>
      <c r="AB11" s="512">
        <f>VLOOKUP($D11,[4]RulesFormatDay!$E$2:$AD$665,AB$9+2,FALSE)</f>
        <v>0.05</v>
      </c>
      <c r="AC11" s="512">
        <f>VLOOKUP($D11,[4]RulesFormatDay!$E$2:$AD$665,AC$9+2,FALSE)</f>
        <v>0.05</v>
      </c>
      <c r="AD11" s="602"/>
      <c r="AE11" s="522"/>
      <c r="AF11"/>
      <c r="AG11"/>
      <c r="AH11"/>
      <c r="AI11"/>
      <c r="AJ11"/>
      <c r="AK11"/>
      <c r="AL11"/>
      <c r="AM11"/>
      <c r="AN11"/>
      <c r="AO11"/>
      <c r="AP11"/>
      <c r="AQ11"/>
      <c r="AR11"/>
      <c r="AS11"/>
      <c r="AT11"/>
      <c r="AU11"/>
      <c r="AV11"/>
      <c r="AW11"/>
      <c r="AX11"/>
      <c r="AY11"/>
      <c r="AZ11"/>
      <c r="BA11"/>
      <c r="BB11"/>
      <c r="BC11"/>
      <c r="BD11"/>
      <c r="BE11"/>
      <c r="BF11"/>
      <c r="BG11"/>
      <c r="BH11"/>
    </row>
    <row r="12" spans="1:60" x14ac:dyDescent="0.25">
      <c r="A12" s="456"/>
      <c r="B12" s="340" t="s">
        <v>363</v>
      </c>
      <c r="C12" s="198" t="s">
        <v>489</v>
      </c>
      <c r="D12" s="198" t="str">
        <f t="shared" si="0"/>
        <v>OfficeLightsSun</v>
      </c>
      <c r="E12" s="198"/>
      <c r="F12" s="512">
        <f>VLOOKUP($D12,[4]RulesFormatDay!$E$2:$AD$665,F$9+2,FALSE)</f>
        <v>0.05</v>
      </c>
      <c r="G12" s="512">
        <f>VLOOKUP($D12,[4]RulesFormatDay!$E$2:$AD$665,G$9+2,FALSE)</f>
        <v>0.05</v>
      </c>
      <c r="H12" s="512">
        <f>VLOOKUP($D12,[4]RulesFormatDay!$E$2:$AD$665,H$9+2,FALSE)</f>
        <v>0.05</v>
      </c>
      <c r="I12" s="512">
        <f>VLOOKUP($D12,[4]RulesFormatDay!$E$2:$AD$665,I$9+2,FALSE)</f>
        <v>0.05</v>
      </c>
      <c r="J12" s="512">
        <f>VLOOKUP($D12,[4]RulesFormatDay!$E$2:$AD$665,J$9+2,FALSE)</f>
        <v>0.05</v>
      </c>
      <c r="K12" s="512">
        <f>VLOOKUP($D12,[4]RulesFormatDay!$E$2:$AD$665,K$9+2,FALSE)</f>
        <v>0.05</v>
      </c>
      <c r="L12" s="512">
        <f>VLOOKUP($D12,[4]RulesFormatDay!$E$2:$AD$665,L$9+2,FALSE)</f>
        <v>0.05</v>
      </c>
      <c r="M12" s="512">
        <f>VLOOKUP($D12,[4]RulesFormatDay!$E$2:$AD$665,M$9+2,FALSE)</f>
        <v>0.05</v>
      </c>
      <c r="N12" s="512">
        <f>VLOOKUP($D12,[4]RulesFormatDay!$E$2:$AD$665,N$9+2,FALSE)</f>
        <v>0.05</v>
      </c>
      <c r="O12" s="512">
        <f>VLOOKUP($D12,[4]RulesFormatDay!$E$2:$AD$665,O$9+2,FALSE)</f>
        <v>0.05</v>
      </c>
      <c r="P12" s="512">
        <f>VLOOKUP($D12,[4]RulesFormatDay!$E$2:$AD$665,P$9+2,FALSE)</f>
        <v>0.05</v>
      </c>
      <c r="Q12" s="512">
        <f>VLOOKUP($D12,[4]RulesFormatDay!$E$2:$AD$665,Q$9+2,FALSE)</f>
        <v>0.05</v>
      </c>
      <c r="R12" s="512">
        <f>VLOOKUP($D12,[4]RulesFormatDay!$E$2:$AD$665,R$9+2,FALSE)</f>
        <v>0.05</v>
      </c>
      <c r="S12" s="512">
        <f>VLOOKUP($D12,[4]RulesFormatDay!$E$2:$AD$665,S$9+2,FALSE)</f>
        <v>0.05</v>
      </c>
      <c r="T12" s="512">
        <f>VLOOKUP($D12,[4]RulesFormatDay!$E$2:$AD$665,T$9+2,FALSE)</f>
        <v>0.05</v>
      </c>
      <c r="U12" s="512">
        <f>VLOOKUP($D12,[4]RulesFormatDay!$E$2:$AD$665,U$9+2,FALSE)</f>
        <v>0.05</v>
      </c>
      <c r="V12" s="512">
        <f>VLOOKUP($D12,[4]RulesFormatDay!$E$2:$AD$665,V$9+2,FALSE)</f>
        <v>0.05</v>
      </c>
      <c r="W12" s="512">
        <f>VLOOKUP($D12,[4]RulesFormatDay!$E$2:$AD$665,W$9+2,FALSE)</f>
        <v>0.05</v>
      </c>
      <c r="X12" s="512">
        <f>VLOOKUP($D12,[4]RulesFormatDay!$E$2:$AD$665,X$9+2,FALSE)</f>
        <v>0.05</v>
      </c>
      <c r="Y12" s="512">
        <f>VLOOKUP($D12,[4]RulesFormatDay!$E$2:$AD$665,Y$9+2,FALSE)</f>
        <v>0.05</v>
      </c>
      <c r="Z12" s="512">
        <f>VLOOKUP($D12,[4]RulesFormatDay!$E$2:$AD$665,Z$9+2,FALSE)</f>
        <v>0.05</v>
      </c>
      <c r="AA12" s="512">
        <f>VLOOKUP($D12,[4]RulesFormatDay!$E$2:$AD$665,AA$9+2,FALSE)</f>
        <v>0.05</v>
      </c>
      <c r="AB12" s="512">
        <f>VLOOKUP($D12,[4]RulesFormatDay!$E$2:$AD$665,AB$9+2,FALSE)</f>
        <v>0.05</v>
      </c>
      <c r="AC12" s="512">
        <f>VLOOKUP($D12,[4]RulesFormatDay!$E$2:$AD$665,AC$9+2,FALSE)</f>
        <v>0.05</v>
      </c>
      <c r="AD12" s="602"/>
      <c r="AE12" s="522"/>
      <c r="AF12"/>
      <c r="AG12"/>
      <c r="AH12"/>
      <c r="AI12"/>
      <c r="AJ12"/>
      <c r="AK12"/>
      <c r="AL12"/>
      <c r="AM12"/>
      <c r="AN12"/>
      <c r="AO12"/>
      <c r="AP12"/>
      <c r="AQ12"/>
      <c r="AR12"/>
      <c r="AS12"/>
      <c r="AT12"/>
      <c r="AU12"/>
      <c r="AV12"/>
      <c r="AW12"/>
      <c r="AX12"/>
      <c r="AY12"/>
      <c r="AZ12"/>
      <c r="BA12"/>
      <c r="BB12"/>
      <c r="BC12"/>
      <c r="BD12"/>
      <c r="BE12"/>
      <c r="BF12"/>
      <c r="BG12"/>
      <c r="BH12"/>
    </row>
    <row r="13" spans="1:60" x14ac:dyDescent="0.25">
      <c r="A13" s="456" t="s">
        <v>244</v>
      </c>
      <c r="B13" s="198" t="s">
        <v>483</v>
      </c>
      <c r="C13" s="600" t="s">
        <v>487</v>
      </c>
      <c r="D13" s="198" t="str">
        <f>CONCATENATE($B$8,B$14,C13)</f>
        <v>OfficeReceptacleWD</v>
      </c>
      <c r="E13" s="198" t="str">
        <f>CONCATENATE(LEFT(D13,LEN(D13)-2),"Wk")</f>
        <v>OfficeReceptacleWk</v>
      </c>
      <c r="F13" s="512">
        <f>VLOOKUP($D13,[4]RulesFormatDay!$E$2:$AD$665,F$9+2,FALSE)</f>
        <v>0.05</v>
      </c>
      <c r="G13" s="512">
        <f>VLOOKUP($D13,[4]RulesFormatDay!$E$2:$AD$665,G$9+2,FALSE)</f>
        <v>0.05</v>
      </c>
      <c r="H13" s="512">
        <f>VLOOKUP($D13,[4]RulesFormatDay!$E$2:$AD$665,H$9+2,FALSE)</f>
        <v>0.05</v>
      </c>
      <c r="I13" s="512">
        <f>VLOOKUP($D13,[4]RulesFormatDay!$E$2:$AD$665,I$9+2,FALSE)</f>
        <v>0.05</v>
      </c>
      <c r="J13" s="512">
        <f>VLOOKUP($D13,[4]RulesFormatDay!$E$2:$AD$665,J$9+2,FALSE)</f>
        <v>0.05</v>
      </c>
      <c r="K13" s="512">
        <f>VLOOKUP($D13,[4]RulesFormatDay!$E$2:$AD$665,K$9+2,FALSE)</f>
        <v>0.1</v>
      </c>
      <c r="L13" s="512">
        <f>VLOOKUP($D13,[4]RulesFormatDay!$E$2:$AD$665,L$9+2,FALSE)</f>
        <v>0.1</v>
      </c>
      <c r="M13" s="512">
        <f>VLOOKUP($D13,[4]RulesFormatDay!$E$2:$AD$665,M$9+2,FALSE)</f>
        <v>0.3</v>
      </c>
      <c r="N13" s="512">
        <f>VLOOKUP($D13,[4]RulesFormatDay!$E$2:$AD$665,N$9+2,FALSE)</f>
        <v>0.9</v>
      </c>
      <c r="O13" s="512">
        <f>VLOOKUP($D13,[4]RulesFormatDay!$E$2:$AD$665,O$9+2,FALSE)</f>
        <v>0.9</v>
      </c>
      <c r="P13" s="512">
        <f>VLOOKUP($D13,[4]RulesFormatDay!$E$2:$AD$665,P$9+2,FALSE)</f>
        <v>0.9</v>
      </c>
      <c r="Q13" s="512">
        <f>VLOOKUP($D13,[4]RulesFormatDay!$E$2:$AD$665,Q$9+2,FALSE)</f>
        <v>0.9</v>
      </c>
      <c r="R13" s="512">
        <f>VLOOKUP($D13,[4]RulesFormatDay!$E$2:$AD$665,R$9+2,FALSE)</f>
        <v>0.9</v>
      </c>
      <c r="S13" s="512">
        <f>VLOOKUP($D13,[4]RulesFormatDay!$E$2:$AD$665,S$9+2,FALSE)</f>
        <v>0.9</v>
      </c>
      <c r="T13" s="512">
        <f>VLOOKUP($D13,[4]RulesFormatDay!$E$2:$AD$665,T$9+2,FALSE)</f>
        <v>0.9</v>
      </c>
      <c r="U13" s="512">
        <f>VLOOKUP($D13,[4]RulesFormatDay!$E$2:$AD$665,U$9+2,FALSE)</f>
        <v>0.9</v>
      </c>
      <c r="V13" s="512">
        <f>VLOOKUP($D13,[4]RulesFormatDay!$E$2:$AD$665,V$9+2,FALSE)</f>
        <v>0.9</v>
      </c>
      <c r="W13" s="512">
        <f>VLOOKUP($D13,[4]RulesFormatDay!$E$2:$AD$665,W$9+2,FALSE)</f>
        <v>0.5</v>
      </c>
      <c r="X13" s="512">
        <f>VLOOKUP($D13,[4]RulesFormatDay!$E$2:$AD$665,X$9+2,FALSE)</f>
        <v>0.3</v>
      </c>
      <c r="Y13" s="512">
        <f>VLOOKUP($D13,[4]RulesFormatDay!$E$2:$AD$665,Y$9+2,FALSE)</f>
        <v>0.3</v>
      </c>
      <c r="Z13" s="512">
        <f>VLOOKUP($D13,[4]RulesFormatDay!$E$2:$AD$665,Z$9+2,FALSE)</f>
        <v>0.2</v>
      </c>
      <c r="AA13" s="512">
        <f>VLOOKUP($D13,[4]RulesFormatDay!$E$2:$AD$665,AA$9+2,FALSE)</f>
        <v>0.2</v>
      </c>
      <c r="AB13" s="512">
        <f>VLOOKUP($D13,[4]RulesFormatDay!$E$2:$AD$665,AB$9+2,FALSE)</f>
        <v>0.1</v>
      </c>
      <c r="AC13" s="512">
        <f>VLOOKUP($D13,[4]RulesFormatDay!$E$2:$AD$665,AC$9+2,FALSE)</f>
        <v>0.05</v>
      </c>
      <c r="AD13" s="602" t="str">
        <f>VLOOKUP($E13,[4]RulesFormatWeek!$E$2:$P$163,11,FALSE)</f>
        <v>OffDay</v>
      </c>
      <c r="AE13" s="522" t="str">
        <f>VLOOKUP($E13,[4]RulesFormatWeek!$E$2:$P$163,12,FALSE)</f>
        <v>OnDay</v>
      </c>
      <c r="AF13"/>
      <c r="AG13"/>
      <c r="AH13"/>
      <c r="AI13"/>
      <c r="AJ13"/>
      <c r="AK13"/>
      <c r="AL13"/>
      <c r="AM13"/>
      <c r="AN13"/>
      <c r="AO13"/>
      <c r="AP13"/>
      <c r="AQ13"/>
      <c r="AR13"/>
      <c r="AS13"/>
      <c r="AT13"/>
      <c r="AU13"/>
      <c r="AV13"/>
      <c r="AW13"/>
      <c r="AX13"/>
      <c r="AY13"/>
      <c r="AZ13"/>
      <c r="BA13"/>
      <c r="BB13"/>
      <c r="BC13"/>
      <c r="BD13"/>
      <c r="BE13"/>
      <c r="BF13"/>
      <c r="BG13"/>
      <c r="BH13"/>
    </row>
    <row r="14" spans="1:60" s="262" customFormat="1" x14ac:dyDescent="0.25">
      <c r="A14" s="475" t="s">
        <v>816</v>
      </c>
      <c r="B14" s="340" t="s">
        <v>1056</v>
      </c>
      <c r="C14" s="198" t="s">
        <v>488</v>
      </c>
      <c r="D14" s="198" t="str">
        <f>CONCATENATE($B$8,B$14,C14)</f>
        <v>OfficeReceptacleSat</v>
      </c>
      <c r="E14" s="198"/>
      <c r="F14" s="512">
        <f>VLOOKUP($D14,[4]RulesFormatDay!$E$2:$AD$665,F$9+2,FALSE)</f>
        <v>0.05</v>
      </c>
      <c r="G14" s="512">
        <f>VLOOKUP($D14,[4]RulesFormatDay!$E$2:$AD$665,G$9+2,FALSE)</f>
        <v>0.05</v>
      </c>
      <c r="H14" s="512">
        <f>VLOOKUP($D14,[4]RulesFormatDay!$E$2:$AD$665,H$9+2,FALSE)</f>
        <v>0.05</v>
      </c>
      <c r="I14" s="512">
        <f>VLOOKUP($D14,[4]RulesFormatDay!$E$2:$AD$665,I$9+2,FALSE)</f>
        <v>0.05</v>
      </c>
      <c r="J14" s="512">
        <f>VLOOKUP($D14,[4]RulesFormatDay!$E$2:$AD$665,J$9+2,FALSE)</f>
        <v>0.05</v>
      </c>
      <c r="K14" s="512">
        <f>VLOOKUP($D14,[4]RulesFormatDay!$E$2:$AD$665,K$9+2,FALSE)</f>
        <v>0.05</v>
      </c>
      <c r="L14" s="512">
        <f>VLOOKUP($D14,[4]RulesFormatDay!$E$2:$AD$665,L$9+2,FALSE)</f>
        <v>0.1</v>
      </c>
      <c r="M14" s="512">
        <f>VLOOKUP($D14,[4]RulesFormatDay!$E$2:$AD$665,M$9+2,FALSE)</f>
        <v>0.1</v>
      </c>
      <c r="N14" s="512">
        <f>VLOOKUP($D14,[4]RulesFormatDay!$E$2:$AD$665,N$9+2,FALSE)</f>
        <v>0.3</v>
      </c>
      <c r="O14" s="512">
        <f>VLOOKUP($D14,[4]RulesFormatDay!$E$2:$AD$665,O$9+2,FALSE)</f>
        <v>0.3</v>
      </c>
      <c r="P14" s="512">
        <f>VLOOKUP($D14,[4]RulesFormatDay!$E$2:$AD$665,P$9+2,FALSE)</f>
        <v>0.3</v>
      </c>
      <c r="Q14" s="512">
        <f>VLOOKUP($D14,[4]RulesFormatDay!$E$2:$AD$665,Q$9+2,FALSE)</f>
        <v>0.3</v>
      </c>
      <c r="R14" s="512">
        <f>VLOOKUP($D14,[4]RulesFormatDay!$E$2:$AD$665,R$9+2,FALSE)</f>
        <v>0.15</v>
      </c>
      <c r="S14" s="512">
        <f>VLOOKUP($D14,[4]RulesFormatDay!$E$2:$AD$665,S$9+2,FALSE)</f>
        <v>0.15</v>
      </c>
      <c r="T14" s="512">
        <f>VLOOKUP($D14,[4]RulesFormatDay!$E$2:$AD$665,T$9+2,FALSE)</f>
        <v>0.15</v>
      </c>
      <c r="U14" s="512">
        <f>VLOOKUP($D14,[4]RulesFormatDay!$E$2:$AD$665,U$9+2,FALSE)</f>
        <v>0.15</v>
      </c>
      <c r="V14" s="512">
        <f>VLOOKUP($D14,[4]RulesFormatDay!$E$2:$AD$665,V$9+2,FALSE)</f>
        <v>0.15</v>
      </c>
      <c r="W14" s="512">
        <f>VLOOKUP($D14,[4]RulesFormatDay!$E$2:$AD$665,W$9+2,FALSE)</f>
        <v>0.05</v>
      </c>
      <c r="X14" s="512">
        <f>VLOOKUP($D14,[4]RulesFormatDay!$E$2:$AD$665,X$9+2,FALSE)</f>
        <v>0.05</v>
      </c>
      <c r="Y14" s="512">
        <f>VLOOKUP($D14,[4]RulesFormatDay!$E$2:$AD$665,Y$9+2,FALSE)</f>
        <v>0.05</v>
      </c>
      <c r="Z14" s="512">
        <f>VLOOKUP($D14,[4]RulesFormatDay!$E$2:$AD$665,Z$9+2,FALSE)</f>
        <v>0.05</v>
      </c>
      <c r="AA14" s="512">
        <f>VLOOKUP($D14,[4]RulesFormatDay!$E$2:$AD$665,AA$9+2,FALSE)</f>
        <v>0.05</v>
      </c>
      <c r="AB14" s="512">
        <f>VLOOKUP($D14,[4]RulesFormatDay!$E$2:$AD$665,AB$9+2,FALSE)</f>
        <v>0.05</v>
      </c>
      <c r="AC14" s="512">
        <f>VLOOKUP($D14,[4]RulesFormatDay!$E$2:$AD$665,AC$9+2,FALSE)</f>
        <v>0.05</v>
      </c>
      <c r="AD14" s="602"/>
      <c r="AE14" s="522"/>
      <c r="AF14"/>
      <c r="AG14"/>
      <c r="AH14"/>
      <c r="AI14"/>
      <c r="AJ14"/>
      <c r="AK14"/>
      <c r="AL14"/>
      <c r="AM14"/>
      <c r="AN14"/>
      <c r="AO14"/>
      <c r="AP14"/>
      <c r="AQ14"/>
      <c r="AR14"/>
      <c r="AS14"/>
      <c r="AT14"/>
      <c r="AU14"/>
      <c r="AV14"/>
      <c r="AW14"/>
      <c r="AX14"/>
      <c r="AY14"/>
      <c r="AZ14"/>
      <c r="BA14"/>
      <c r="BB14"/>
      <c r="BC14"/>
      <c r="BD14"/>
      <c r="BE14"/>
      <c r="BF14"/>
      <c r="BG14"/>
      <c r="BH14"/>
    </row>
    <row r="15" spans="1:60" x14ac:dyDescent="0.25">
      <c r="A15" s="456"/>
      <c r="B15" s="340" t="s">
        <v>363</v>
      </c>
      <c r="C15" s="198" t="s">
        <v>489</v>
      </c>
      <c r="D15" s="198" t="str">
        <f>CONCATENATE($B$8,B$14,C15)</f>
        <v>OfficeReceptacleSun</v>
      </c>
      <c r="E15" s="265"/>
      <c r="F15" s="512">
        <f>VLOOKUP($D15,[4]RulesFormatDay!$E$2:$AD$665,F$9+2,FALSE)</f>
        <v>0.05</v>
      </c>
      <c r="G15" s="512">
        <f>VLOOKUP($D15,[4]RulesFormatDay!$E$2:$AD$665,G$9+2,FALSE)</f>
        <v>0.05</v>
      </c>
      <c r="H15" s="512">
        <f>VLOOKUP($D15,[4]RulesFormatDay!$E$2:$AD$665,H$9+2,FALSE)</f>
        <v>0.05</v>
      </c>
      <c r="I15" s="512">
        <f>VLOOKUP($D15,[4]RulesFormatDay!$E$2:$AD$665,I$9+2,FALSE)</f>
        <v>0.05</v>
      </c>
      <c r="J15" s="512">
        <f>VLOOKUP($D15,[4]RulesFormatDay!$E$2:$AD$665,J$9+2,FALSE)</f>
        <v>0.05</v>
      </c>
      <c r="K15" s="512">
        <f>VLOOKUP($D15,[4]RulesFormatDay!$E$2:$AD$665,K$9+2,FALSE)</f>
        <v>0.05</v>
      </c>
      <c r="L15" s="512">
        <f>VLOOKUP($D15,[4]RulesFormatDay!$E$2:$AD$665,L$9+2,FALSE)</f>
        <v>0.05</v>
      </c>
      <c r="M15" s="512">
        <f>VLOOKUP($D15,[4]RulesFormatDay!$E$2:$AD$665,M$9+2,FALSE)</f>
        <v>0.05</v>
      </c>
      <c r="N15" s="512">
        <f>VLOOKUP($D15,[4]RulesFormatDay!$E$2:$AD$665,N$9+2,FALSE)</f>
        <v>0.05</v>
      </c>
      <c r="O15" s="512">
        <f>VLOOKUP($D15,[4]RulesFormatDay!$E$2:$AD$665,O$9+2,FALSE)</f>
        <v>0.05</v>
      </c>
      <c r="P15" s="512">
        <f>VLOOKUP($D15,[4]RulesFormatDay!$E$2:$AD$665,P$9+2,FALSE)</f>
        <v>0.05</v>
      </c>
      <c r="Q15" s="512">
        <f>VLOOKUP($D15,[4]RulesFormatDay!$E$2:$AD$665,Q$9+2,FALSE)</f>
        <v>0.05</v>
      </c>
      <c r="R15" s="512">
        <f>VLOOKUP($D15,[4]RulesFormatDay!$E$2:$AD$665,R$9+2,FALSE)</f>
        <v>0.05</v>
      </c>
      <c r="S15" s="512">
        <f>VLOOKUP($D15,[4]RulesFormatDay!$E$2:$AD$665,S$9+2,FALSE)</f>
        <v>0.05</v>
      </c>
      <c r="T15" s="512">
        <f>VLOOKUP($D15,[4]RulesFormatDay!$E$2:$AD$665,T$9+2,FALSE)</f>
        <v>0.05</v>
      </c>
      <c r="U15" s="512">
        <f>VLOOKUP($D15,[4]RulesFormatDay!$E$2:$AD$665,U$9+2,FALSE)</f>
        <v>0.05</v>
      </c>
      <c r="V15" s="512">
        <f>VLOOKUP($D15,[4]RulesFormatDay!$E$2:$AD$665,V$9+2,FALSE)</f>
        <v>0.05</v>
      </c>
      <c r="W15" s="512">
        <f>VLOOKUP($D15,[4]RulesFormatDay!$E$2:$AD$665,W$9+2,FALSE)</f>
        <v>0.05</v>
      </c>
      <c r="X15" s="512">
        <f>VLOOKUP($D15,[4]RulesFormatDay!$E$2:$AD$665,X$9+2,FALSE)</f>
        <v>0.05</v>
      </c>
      <c r="Y15" s="512">
        <f>VLOOKUP($D15,[4]RulesFormatDay!$E$2:$AD$665,Y$9+2,FALSE)</f>
        <v>0.05</v>
      </c>
      <c r="Z15" s="512">
        <f>VLOOKUP($D15,[4]RulesFormatDay!$E$2:$AD$665,Z$9+2,FALSE)</f>
        <v>0.05</v>
      </c>
      <c r="AA15" s="512">
        <f>VLOOKUP($D15,[4]RulesFormatDay!$E$2:$AD$665,AA$9+2,FALSE)</f>
        <v>0.05</v>
      </c>
      <c r="AB15" s="512">
        <f>VLOOKUP($D15,[4]RulesFormatDay!$E$2:$AD$665,AB$9+2,FALSE)</f>
        <v>0.05</v>
      </c>
      <c r="AC15" s="512">
        <f>VLOOKUP($D15,[4]RulesFormatDay!$E$2:$AD$665,AC$9+2,FALSE)</f>
        <v>0.05</v>
      </c>
      <c r="AD15" s="602"/>
      <c r="AE15" s="522"/>
      <c r="AF15"/>
      <c r="AG15"/>
      <c r="AH15"/>
      <c r="AI15"/>
      <c r="AJ15"/>
      <c r="AK15"/>
      <c r="AL15"/>
      <c r="AM15"/>
      <c r="AN15"/>
      <c r="AO15"/>
      <c r="AP15"/>
      <c r="AQ15"/>
      <c r="AR15"/>
      <c r="AS15"/>
      <c r="AT15"/>
      <c r="AU15"/>
      <c r="AV15"/>
      <c r="AW15"/>
      <c r="AX15"/>
      <c r="AY15"/>
      <c r="AZ15"/>
      <c r="BA15"/>
      <c r="BB15"/>
      <c r="BC15"/>
      <c r="BD15"/>
      <c r="BE15"/>
      <c r="BF15"/>
      <c r="BG15"/>
      <c r="BH15"/>
    </row>
    <row r="16" spans="1:60" x14ac:dyDescent="0.25">
      <c r="A16" s="456" t="s">
        <v>127</v>
      </c>
      <c r="B16" s="198" t="s">
        <v>484</v>
      </c>
      <c r="C16" s="600" t="s">
        <v>487</v>
      </c>
      <c r="D16" s="198" t="str">
        <f>CONCATENATE($B$8,B$17,C16)</f>
        <v>OfficeOccupancyWD</v>
      </c>
      <c r="E16" s="198" t="str">
        <f>CONCATENATE(LEFT(D16,LEN(D16)-2),"Wk")</f>
        <v>OfficeOccupancyWk</v>
      </c>
      <c r="F16" s="512">
        <f>VLOOKUP($D16,[4]RulesFormatDay!$E$2:$AD$665,F$9+2,FALSE)</f>
        <v>0</v>
      </c>
      <c r="G16" s="512">
        <f>VLOOKUP($D16,[4]RulesFormatDay!$E$2:$AD$665,G$9+2,FALSE)</f>
        <v>0</v>
      </c>
      <c r="H16" s="512">
        <f>VLOOKUP($D16,[4]RulesFormatDay!$E$2:$AD$665,H$9+2,FALSE)</f>
        <v>0</v>
      </c>
      <c r="I16" s="512">
        <f>VLOOKUP($D16,[4]RulesFormatDay!$E$2:$AD$665,I$9+2,FALSE)</f>
        <v>0</v>
      </c>
      <c r="J16" s="512">
        <f>VLOOKUP($D16,[4]RulesFormatDay!$E$2:$AD$665,J$9+2,FALSE)</f>
        <v>0</v>
      </c>
      <c r="K16" s="512">
        <f>VLOOKUP($D16,[4]RulesFormatDay!$E$2:$AD$665,K$9+2,FALSE)</f>
        <v>0</v>
      </c>
      <c r="L16" s="512">
        <f>VLOOKUP($D16,[4]RulesFormatDay!$E$2:$AD$665,L$9+2,FALSE)</f>
        <v>0.1</v>
      </c>
      <c r="M16" s="512">
        <f>VLOOKUP($D16,[4]RulesFormatDay!$E$2:$AD$665,M$9+2,FALSE)</f>
        <v>0.2</v>
      </c>
      <c r="N16" s="512">
        <f>VLOOKUP($D16,[4]RulesFormatDay!$E$2:$AD$665,N$9+2,FALSE)</f>
        <v>0.95</v>
      </c>
      <c r="O16" s="512">
        <f>VLOOKUP($D16,[4]RulesFormatDay!$E$2:$AD$665,O$9+2,FALSE)</f>
        <v>0.95</v>
      </c>
      <c r="P16" s="512">
        <f>VLOOKUP($D16,[4]RulesFormatDay!$E$2:$AD$665,P$9+2,FALSE)</f>
        <v>0.95</v>
      </c>
      <c r="Q16" s="512">
        <f>VLOOKUP($D16,[4]RulesFormatDay!$E$2:$AD$665,Q$9+2,FALSE)</f>
        <v>0.95</v>
      </c>
      <c r="R16" s="512">
        <f>VLOOKUP($D16,[4]RulesFormatDay!$E$2:$AD$665,R$9+2,FALSE)</f>
        <v>0.5</v>
      </c>
      <c r="S16" s="512">
        <f>VLOOKUP($D16,[4]RulesFormatDay!$E$2:$AD$665,S$9+2,FALSE)</f>
        <v>0.95</v>
      </c>
      <c r="T16" s="512">
        <f>VLOOKUP($D16,[4]RulesFormatDay!$E$2:$AD$665,T$9+2,FALSE)</f>
        <v>0.95</v>
      </c>
      <c r="U16" s="512">
        <f>VLOOKUP($D16,[4]RulesFormatDay!$E$2:$AD$665,U$9+2,FALSE)</f>
        <v>0.95</v>
      </c>
      <c r="V16" s="512">
        <f>VLOOKUP($D16,[4]RulesFormatDay!$E$2:$AD$665,V$9+2,FALSE)</f>
        <v>0.95</v>
      </c>
      <c r="W16" s="512">
        <f>VLOOKUP($D16,[4]RulesFormatDay!$E$2:$AD$665,W$9+2,FALSE)</f>
        <v>0.3</v>
      </c>
      <c r="X16" s="512">
        <f>VLOOKUP($D16,[4]RulesFormatDay!$E$2:$AD$665,X$9+2,FALSE)</f>
        <v>0.1</v>
      </c>
      <c r="Y16" s="512">
        <f>VLOOKUP($D16,[4]RulesFormatDay!$E$2:$AD$665,Y$9+2,FALSE)</f>
        <v>0.1</v>
      </c>
      <c r="Z16" s="512">
        <f>VLOOKUP($D16,[4]RulesFormatDay!$E$2:$AD$665,Z$9+2,FALSE)</f>
        <v>0.1</v>
      </c>
      <c r="AA16" s="512">
        <f>VLOOKUP($D16,[4]RulesFormatDay!$E$2:$AD$665,AA$9+2,FALSE)</f>
        <v>0.1</v>
      </c>
      <c r="AB16" s="512">
        <f>VLOOKUP($D16,[4]RulesFormatDay!$E$2:$AD$665,AB$9+2,FALSE)</f>
        <v>0.05</v>
      </c>
      <c r="AC16" s="512">
        <f>VLOOKUP($D16,[4]RulesFormatDay!$E$2:$AD$665,AC$9+2,FALSE)</f>
        <v>0.05</v>
      </c>
      <c r="AD16" s="602" t="str">
        <f>VLOOKUP($E16,[4]RulesFormatWeek!$E$2:$P$163,11,FALSE)</f>
        <v>OffDay</v>
      </c>
      <c r="AE16" s="522" t="str">
        <f>VLOOKUP($E16,[4]RulesFormatWeek!$E$2:$P$163,12,FALSE)</f>
        <v>OnDay</v>
      </c>
      <c r="AF16"/>
      <c r="AG16"/>
      <c r="AH16"/>
      <c r="AI16"/>
      <c r="AJ16"/>
      <c r="AK16"/>
      <c r="AL16"/>
      <c r="AM16"/>
      <c r="AN16"/>
      <c r="AO16"/>
      <c r="AP16"/>
      <c r="AQ16"/>
      <c r="AR16"/>
      <c r="AS16"/>
      <c r="AT16"/>
      <c r="AU16"/>
      <c r="AV16"/>
      <c r="AW16"/>
      <c r="AX16"/>
      <c r="AY16"/>
      <c r="AZ16"/>
      <c r="BA16"/>
      <c r="BB16"/>
      <c r="BC16"/>
      <c r="BD16"/>
      <c r="BE16"/>
      <c r="BF16"/>
      <c r="BG16"/>
      <c r="BH16"/>
    </row>
    <row r="17" spans="1:60" s="262" customFormat="1" x14ac:dyDescent="0.25">
      <c r="A17" s="475" t="s">
        <v>816</v>
      </c>
      <c r="B17" s="340" t="s">
        <v>127</v>
      </c>
      <c r="C17" s="198" t="s">
        <v>488</v>
      </c>
      <c r="D17" s="198" t="str">
        <f>CONCATENATE($B$8,B$17,C17)</f>
        <v>OfficeOccupancySat</v>
      </c>
      <c r="E17" s="265"/>
      <c r="F17" s="512">
        <f>VLOOKUP($D17,[4]RulesFormatDay!$E$2:$AD$665,F$9+2,FALSE)</f>
        <v>0</v>
      </c>
      <c r="G17" s="512">
        <f>VLOOKUP($D17,[4]RulesFormatDay!$E$2:$AD$665,G$9+2,FALSE)</f>
        <v>0</v>
      </c>
      <c r="H17" s="512">
        <f>VLOOKUP($D17,[4]RulesFormatDay!$E$2:$AD$665,H$9+2,FALSE)</f>
        <v>0</v>
      </c>
      <c r="I17" s="512">
        <f>VLOOKUP($D17,[4]RulesFormatDay!$E$2:$AD$665,I$9+2,FALSE)</f>
        <v>0</v>
      </c>
      <c r="J17" s="512">
        <f>VLOOKUP($D17,[4]RulesFormatDay!$E$2:$AD$665,J$9+2,FALSE)</f>
        <v>0</v>
      </c>
      <c r="K17" s="512">
        <f>VLOOKUP($D17,[4]RulesFormatDay!$E$2:$AD$665,K$9+2,FALSE)</f>
        <v>0</v>
      </c>
      <c r="L17" s="512">
        <f>VLOOKUP($D17,[4]RulesFormatDay!$E$2:$AD$665,L$9+2,FALSE)</f>
        <v>0.1</v>
      </c>
      <c r="M17" s="512">
        <f>VLOOKUP($D17,[4]RulesFormatDay!$E$2:$AD$665,M$9+2,FALSE)</f>
        <v>0.1</v>
      </c>
      <c r="N17" s="512">
        <f>VLOOKUP($D17,[4]RulesFormatDay!$E$2:$AD$665,N$9+2,FALSE)</f>
        <v>0.3</v>
      </c>
      <c r="O17" s="512">
        <f>VLOOKUP($D17,[4]RulesFormatDay!$E$2:$AD$665,O$9+2,FALSE)</f>
        <v>0.3</v>
      </c>
      <c r="P17" s="512">
        <f>VLOOKUP($D17,[4]RulesFormatDay!$E$2:$AD$665,P$9+2,FALSE)</f>
        <v>0.3</v>
      </c>
      <c r="Q17" s="512">
        <f>VLOOKUP($D17,[4]RulesFormatDay!$E$2:$AD$665,Q$9+2,FALSE)</f>
        <v>0.3</v>
      </c>
      <c r="R17" s="512">
        <f>VLOOKUP($D17,[4]RulesFormatDay!$E$2:$AD$665,R$9+2,FALSE)</f>
        <v>0.1</v>
      </c>
      <c r="S17" s="512">
        <f>VLOOKUP($D17,[4]RulesFormatDay!$E$2:$AD$665,S$9+2,FALSE)</f>
        <v>0.1</v>
      </c>
      <c r="T17" s="512">
        <f>VLOOKUP($D17,[4]RulesFormatDay!$E$2:$AD$665,T$9+2,FALSE)</f>
        <v>0.1</v>
      </c>
      <c r="U17" s="512">
        <f>VLOOKUP($D17,[4]RulesFormatDay!$E$2:$AD$665,U$9+2,FALSE)</f>
        <v>0.1</v>
      </c>
      <c r="V17" s="512">
        <f>VLOOKUP($D17,[4]RulesFormatDay!$E$2:$AD$665,V$9+2,FALSE)</f>
        <v>0.1</v>
      </c>
      <c r="W17" s="512">
        <f>VLOOKUP($D17,[4]RulesFormatDay!$E$2:$AD$665,W$9+2,FALSE)</f>
        <v>0.05</v>
      </c>
      <c r="X17" s="512">
        <f>VLOOKUP($D17,[4]RulesFormatDay!$E$2:$AD$665,X$9+2,FALSE)</f>
        <v>0.05</v>
      </c>
      <c r="Y17" s="512">
        <f>VLOOKUP($D17,[4]RulesFormatDay!$E$2:$AD$665,Y$9+2,FALSE)</f>
        <v>0</v>
      </c>
      <c r="Z17" s="512">
        <f>VLOOKUP($D17,[4]RulesFormatDay!$E$2:$AD$665,Z$9+2,FALSE)</f>
        <v>0</v>
      </c>
      <c r="AA17" s="512">
        <f>VLOOKUP($D17,[4]RulesFormatDay!$E$2:$AD$665,AA$9+2,FALSE)</f>
        <v>0</v>
      </c>
      <c r="AB17" s="512">
        <f>VLOOKUP($D17,[4]RulesFormatDay!$E$2:$AD$665,AB$9+2,FALSE)</f>
        <v>0</v>
      </c>
      <c r="AC17" s="512">
        <f>VLOOKUP($D17,[4]RulesFormatDay!$E$2:$AD$665,AC$9+2,FALSE)</f>
        <v>0</v>
      </c>
      <c r="AD17" s="602"/>
      <c r="AE17" s="522"/>
      <c r="AF17"/>
      <c r="AG17"/>
      <c r="AH17"/>
      <c r="AI17"/>
      <c r="AJ17"/>
      <c r="AK17"/>
      <c r="AL17"/>
      <c r="AM17"/>
      <c r="AN17"/>
      <c r="AO17"/>
      <c r="AP17"/>
      <c r="AQ17"/>
      <c r="AR17"/>
      <c r="AS17"/>
      <c r="AT17"/>
      <c r="AU17"/>
      <c r="AV17"/>
      <c r="AW17"/>
      <c r="AX17"/>
      <c r="AY17"/>
      <c r="AZ17"/>
      <c r="BA17"/>
      <c r="BB17"/>
      <c r="BC17"/>
      <c r="BD17"/>
      <c r="BE17"/>
      <c r="BF17"/>
      <c r="BG17"/>
      <c r="BH17"/>
    </row>
    <row r="18" spans="1:60" x14ac:dyDescent="0.25">
      <c r="A18" s="456"/>
      <c r="B18" s="340"/>
      <c r="C18" s="198" t="s">
        <v>489</v>
      </c>
      <c r="D18" s="198" t="str">
        <f>CONCATENATE($B$8,B$17,C18)</f>
        <v>OfficeOccupancySun</v>
      </c>
      <c r="E18" s="265"/>
      <c r="F18" s="512">
        <f>VLOOKUP($D18,[4]RulesFormatDay!$E$2:$AD$665,F$9+2,FALSE)</f>
        <v>0</v>
      </c>
      <c r="G18" s="512">
        <f>VLOOKUP($D18,[4]RulesFormatDay!$E$2:$AD$665,G$9+2,FALSE)</f>
        <v>0</v>
      </c>
      <c r="H18" s="512">
        <f>VLOOKUP($D18,[4]RulesFormatDay!$E$2:$AD$665,H$9+2,FALSE)</f>
        <v>0</v>
      </c>
      <c r="I18" s="512">
        <f>VLOOKUP($D18,[4]RulesFormatDay!$E$2:$AD$665,I$9+2,FALSE)</f>
        <v>0</v>
      </c>
      <c r="J18" s="512">
        <f>VLOOKUP($D18,[4]RulesFormatDay!$E$2:$AD$665,J$9+2,FALSE)</f>
        <v>0</v>
      </c>
      <c r="K18" s="512">
        <f>VLOOKUP($D18,[4]RulesFormatDay!$E$2:$AD$665,K$9+2,FALSE)</f>
        <v>0</v>
      </c>
      <c r="L18" s="512">
        <f>VLOOKUP($D18,[4]RulesFormatDay!$E$2:$AD$665,L$9+2,FALSE)</f>
        <v>0.05</v>
      </c>
      <c r="M18" s="512">
        <f>VLOOKUP($D18,[4]RulesFormatDay!$E$2:$AD$665,M$9+2,FALSE)</f>
        <v>0.05</v>
      </c>
      <c r="N18" s="512">
        <f>VLOOKUP($D18,[4]RulesFormatDay!$E$2:$AD$665,N$9+2,FALSE)</f>
        <v>0.05</v>
      </c>
      <c r="O18" s="512">
        <f>VLOOKUP($D18,[4]RulesFormatDay!$E$2:$AD$665,O$9+2,FALSE)</f>
        <v>0.05</v>
      </c>
      <c r="P18" s="512">
        <f>VLOOKUP($D18,[4]RulesFormatDay!$E$2:$AD$665,P$9+2,FALSE)</f>
        <v>0.05</v>
      </c>
      <c r="Q18" s="512">
        <f>VLOOKUP($D18,[4]RulesFormatDay!$E$2:$AD$665,Q$9+2,FALSE)</f>
        <v>0.05</v>
      </c>
      <c r="R18" s="512">
        <f>VLOOKUP($D18,[4]RulesFormatDay!$E$2:$AD$665,R$9+2,FALSE)</f>
        <v>0.05</v>
      </c>
      <c r="S18" s="512">
        <f>VLOOKUP($D18,[4]RulesFormatDay!$E$2:$AD$665,S$9+2,FALSE)</f>
        <v>0.05</v>
      </c>
      <c r="T18" s="512">
        <f>VLOOKUP($D18,[4]RulesFormatDay!$E$2:$AD$665,T$9+2,FALSE)</f>
        <v>0.05</v>
      </c>
      <c r="U18" s="512">
        <f>VLOOKUP($D18,[4]RulesFormatDay!$E$2:$AD$665,U$9+2,FALSE)</f>
        <v>0.05</v>
      </c>
      <c r="V18" s="512">
        <f>VLOOKUP($D18,[4]RulesFormatDay!$E$2:$AD$665,V$9+2,FALSE)</f>
        <v>0.05</v>
      </c>
      <c r="W18" s="512">
        <f>VLOOKUP($D18,[4]RulesFormatDay!$E$2:$AD$665,W$9+2,FALSE)</f>
        <v>0.05</v>
      </c>
      <c r="X18" s="512">
        <f>VLOOKUP($D18,[4]RulesFormatDay!$E$2:$AD$665,X$9+2,FALSE)</f>
        <v>0</v>
      </c>
      <c r="Y18" s="512">
        <f>VLOOKUP($D18,[4]RulesFormatDay!$E$2:$AD$665,Y$9+2,FALSE)</f>
        <v>0</v>
      </c>
      <c r="Z18" s="512">
        <f>VLOOKUP($D18,[4]RulesFormatDay!$E$2:$AD$665,Z$9+2,FALSE)</f>
        <v>0</v>
      </c>
      <c r="AA18" s="512">
        <f>VLOOKUP($D18,[4]RulesFormatDay!$E$2:$AD$665,AA$9+2,FALSE)</f>
        <v>0</v>
      </c>
      <c r="AB18" s="512">
        <f>VLOOKUP($D18,[4]RulesFormatDay!$E$2:$AD$665,AB$9+2,FALSE)</f>
        <v>0</v>
      </c>
      <c r="AC18" s="512">
        <f>VLOOKUP($D18,[4]RulesFormatDay!$E$2:$AD$665,AC$9+2,FALSE)</f>
        <v>0</v>
      </c>
      <c r="AD18" s="602"/>
      <c r="AE18" s="522"/>
      <c r="AF18"/>
      <c r="AG18"/>
      <c r="AH18"/>
      <c r="AI18"/>
      <c r="AJ18"/>
      <c r="AK18"/>
      <c r="AL18"/>
      <c r="AM18"/>
      <c r="AN18"/>
      <c r="AO18"/>
      <c r="AP18"/>
      <c r="AQ18"/>
      <c r="AR18"/>
      <c r="AS18"/>
      <c r="AT18"/>
      <c r="AU18"/>
      <c r="AV18"/>
      <c r="AW18"/>
      <c r="AX18"/>
      <c r="AY18"/>
      <c r="AZ18"/>
      <c r="BA18"/>
      <c r="BB18"/>
      <c r="BC18"/>
      <c r="BD18"/>
      <c r="BE18"/>
      <c r="BF18"/>
      <c r="BG18"/>
      <c r="BH18"/>
    </row>
    <row r="19" spans="1:60" x14ac:dyDescent="0.25">
      <c r="A19" s="456" t="s">
        <v>493</v>
      </c>
      <c r="B19" s="198" t="s">
        <v>486</v>
      </c>
      <c r="C19" s="261" t="s">
        <v>487</v>
      </c>
      <c r="D19" s="198" t="str">
        <f>CONCATENATE($B$8,B$20,C19)</f>
        <v>OfficeServiceHotWaterWD</v>
      </c>
      <c r="E19" s="198" t="str">
        <f>CONCATENATE(LEFT(D19,LEN(D19)-2),"Wk")</f>
        <v>OfficeServiceHotWaterWk</v>
      </c>
      <c r="F19" s="512">
        <f>VLOOKUP($D19,[4]RulesFormatDay!$E$2:$AD$665,F$9+2,FALSE)</f>
        <v>0.05</v>
      </c>
      <c r="G19" s="512">
        <f>VLOOKUP($D19,[4]RulesFormatDay!$E$2:$AD$665,G$9+2,FALSE)</f>
        <v>0.05</v>
      </c>
      <c r="H19" s="512">
        <f>VLOOKUP($D19,[4]RulesFormatDay!$E$2:$AD$665,H$9+2,FALSE)</f>
        <v>0.05</v>
      </c>
      <c r="I19" s="512">
        <f>VLOOKUP($D19,[4]RulesFormatDay!$E$2:$AD$665,I$9+2,FALSE)</f>
        <v>0.05</v>
      </c>
      <c r="J19" s="512">
        <f>VLOOKUP($D19,[4]RulesFormatDay!$E$2:$AD$665,J$9+2,FALSE)</f>
        <v>0.05</v>
      </c>
      <c r="K19" s="512">
        <f>VLOOKUP($D19,[4]RulesFormatDay!$E$2:$AD$665,K$9+2,FALSE)</f>
        <v>0.08</v>
      </c>
      <c r="L19" s="512">
        <f>VLOOKUP($D19,[4]RulesFormatDay!$E$2:$AD$665,L$9+2,FALSE)</f>
        <v>7.0000000000000007E-2</v>
      </c>
      <c r="M19" s="512">
        <f>VLOOKUP($D19,[4]RulesFormatDay!$E$2:$AD$665,M$9+2,FALSE)</f>
        <v>0.19</v>
      </c>
      <c r="N19" s="512">
        <f>VLOOKUP($D19,[4]RulesFormatDay!$E$2:$AD$665,N$9+2,FALSE)</f>
        <v>0.35</v>
      </c>
      <c r="O19" s="512">
        <f>VLOOKUP($D19,[4]RulesFormatDay!$E$2:$AD$665,O$9+2,FALSE)</f>
        <v>0.38</v>
      </c>
      <c r="P19" s="512">
        <f>VLOOKUP($D19,[4]RulesFormatDay!$E$2:$AD$665,P$9+2,FALSE)</f>
        <v>0.39</v>
      </c>
      <c r="Q19" s="512">
        <f>VLOOKUP($D19,[4]RulesFormatDay!$E$2:$AD$665,Q$9+2,FALSE)</f>
        <v>0.47</v>
      </c>
      <c r="R19" s="512">
        <f>VLOOKUP($D19,[4]RulesFormatDay!$E$2:$AD$665,R$9+2,FALSE)</f>
        <v>0.56999999999999995</v>
      </c>
      <c r="S19" s="512">
        <f>VLOOKUP($D19,[4]RulesFormatDay!$E$2:$AD$665,S$9+2,FALSE)</f>
        <v>0.54</v>
      </c>
      <c r="T19" s="512">
        <f>VLOOKUP($D19,[4]RulesFormatDay!$E$2:$AD$665,T$9+2,FALSE)</f>
        <v>0.34</v>
      </c>
      <c r="U19" s="512">
        <f>VLOOKUP($D19,[4]RulesFormatDay!$E$2:$AD$665,U$9+2,FALSE)</f>
        <v>0.33</v>
      </c>
      <c r="V19" s="512">
        <f>VLOOKUP($D19,[4]RulesFormatDay!$E$2:$AD$665,V$9+2,FALSE)</f>
        <v>0.44</v>
      </c>
      <c r="W19" s="512">
        <f>VLOOKUP($D19,[4]RulesFormatDay!$E$2:$AD$665,W$9+2,FALSE)</f>
        <v>0.26</v>
      </c>
      <c r="X19" s="512">
        <f>VLOOKUP($D19,[4]RulesFormatDay!$E$2:$AD$665,X$9+2,FALSE)</f>
        <v>0.21</v>
      </c>
      <c r="Y19" s="512">
        <f>VLOOKUP($D19,[4]RulesFormatDay!$E$2:$AD$665,Y$9+2,FALSE)</f>
        <v>0.15</v>
      </c>
      <c r="Z19" s="512">
        <f>VLOOKUP($D19,[4]RulesFormatDay!$E$2:$AD$665,Z$9+2,FALSE)</f>
        <v>0.17</v>
      </c>
      <c r="AA19" s="512">
        <f>VLOOKUP($D19,[4]RulesFormatDay!$E$2:$AD$665,AA$9+2,FALSE)</f>
        <v>0.08</v>
      </c>
      <c r="AB19" s="512">
        <f>VLOOKUP($D19,[4]RulesFormatDay!$E$2:$AD$665,AB$9+2,FALSE)</f>
        <v>0.05</v>
      </c>
      <c r="AC19" s="512">
        <f>VLOOKUP($D19,[4]RulesFormatDay!$E$2:$AD$665,AC$9+2,FALSE)</f>
        <v>0.05</v>
      </c>
      <c r="AD19" s="602" t="str">
        <f>VLOOKUP($E19,[4]RulesFormatWeek!$E$2:$P$163,11,FALSE)</f>
        <v>OffDay</v>
      </c>
      <c r="AE19" s="522" t="str">
        <f>VLOOKUP($E19,[4]RulesFormatWeek!$E$2:$P$163,12,FALSE)</f>
        <v>OnDay</v>
      </c>
      <c r="AF19"/>
      <c r="AG19"/>
      <c r="AH19"/>
      <c r="AI19"/>
      <c r="AJ19"/>
      <c r="AK19"/>
      <c r="AL19"/>
      <c r="AM19"/>
      <c r="AN19"/>
      <c r="AO19"/>
      <c r="AP19"/>
      <c r="AQ19"/>
      <c r="AR19"/>
      <c r="AS19"/>
      <c r="AT19"/>
      <c r="AU19"/>
      <c r="AV19"/>
      <c r="AW19"/>
      <c r="AX19"/>
      <c r="AY19"/>
      <c r="AZ19"/>
      <c r="BA19"/>
      <c r="BB19"/>
      <c r="BC19"/>
      <c r="BD19"/>
      <c r="BE19"/>
      <c r="BF19"/>
      <c r="BG19"/>
      <c r="BH19"/>
    </row>
    <row r="20" spans="1:60" x14ac:dyDescent="0.25">
      <c r="A20" s="475" t="s">
        <v>816</v>
      </c>
      <c r="B20" s="340" t="s">
        <v>1057</v>
      </c>
      <c r="C20" s="198" t="s">
        <v>488</v>
      </c>
      <c r="D20" s="198" t="str">
        <f>CONCATENATE($B$8,B$20,C20)</f>
        <v>OfficeServiceHotWaterSat</v>
      </c>
      <c r="E20" s="265"/>
      <c r="F20" s="512">
        <f>VLOOKUP($D20,[4]RulesFormatDay!$E$2:$AD$665,F$9+2,FALSE)</f>
        <v>0.05</v>
      </c>
      <c r="G20" s="512">
        <f>VLOOKUP($D20,[4]RulesFormatDay!$E$2:$AD$665,G$9+2,FALSE)</f>
        <v>0.05</v>
      </c>
      <c r="H20" s="512">
        <f>VLOOKUP($D20,[4]RulesFormatDay!$E$2:$AD$665,H$9+2,FALSE)</f>
        <v>0.05</v>
      </c>
      <c r="I20" s="512">
        <f>VLOOKUP($D20,[4]RulesFormatDay!$E$2:$AD$665,I$9+2,FALSE)</f>
        <v>0.05</v>
      </c>
      <c r="J20" s="512">
        <f>VLOOKUP($D20,[4]RulesFormatDay!$E$2:$AD$665,J$9+2,FALSE)</f>
        <v>0.05</v>
      </c>
      <c r="K20" s="512">
        <f>VLOOKUP($D20,[4]RulesFormatDay!$E$2:$AD$665,K$9+2,FALSE)</f>
        <v>0.08</v>
      </c>
      <c r="L20" s="512">
        <f>VLOOKUP($D20,[4]RulesFormatDay!$E$2:$AD$665,L$9+2,FALSE)</f>
        <v>7.0000000000000007E-2</v>
      </c>
      <c r="M20" s="512">
        <f>VLOOKUP($D20,[4]RulesFormatDay!$E$2:$AD$665,M$9+2,FALSE)</f>
        <v>0.11</v>
      </c>
      <c r="N20" s="512">
        <f>VLOOKUP($D20,[4]RulesFormatDay!$E$2:$AD$665,N$9+2,FALSE)</f>
        <v>0.15</v>
      </c>
      <c r="O20" s="512">
        <f>VLOOKUP($D20,[4]RulesFormatDay!$E$2:$AD$665,O$9+2,FALSE)</f>
        <v>0.21</v>
      </c>
      <c r="P20" s="512">
        <f>VLOOKUP($D20,[4]RulesFormatDay!$E$2:$AD$665,P$9+2,FALSE)</f>
        <v>0.19</v>
      </c>
      <c r="Q20" s="512">
        <f>VLOOKUP($D20,[4]RulesFormatDay!$E$2:$AD$665,Q$9+2,FALSE)</f>
        <v>0.23</v>
      </c>
      <c r="R20" s="512">
        <f>VLOOKUP($D20,[4]RulesFormatDay!$E$2:$AD$665,R$9+2,FALSE)</f>
        <v>0.2</v>
      </c>
      <c r="S20" s="512">
        <f>VLOOKUP($D20,[4]RulesFormatDay!$E$2:$AD$665,S$9+2,FALSE)</f>
        <v>0.19</v>
      </c>
      <c r="T20" s="512">
        <f>VLOOKUP($D20,[4]RulesFormatDay!$E$2:$AD$665,T$9+2,FALSE)</f>
        <v>0.15</v>
      </c>
      <c r="U20" s="512">
        <f>VLOOKUP($D20,[4]RulesFormatDay!$E$2:$AD$665,U$9+2,FALSE)</f>
        <v>0.12</v>
      </c>
      <c r="V20" s="512">
        <f>VLOOKUP($D20,[4]RulesFormatDay!$E$2:$AD$665,V$9+2,FALSE)</f>
        <v>0.14000000000000001</v>
      </c>
      <c r="W20" s="512">
        <f>VLOOKUP($D20,[4]RulesFormatDay!$E$2:$AD$665,W$9+2,FALSE)</f>
        <v>7.0000000000000007E-2</v>
      </c>
      <c r="X20" s="512">
        <f>VLOOKUP($D20,[4]RulesFormatDay!$E$2:$AD$665,X$9+2,FALSE)</f>
        <v>7.0000000000000007E-2</v>
      </c>
      <c r="Y20" s="512">
        <f>VLOOKUP($D20,[4]RulesFormatDay!$E$2:$AD$665,Y$9+2,FALSE)</f>
        <v>7.0000000000000007E-2</v>
      </c>
      <c r="Z20" s="512">
        <f>VLOOKUP($D20,[4]RulesFormatDay!$E$2:$AD$665,Z$9+2,FALSE)</f>
        <v>7.0000000000000007E-2</v>
      </c>
      <c r="AA20" s="512">
        <f>VLOOKUP($D20,[4]RulesFormatDay!$E$2:$AD$665,AA$9+2,FALSE)</f>
        <v>0.09</v>
      </c>
      <c r="AB20" s="512">
        <f>VLOOKUP($D20,[4]RulesFormatDay!$E$2:$AD$665,AB$9+2,FALSE)</f>
        <v>0.05</v>
      </c>
      <c r="AC20" s="512">
        <f>VLOOKUP($D20,[4]RulesFormatDay!$E$2:$AD$665,AC$9+2,FALSE)</f>
        <v>0.05</v>
      </c>
      <c r="AD20" s="602"/>
      <c r="AE20" s="522"/>
      <c r="AF20"/>
      <c r="AG20"/>
      <c r="AH20"/>
      <c r="AI20"/>
      <c r="AJ20"/>
      <c r="AK20"/>
      <c r="AL20"/>
      <c r="AM20"/>
      <c r="AN20"/>
      <c r="AO20"/>
      <c r="AP20"/>
      <c r="AQ20"/>
      <c r="AR20"/>
      <c r="AS20"/>
      <c r="AT20"/>
      <c r="AU20"/>
      <c r="AV20"/>
      <c r="AW20"/>
      <c r="AX20"/>
      <c r="AY20"/>
      <c r="AZ20"/>
      <c r="BA20"/>
      <c r="BB20"/>
      <c r="BC20"/>
      <c r="BD20"/>
      <c r="BE20"/>
      <c r="BF20"/>
      <c r="BG20"/>
      <c r="BH20"/>
    </row>
    <row r="21" spans="1:60" x14ac:dyDescent="0.25">
      <c r="A21" s="456"/>
      <c r="B21" s="340"/>
      <c r="C21" s="198" t="s">
        <v>489</v>
      </c>
      <c r="D21" s="198" t="str">
        <f>CONCATENATE($B$8,B$20,C21)</f>
        <v>OfficeServiceHotWaterSun</v>
      </c>
      <c r="E21" s="265"/>
      <c r="F21" s="512">
        <f>VLOOKUP($D21,[4]RulesFormatDay!$E$2:$AD$665,F$9+2,FALSE)</f>
        <v>0.04</v>
      </c>
      <c r="G21" s="512">
        <f>VLOOKUP($D21,[4]RulesFormatDay!$E$2:$AD$665,G$9+2,FALSE)</f>
        <v>0.04</v>
      </c>
      <c r="H21" s="512">
        <f>VLOOKUP($D21,[4]RulesFormatDay!$E$2:$AD$665,H$9+2,FALSE)</f>
        <v>0.04</v>
      </c>
      <c r="I21" s="512">
        <f>VLOOKUP($D21,[4]RulesFormatDay!$E$2:$AD$665,I$9+2,FALSE)</f>
        <v>0.04</v>
      </c>
      <c r="J21" s="512">
        <f>VLOOKUP($D21,[4]RulesFormatDay!$E$2:$AD$665,J$9+2,FALSE)</f>
        <v>0.04</v>
      </c>
      <c r="K21" s="512">
        <f>VLOOKUP($D21,[4]RulesFormatDay!$E$2:$AD$665,K$9+2,FALSE)</f>
        <v>7.0000000000000007E-2</v>
      </c>
      <c r="L21" s="512">
        <f>VLOOKUP($D21,[4]RulesFormatDay!$E$2:$AD$665,L$9+2,FALSE)</f>
        <v>0.04</v>
      </c>
      <c r="M21" s="512">
        <f>VLOOKUP($D21,[4]RulesFormatDay!$E$2:$AD$665,M$9+2,FALSE)</f>
        <v>0.04</v>
      </c>
      <c r="N21" s="512">
        <f>VLOOKUP($D21,[4]RulesFormatDay!$E$2:$AD$665,N$9+2,FALSE)</f>
        <v>0.04</v>
      </c>
      <c r="O21" s="512">
        <f>VLOOKUP($D21,[4]RulesFormatDay!$E$2:$AD$665,O$9+2,FALSE)</f>
        <v>0.04</v>
      </c>
      <c r="P21" s="512">
        <f>VLOOKUP($D21,[4]RulesFormatDay!$E$2:$AD$665,P$9+2,FALSE)</f>
        <v>0.04</v>
      </c>
      <c r="Q21" s="512">
        <f>VLOOKUP($D21,[4]RulesFormatDay!$E$2:$AD$665,Q$9+2,FALSE)</f>
        <v>0.06</v>
      </c>
      <c r="R21" s="512">
        <f>VLOOKUP($D21,[4]RulesFormatDay!$E$2:$AD$665,R$9+2,FALSE)</f>
        <v>0.06</v>
      </c>
      <c r="S21" s="512">
        <f>VLOOKUP($D21,[4]RulesFormatDay!$E$2:$AD$665,S$9+2,FALSE)</f>
        <v>0.09</v>
      </c>
      <c r="T21" s="512">
        <f>VLOOKUP($D21,[4]RulesFormatDay!$E$2:$AD$665,T$9+2,FALSE)</f>
        <v>0.06</v>
      </c>
      <c r="U21" s="512">
        <f>VLOOKUP($D21,[4]RulesFormatDay!$E$2:$AD$665,U$9+2,FALSE)</f>
        <v>0.04</v>
      </c>
      <c r="V21" s="512">
        <f>VLOOKUP($D21,[4]RulesFormatDay!$E$2:$AD$665,V$9+2,FALSE)</f>
        <v>0.04</v>
      </c>
      <c r="W21" s="512">
        <f>VLOOKUP($D21,[4]RulesFormatDay!$E$2:$AD$665,W$9+2,FALSE)</f>
        <v>0.04</v>
      </c>
      <c r="X21" s="512">
        <f>VLOOKUP($D21,[4]RulesFormatDay!$E$2:$AD$665,X$9+2,FALSE)</f>
        <v>0.04</v>
      </c>
      <c r="Y21" s="512">
        <f>VLOOKUP($D21,[4]RulesFormatDay!$E$2:$AD$665,Y$9+2,FALSE)</f>
        <v>0.04</v>
      </c>
      <c r="Z21" s="512">
        <f>VLOOKUP($D21,[4]RulesFormatDay!$E$2:$AD$665,Z$9+2,FALSE)</f>
        <v>0.04</v>
      </c>
      <c r="AA21" s="512">
        <f>VLOOKUP($D21,[4]RulesFormatDay!$E$2:$AD$665,AA$9+2,FALSE)</f>
        <v>7.0000000000000007E-2</v>
      </c>
      <c r="AB21" s="512">
        <f>VLOOKUP($D21,[4]RulesFormatDay!$E$2:$AD$665,AB$9+2,FALSE)</f>
        <v>0.04</v>
      </c>
      <c r="AC21" s="512">
        <f>VLOOKUP($D21,[4]RulesFormatDay!$E$2:$AD$665,AC$9+2,FALSE)</f>
        <v>0.04</v>
      </c>
      <c r="AD21" s="602"/>
      <c r="AE21" s="522"/>
      <c r="AF21"/>
      <c r="AG21"/>
      <c r="AH21"/>
      <c r="AI21"/>
      <c r="AJ21"/>
      <c r="AK21"/>
      <c r="AL21"/>
      <c r="AM21"/>
      <c r="AN21"/>
      <c r="AO21"/>
      <c r="AP21"/>
      <c r="AQ21"/>
      <c r="AR21"/>
      <c r="AS21"/>
      <c r="AT21"/>
      <c r="AU21"/>
      <c r="AV21"/>
      <c r="AW21"/>
      <c r="AX21"/>
      <c r="AY21"/>
      <c r="AZ21"/>
      <c r="BA21"/>
      <c r="BB21"/>
      <c r="BC21"/>
      <c r="BD21"/>
      <c r="BE21"/>
      <c r="BF21"/>
      <c r="BG21"/>
      <c r="BH21"/>
    </row>
    <row r="22" spans="1:60" s="263" customFormat="1" x14ac:dyDescent="0.25">
      <c r="A22" s="475" t="s">
        <v>1058</v>
      </c>
      <c r="B22" s="603" t="s">
        <v>1059</v>
      </c>
      <c r="C22" s="600" t="s">
        <v>487</v>
      </c>
      <c r="D22" s="198" t="str">
        <f>CONCATENATE($B$8,B$22,C22)</f>
        <v>OfficeWtrHtrSetPtWD</v>
      </c>
      <c r="E22" s="198" t="str">
        <f>CONCATENATE(LEFT(D22,LEN(D22)-2),"Wk")</f>
        <v>OfficeWtrHtrSetPtWk</v>
      </c>
      <c r="F22" s="512">
        <f>VLOOKUP($D22,[4]RulesFormatDay!$E$2:$AD$665,F$9+2,FALSE)</f>
        <v>135</v>
      </c>
      <c r="G22" s="512">
        <f>VLOOKUP($D22,[4]RulesFormatDay!$E$2:$AD$665,G$9+2,FALSE)</f>
        <v>135</v>
      </c>
      <c r="H22" s="512">
        <f>VLOOKUP($D22,[4]RulesFormatDay!$E$2:$AD$665,H$9+2,FALSE)</f>
        <v>135</v>
      </c>
      <c r="I22" s="512">
        <f>VLOOKUP($D22,[4]RulesFormatDay!$E$2:$AD$665,I$9+2,FALSE)</f>
        <v>135</v>
      </c>
      <c r="J22" s="512">
        <f>VLOOKUP($D22,[4]RulesFormatDay!$E$2:$AD$665,J$9+2,FALSE)</f>
        <v>135</v>
      </c>
      <c r="K22" s="512">
        <f>VLOOKUP($D22,[4]RulesFormatDay!$E$2:$AD$665,K$9+2,FALSE)</f>
        <v>135</v>
      </c>
      <c r="L22" s="512">
        <f>VLOOKUP($D22,[4]RulesFormatDay!$E$2:$AD$665,L$9+2,FALSE)</f>
        <v>135</v>
      </c>
      <c r="M22" s="512">
        <f>VLOOKUP($D22,[4]RulesFormatDay!$E$2:$AD$665,M$9+2,FALSE)</f>
        <v>135</v>
      </c>
      <c r="N22" s="512">
        <f>VLOOKUP($D22,[4]RulesFormatDay!$E$2:$AD$665,N$9+2,FALSE)</f>
        <v>135</v>
      </c>
      <c r="O22" s="512">
        <f>VLOOKUP($D22,[4]RulesFormatDay!$E$2:$AD$665,O$9+2,FALSE)</f>
        <v>135</v>
      </c>
      <c r="P22" s="512">
        <f>VLOOKUP($D22,[4]RulesFormatDay!$E$2:$AD$665,P$9+2,FALSE)</f>
        <v>135</v>
      </c>
      <c r="Q22" s="512">
        <f>VLOOKUP($D22,[4]RulesFormatDay!$E$2:$AD$665,Q$9+2,FALSE)</f>
        <v>135</v>
      </c>
      <c r="R22" s="512">
        <f>VLOOKUP($D22,[4]RulesFormatDay!$E$2:$AD$665,R$9+2,FALSE)</f>
        <v>135</v>
      </c>
      <c r="S22" s="512">
        <f>VLOOKUP($D22,[4]RulesFormatDay!$E$2:$AD$665,S$9+2,FALSE)</f>
        <v>135</v>
      </c>
      <c r="T22" s="512">
        <f>VLOOKUP($D22,[4]RulesFormatDay!$E$2:$AD$665,T$9+2,FALSE)</f>
        <v>135</v>
      </c>
      <c r="U22" s="512">
        <f>VLOOKUP($D22,[4]RulesFormatDay!$E$2:$AD$665,U$9+2,FALSE)</f>
        <v>135</v>
      </c>
      <c r="V22" s="512">
        <f>VLOOKUP($D22,[4]RulesFormatDay!$E$2:$AD$665,V$9+2,FALSE)</f>
        <v>135</v>
      </c>
      <c r="W22" s="512">
        <f>VLOOKUP($D22,[4]RulesFormatDay!$E$2:$AD$665,W$9+2,FALSE)</f>
        <v>135</v>
      </c>
      <c r="X22" s="512">
        <f>VLOOKUP($D22,[4]RulesFormatDay!$E$2:$AD$665,X$9+2,FALSE)</f>
        <v>135</v>
      </c>
      <c r="Y22" s="512">
        <f>VLOOKUP($D22,[4]RulesFormatDay!$E$2:$AD$665,Y$9+2,FALSE)</f>
        <v>135</v>
      </c>
      <c r="Z22" s="512">
        <f>VLOOKUP($D22,[4]RulesFormatDay!$E$2:$AD$665,Z$9+2,FALSE)</f>
        <v>135</v>
      </c>
      <c r="AA22" s="512">
        <f>VLOOKUP($D22,[4]RulesFormatDay!$E$2:$AD$665,AA$9+2,FALSE)</f>
        <v>135</v>
      </c>
      <c r="AB22" s="512">
        <f>VLOOKUP($D22,[4]RulesFormatDay!$E$2:$AD$665,AB$9+2,FALSE)</f>
        <v>135</v>
      </c>
      <c r="AC22" s="512">
        <f>VLOOKUP($D22,[4]RulesFormatDay!$E$2:$AD$665,AC$9+2,FALSE)</f>
        <v>135</v>
      </c>
      <c r="AD22" s="602" t="str">
        <f>VLOOKUP($E22,[4]RulesFormatWeek!$E$2:$P$163,11,FALSE)</f>
        <v>OfficeWtrHtrSetPtWD</v>
      </c>
      <c r="AE22" s="522" t="str">
        <f>VLOOKUP($E22,[4]RulesFormatWeek!$E$2:$P$163,12,FALSE)</f>
        <v>OfficeWtrHtrSetPtWD</v>
      </c>
      <c r="AF22"/>
      <c r="AG22"/>
      <c r="AH22"/>
      <c r="AI22"/>
      <c r="AJ22"/>
      <c r="AK22"/>
      <c r="AL22"/>
      <c r="AM22"/>
      <c r="AN22"/>
      <c r="AO22"/>
      <c r="AP22"/>
      <c r="AQ22"/>
      <c r="AR22"/>
      <c r="AS22"/>
      <c r="AT22"/>
      <c r="AU22"/>
      <c r="AV22"/>
      <c r="AW22"/>
      <c r="AX22"/>
      <c r="AY22"/>
      <c r="AZ22"/>
      <c r="BA22"/>
      <c r="BB22"/>
      <c r="BC22"/>
      <c r="BD22"/>
      <c r="BE22"/>
      <c r="BF22"/>
      <c r="BG22"/>
      <c r="BH22"/>
    </row>
    <row r="23" spans="1:60" s="264" customFormat="1" x14ac:dyDescent="0.25">
      <c r="A23" s="456"/>
      <c r="B23" s="603"/>
      <c r="C23" s="604" t="s">
        <v>488</v>
      </c>
      <c r="D23" s="198" t="str">
        <f>CONCATENATE($B$8,B$22,C23)</f>
        <v>OfficeWtrHtrSetPtSat</v>
      </c>
      <c r="E23" s="265"/>
      <c r="F23" s="512">
        <f>VLOOKUP($D23,[4]RulesFormatDay!$E$2:$AD$665,F$9+2,FALSE)</f>
        <v>135</v>
      </c>
      <c r="G23" s="512">
        <f>VLOOKUP($D23,[4]RulesFormatDay!$E$2:$AD$665,G$9+2,FALSE)</f>
        <v>135</v>
      </c>
      <c r="H23" s="512">
        <f>VLOOKUP($D23,[4]RulesFormatDay!$E$2:$AD$665,H$9+2,FALSE)</f>
        <v>135</v>
      </c>
      <c r="I23" s="512">
        <f>VLOOKUP($D23,[4]RulesFormatDay!$E$2:$AD$665,I$9+2,FALSE)</f>
        <v>135</v>
      </c>
      <c r="J23" s="512">
        <f>VLOOKUP($D23,[4]RulesFormatDay!$E$2:$AD$665,J$9+2,FALSE)</f>
        <v>135</v>
      </c>
      <c r="K23" s="512">
        <f>VLOOKUP($D23,[4]RulesFormatDay!$E$2:$AD$665,K$9+2,FALSE)</f>
        <v>135</v>
      </c>
      <c r="L23" s="512">
        <f>VLOOKUP($D23,[4]RulesFormatDay!$E$2:$AD$665,L$9+2,FALSE)</f>
        <v>135</v>
      </c>
      <c r="M23" s="512">
        <f>VLOOKUP($D23,[4]RulesFormatDay!$E$2:$AD$665,M$9+2,FALSE)</f>
        <v>135</v>
      </c>
      <c r="N23" s="512">
        <f>VLOOKUP($D23,[4]RulesFormatDay!$E$2:$AD$665,N$9+2,FALSE)</f>
        <v>135</v>
      </c>
      <c r="O23" s="512">
        <f>VLOOKUP($D23,[4]RulesFormatDay!$E$2:$AD$665,O$9+2,FALSE)</f>
        <v>135</v>
      </c>
      <c r="P23" s="512">
        <f>VLOOKUP($D23,[4]RulesFormatDay!$E$2:$AD$665,P$9+2,FALSE)</f>
        <v>135</v>
      </c>
      <c r="Q23" s="512">
        <f>VLOOKUP($D23,[4]RulesFormatDay!$E$2:$AD$665,Q$9+2,FALSE)</f>
        <v>135</v>
      </c>
      <c r="R23" s="512">
        <f>VLOOKUP($D23,[4]RulesFormatDay!$E$2:$AD$665,R$9+2,FALSE)</f>
        <v>135</v>
      </c>
      <c r="S23" s="512">
        <f>VLOOKUP($D23,[4]RulesFormatDay!$E$2:$AD$665,S$9+2,FALSE)</f>
        <v>135</v>
      </c>
      <c r="T23" s="512">
        <f>VLOOKUP($D23,[4]RulesFormatDay!$E$2:$AD$665,T$9+2,FALSE)</f>
        <v>135</v>
      </c>
      <c r="U23" s="512">
        <f>VLOOKUP($D23,[4]RulesFormatDay!$E$2:$AD$665,U$9+2,FALSE)</f>
        <v>135</v>
      </c>
      <c r="V23" s="512">
        <f>VLOOKUP($D23,[4]RulesFormatDay!$E$2:$AD$665,V$9+2,FALSE)</f>
        <v>135</v>
      </c>
      <c r="W23" s="512">
        <f>VLOOKUP($D23,[4]RulesFormatDay!$E$2:$AD$665,W$9+2,FALSE)</f>
        <v>135</v>
      </c>
      <c r="X23" s="512">
        <f>VLOOKUP($D23,[4]RulesFormatDay!$E$2:$AD$665,X$9+2,FALSE)</f>
        <v>135</v>
      </c>
      <c r="Y23" s="512">
        <f>VLOOKUP($D23,[4]RulesFormatDay!$E$2:$AD$665,Y$9+2,FALSE)</f>
        <v>135</v>
      </c>
      <c r="Z23" s="512">
        <f>VLOOKUP($D23,[4]RulesFormatDay!$E$2:$AD$665,Z$9+2,FALSE)</f>
        <v>135</v>
      </c>
      <c r="AA23" s="512">
        <f>VLOOKUP($D23,[4]RulesFormatDay!$E$2:$AD$665,AA$9+2,FALSE)</f>
        <v>135</v>
      </c>
      <c r="AB23" s="512">
        <f>VLOOKUP($D23,[4]RulesFormatDay!$E$2:$AD$665,AB$9+2,FALSE)</f>
        <v>135</v>
      </c>
      <c r="AC23" s="512">
        <f>VLOOKUP($D23,[4]RulesFormatDay!$E$2:$AD$665,AC$9+2,FALSE)</f>
        <v>135</v>
      </c>
      <c r="AD23" s="602"/>
      <c r="AE23" s="522"/>
      <c r="AF23"/>
      <c r="AG23"/>
      <c r="AH23"/>
      <c r="AI23"/>
      <c r="AJ23"/>
      <c r="AK23"/>
      <c r="AL23"/>
      <c r="AM23"/>
      <c r="AN23"/>
      <c r="AO23"/>
      <c r="AP23"/>
      <c r="AQ23"/>
      <c r="AR23"/>
      <c r="AS23"/>
      <c r="AT23"/>
      <c r="AU23"/>
      <c r="AV23"/>
      <c r="AW23"/>
      <c r="AX23"/>
      <c r="AY23"/>
      <c r="AZ23"/>
      <c r="BA23"/>
      <c r="BB23"/>
      <c r="BC23"/>
      <c r="BD23"/>
      <c r="BE23"/>
      <c r="BF23"/>
      <c r="BG23"/>
      <c r="BH23"/>
    </row>
    <row r="24" spans="1:60" s="264" customFormat="1" x14ac:dyDescent="0.25">
      <c r="A24" s="456"/>
      <c r="B24" s="603"/>
      <c r="C24" s="604" t="s">
        <v>489</v>
      </c>
      <c r="D24" s="198" t="str">
        <f>CONCATENATE($B$8,B$22,C24)</f>
        <v>OfficeWtrHtrSetPtSun</v>
      </c>
      <c r="E24" s="265"/>
      <c r="F24" s="512">
        <f>VLOOKUP($D24,[4]RulesFormatDay!$E$2:$AD$665,F$9+2,FALSE)</f>
        <v>135</v>
      </c>
      <c r="G24" s="512">
        <f>VLOOKUP($D24,[4]RulesFormatDay!$E$2:$AD$665,G$9+2,FALSE)</f>
        <v>135</v>
      </c>
      <c r="H24" s="512">
        <f>VLOOKUP($D24,[4]RulesFormatDay!$E$2:$AD$665,H$9+2,FALSE)</f>
        <v>135</v>
      </c>
      <c r="I24" s="512">
        <f>VLOOKUP($D24,[4]RulesFormatDay!$E$2:$AD$665,I$9+2,FALSE)</f>
        <v>135</v>
      </c>
      <c r="J24" s="512">
        <f>VLOOKUP($D24,[4]RulesFormatDay!$E$2:$AD$665,J$9+2,FALSE)</f>
        <v>135</v>
      </c>
      <c r="K24" s="512">
        <f>VLOOKUP($D24,[4]RulesFormatDay!$E$2:$AD$665,K$9+2,FALSE)</f>
        <v>135</v>
      </c>
      <c r="L24" s="512">
        <f>VLOOKUP($D24,[4]RulesFormatDay!$E$2:$AD$665,L$9+2,FALSE)</f>
        <v>135</v>
      </c>
      <c r="M24" s="512">
        <f>VLOOKUP($D24,[4]RulesFormatDay!$E$2:$AD$665,M$9+2,FALSE)</f>
        <v>135</v>
      </c>
      <c r="N24" s="512">
        <f>VLOOKUP($D24,[4]RulesFormatDay!$E$2:$AD$665,N$9+2,FALSE)</f>
        <v>135</v>
      </c>
      <c r="O24" s="512">
        <f>VLOOKUP($D24,[4]RulesFormatDay!$E$2:$AD$665,O$9+2,FALSE)</f>
        <v>135</v>
      </c>
      <c r="P24" s="512">
        <f>VLOOKUP($D24,[4]RulesFormatDay!$E$2:$AD$665,P$9+2,FALSE)</f>
        <v>135</v>
      </c>
      <c r="Q24" s="512">
        <f>VLOOKUP($D24,[4]RulesFormatDay!$E$2:$AD$665,Q$9+2,FALSE)</f>
        <v>135</v>
      </c>
      <c r="R24" s="512">
        <f>VLOOKUP($D24,[4]RulesFormatDay!$E$2:$AD$665,R$9+2,FALSE)</f>
        <v>135</v>
      </c>
      <c r="S24" s="512">
        <f>VLOOKUP($D24,[4]RulesFormatDay!$E$2:$AD$665,S$9+2,FALSE)</f>
        <v>135</v>
      </c>
      <c r="T24" s="512">
        <f>VLOOKUP($D24,[4]RulesFormatDay!$E$2:$AD$665,T$9+2,FALSE)</f>
        <v>135</v>
      </c>
      <c r="U24" s="512">
        <f>VLOOKUP($D24,[4]RulesFormatDay!$E$2:$AD$665,U$9+2,FALSE)</f>
        <v>135</v>
      </c>
      <c r="V24" s="512">
        <f>VLOOKUP($D24,[4]RulesFormatDay!$E$2:$AD$665,V$9+2,FALSE)</f>
        <v>135</v>
      </c>
      <c r="W24" s="512">
        <f>VLOOKUP($D24,[4]RulesFormatDay!$E$2:$AD$665,W$9+2,FALSE)</f>
        <v>135</v>
      </c>
      <c r="X24" s="512">
        <f>VLOOKUP($D24,[4]RulesFormatDay!$E$2:$AD$665,X$9+2,FALSE)</f>
        <v>135</v>
      </c>
      <c r="Y24" s="512">
        <f>VLOOKUP($D24,[4]RulesFormatDay!$E$2:$AD$665,Y$9+2,FALSE)</f>
        <v>135</v>
      </c>
      <c r="Z24" s="512">
        <f>VLOOKUP($D24,[4]RulesFormatDay!$E$2:$AD$665,Z$9+2,FALSE)</f>
        <v>135</v>
      </c>
      <c r="AA24" s="512">
        <f>VLOOKUP($D24,[4]RulesFormatDay!$E$2:$AD$665,AA$9+2,FALSE)</f>
        <v>135</v>
      </c>
      <c r="AB24" s="512">
        <f>VLOOKUP($D24,[4]RulesFormatDay!$E$2:$AD$665,AB$9+2,FALSE)</f>
        <v>135</v>
      </c>
      <c r="AC24" s="512">
        <f>VLOOKUP($D24,[4]RulesFormatDay!$E$2:$AD$665,AC$9+2,FALSE)</f>
        <v>135</v>
      </c>
      <c r="AD24" s="602"/>
      <c r="AE24" s="522"/>
      <c r="AF24"/>
      <c r="AG24"/>
      <c r="AH24"/>
      <c r="AI24"/>
      <c r="AJ24"/>
      <c r="AK24"/>
      <c r="AL24"/>
      <c r="AM24"/>
      <c r="AN24"/>
      <c r="AO24"/>
      <c r="AP24"/>
      <c r="AQ24"/>
      <c r="AR24"/>
      <c r="AS24"/>
      <c r="AT24"/>
      <c r="AU24"/>
      <c r="AV24"/>
      <c r="AW24"/>
      <c r="AX24"/>
      <c r="AY24"/>
      <c r="AZ24"/>
      <c r="BA24"/>
      <c r="BB24"/>
      <c r="BC24"/>
      <c r="BD24"/>
      <c r="BE24"/>
      <c r="BF24"/>
      <c r="BG24"/>
      <c r="BH24"/>
    </row>
    <row r="25" spans="1:60" s="264" customFormat="1" x14ac:dyDescent="0.25">
      <c r="A25" s="456" t="s">
        <v>494</v>
      </c>
      <c r="B25" s="340" t="s">
        <v>485</v>
      </c>
      <c r="C25" s="261" t="s">
        <v>487</v>
      </c>
      <c r="D25" s="198" t="str">
        <f>CONCATENATE($B$8,B$26,C25)</f>
        <v>OfficeInfiltrationWD</v>
      </c>
      <c r="E25" s="198" t="str">
        <f>CONCATENATE(LEFT(D25,LEN(D25)-2),"Wk")</f>
        <v>OfficeInfiltrationWk</v>
      </c>
      <c r="F25" s="512">
        <f>VLOOKUP($D25,[4]RulesFormatDay!$E$2:$AD$665,F$9+2,FALSE)</f>
        <v>1</v>
      </c>
      <c r="G25" s="512">
        <f>VLOOKUP($D25,[4]RulesFormatDay!$E$2:$AD$665,G$9+2,FALSE)</f>
        <v>1</v>
      </c>
      <c r="H25" s="512">
        <f>VLOOKUP($D25,[4]RulesFormatDay!$E$2:$AD$665,H$9+2,FALSE)</f>
        <v>1</v>
      </c>
      <c r="I25" s="512">
        <f>VLOOKUP($D25,[4]RulesFormatDay!$E$2:$AD$665,I$9+2,FALSE)</f>
        <v>1</v>
      </c>
      <c r="J25" s="512">
        <f>VLOOKUP($D25,[4]RulesFormatDay!$E$2:$AD$665,J$9+2,FALSE)</f>
        <v>1</v>
      </c>
      <c r="K25" s="512">
        <f>VLOOKUP($D25,[4]RulesFormatDay!$E$2:$AD$665,K$9+2,FALSE)</f>
        <v>0.25</v>
      </c>
      <c r="L25" s="512">
        <f>VLOOKUP($D25,[4]RulesFormatDay!$E$2:$AD$665,L$9+2,FALSE)</f>
        <v>0.25</v>
      </c>
      <c r="M25" s="512">
        <f>VLOOKUP($D25,[4]RulesFormatDay!$E$2:$AD$665,M$9+2,FALSE)</f>
        <v>0.25</v>
      </c>
      <c r="N25" s="512">
        <f>VLOOKUP($D25,[4]RulesFormatDay!$E$2:$AD$665,N$9+2,FALSE)</f>
        <v>0.25</v>
      </c>
      <c r="O25" s="512">
        <f>VLOOKUP($D25,[4]RulesFormatDay!$E$2:$AD$665,O$9+2,FALSE)</f>
        <v>0.25</v>
      </c>
      <c r="P25" s="512">
        <f>VLOOKUP($D25,[4]RulesFormatDay!$E$2:$AD$665,P$9+2,FALSE)</f>
        <v>0.25</v>
      </c>
      <c r="Q25" s="512">
        <f>VLOOKUP($D25,[4]RulesFormatDay!$E$2:$AD$665,Q$9+2,FALSE)</f>
        <v>0.25</v>
      </c>
      <c r="R25" s="512">
        <f>VLOOKUP($D25,[4]RulesFormatDay!$E$2:$AD$665,R$9+2,FALSE)</f>
        <v>0.25</v>
      </c>
      <c r="S25" s="512">
        <f>VLOOKUP($D25,[4]RulesFormatDay!$E$2:$AD$665,S$9+2,FALSE)</f>
        <v>0.25</v>
      </c>
      <c r="T25" s="512">
        <f>VLOOKUP($D25,[4]RulesFormatDay!$E$2:$AD$665,T$9+2,FALSE)</f>
        <v>0.25</v>
      </c>
      <c r="U25" s="512">
        <f>VLOOKUP($D25,[4]RulesFormatDay!$E$2:$AD$665,U$9+2,FALSE)</f>
        <v>0.25</v>
      </c>
      <c r="V25" s="512">
        <f>VLOOKUP($D25,[4]RulesFormatDay!$E$2:$AD$665,V$9+2,FALSE)</f>
        <v>0.25</v>
      </c>
      <c r="W25" s="512">
        <f>VLOOKUP($D25,[4]RulesFormatDay!$E$2:$AD$665,W$9+2,FALSE)</f>
        <v>0.25</v>
      </c>
      <c r="X25" s="512">
        <f>VLOOKUP($D25,[4]RulesFormatDay!$E$2:$AD$665,X$9+2,FALSE)</f>
        <v>0.25</v>
      </c>
      <c r="Y25" s="512">
        <f>VLOOKUP($D25,[4]RulesFormatDay!$E$2:$AD$665,Y$9+2,FALSE)</f>
        <v>0.25</v>
      </c>
      <c r="Z25" s="512">
        <f>VLOOKUP($D25,[4]RulesFormatDay!$E$2:$AD$665,Z$9+2,FALSE)</f>
        <v>0.25</v>
      </c>
      <c r="AA25" s="512">
        <f>VLOOKUP($D25,[4]RulesFormatDay!$E$2:$AD$665,AA$9+2,FALSE)</f>
        <v>0.25</v>
      </c>
      <c r="AB25" s="512">
        <f>VLOOKUP($D25,[4]RulesFormatDay!$E$2:$AD$665,AB$9+2,FALSE)</f>
        <v>0.25</v>
      </c>
      <c r="AC25" s="512">
        <f>VLOOKUP($D25,[4]RulesFormatDay!$E$2:$AD$665,AC$9+2,FALSE)</f>
        <v>0.25</v>
      </c>
      <c r="AD25" s="602" t="str">
        <f>VLOOKUP($E25,[4]RulesFormatWeek!$E$2:$P$163,11,FALSE)</f>
        <v>OfficeInfiltrationWD</v>
      </c>
      <c r="AE25" s="522" t="str">
        <f>VLOOKUP($E25,[4]RulesFormatWeek!$E$2:$P$163,12,FALSE)</f>
        <v>OfficeInfiltrationWD</v>
      </c>
      <c r="AF25"/>
      <c r="AG25"/>
      <c r="AH25"/>
      <c r="AI25"/>
      <c r="AJ25"/>
      <c r="AK25"/>
      <c r="AL25"/>
      <c r="AM25"/>
      <c r="AN25"/>
      <c r="AO25"/>
      <c r="AP25"/>
      <c r="AQ25"/>
      <c r="AR25"/>
      <c r="AS25"/>
      <c r="AT25"/>
      <c r="AU25"/>
      <c r="AV25"/>
      <c r="AW25"/>
      <c r="AX25"/>
      <c r="AY25"/>
      <c r="AZ25"/>
      <c r="BA25"/>
      <c r="BB25"/>
      <c r="BC25"/>
      <c r="BD25"/>
      <c r="BE25"/>
      <c r="BF25"/>
      <c r="BG25"/>
      <c r="BH25"/>
    </row>
    <row r="26" spans="1:60" x14ac:dyDescent="0.25">
      <c r="A26" s="475" t="s">
        <v>816</v>
      </c>
      <c r="B26" s="340" t="s">
        <v>505</v>
      </c>
      <c r="C26" s="198" t="s">
        <v>488</v>
      </c>
      <c r="D26" s="198" t="str">
        <f>CONCATENATE($B$8,B$26,C26)</f>
        <v>OfficeInfiltrationSat</v>
      </c>
      <c r="E26" s="265"/>
      <c r="F26" s="512">
        <f>VLOOKUP($D26,[4]RulesFormatDay!$E$2:$AD$665,F$9+2,FALSE)</f>
        <v>1</v>
      </c>
      <c r="G26" s="512">
        <f>VLOOKUP($D26,[4]RulesFormatDay!$E$2:$AD$665,G$9+2,FALSE)</f>
        <v>1</v>
      </c>
      <c r="H26" s="512">
        <f>VLOOKUP($D26,[4]RulesFormatDay!$E$2:$AD$665,H$9+2,FALSE)</f>
        <v>1</v>
      </c>
      <c r="I26" s="512">
        <f>VLOOKUP($D26,[4]RulesFormatDay!$E$2:$AD$665,I$9+2,FALSE)</f>
        <v>1</v>
      </c>
      <c r="J26" s="512">
        <f>VLOOKUP($D26,[4]RulesFormatDay!$E$2:$AD$665,J$9+2,FALSE)</f>
        <v>1</v>
      </c>
      <c r="K26" s="512">
        <f>VLOOKUP($D26,[4]RulesFormatDay!$E$2:$AD$665,K$9+2,FALSE)</f>
        <v>0.25</v>
      </c>
      <c r="L26" s="512">
        <f>VLOOKUP($D26,[4]RulesFormatDay!$E$2:$AD$665,L$9+2,FALSE)</f>
        <v>0.25</v>
      </c>
      <c r="M26" s="512">
        <f>VLOOKUP($D26,[4]RulesFormatDay!$E$2:$AD$665,M$9+2,FALSE)</f>
        <v>0.25</v>
      </c>
      <c r="N26" s="512">
        <f>VLOOKUP($D26,[4]RulesFormatDay!$E$2:$AD$665,N$9+2,FALSE)</f>
        <v>0.25</v>
      </c>
      <c r="O26" s="512">
        <f>VLOOKUP($D26,[4]RulesFormatDay!$E$2:$AD$665,O$9+2,FALSE)</f>
        <v>0.25</v>
      </c>
      <c r="P26" s="512">
        <f>VLOOKUP($D26,[4]RulesFormatDay!$E$2:$AD$665,P$9+2,FALSE)</f>
        <v>0.25</v>
      </c>
      <c r="Q26" s="512">
        <f>VLOOKUP($D26,[4]RulesFormatDay!$E$2:$AD$665,Q$9+2,FALSE)</f>
        <v>0.25</v>
      </c>
      <c r="R26" s="512">
        <f>VLOOKUP($D26,[4]RulesFormatDay!$E$2:$AD$665,R$9+2,FALSE)</f>
        <v>0.25</v>
      </c>
      <c r="S26" s="512">
        <f>VLOOKUP($D26,[4]RulesFormatDay!$E$2:$AD$665,S$9+2,FALSE)</f>
        <v>0.25</v>
      </c>
      <c r="T26" s="512">
        <f>VLOOKUP($D26,[4]RulesFormatDay!$E$2:$AD$665,T$9+2,FALSE)</f>
        <v>0.25</v>
      </c>
      <c r="U26" s="512">
        <f>VLOOKUP($D26,[4]RulesFormatDay!$E$2:$AD$665,U$9+2,FALSE)</f>
        <v>0.25</v>
      </c>
      <c r="V26" s="512">
        <f>VLOOKUP($D26,[4]RulesFormatDay!$E$2:$AD$665,V$9+2,FALSE)</f>
        <v>0.25</v>
      </c>
      <c r="W26" s="512">
        <f>VLOOKUP($D26,[4]RulesFormatDay!$E$2:$AD$665,W$9+2,FALSE)</f>
        <v>0.25</v>
      </c>
      <c r="X26" s="512">
        <f>VLOOKUP($D26,[4]RulesFormatDay!$E$2:$AD$665,X$9+2,FALSE)</f>
        <v>0.25</v>
      </c>
      <c r="Y26" s="512">
        <f>VLOOKUP($D26,[4]RulesFormatDay!$E$2:$AD$665,Y$9+2,FALSE)</f>
        <v>1</v>
      </c>
      <c r="Z26" s="512">
        <f>VLOOKUP($D26,[4]RulesFormatDay!$E$2:$AD$665,Z$9+2,FALSE)</f>
        <v>1</v>
      </c>
      <c r="AA26" s="512">
        <f>VLOOKUP($D26,[4]RulesFormatDay!$E$2:$AD$665,AA$9+2,FALSE)</f>
        <v>1</v>
      </c>
      <c r="AB26" s="512">
        <f>VLOOKUP($D26,[4]RulesFormatDay!$E$2:$AD$665,AB$9+2,FALSE)</f>
        <v>1</v>
      </c>
      <c r="AC26" s="512">
        <f>VLOOKUP($D26,[4]RulesFormatDay!$E$2:$AD$665,AC$9+2,FALSE)</f>
        <v>1</v>
      </c>
      <c r="AD26" s="602"/>
      <c r="AE26" s="522"/>
      <c r="AF26"/>
      <c r="AG26"/>
      <c r="AH26"/>
      <c r="AI26"/>
      <c r="AJ26"/>
      <c r="AK26"/>
      <c r="AL26"/>
      <c r="AM26"/>
      <c r="AN26"/>
      <c r="AO26"/>
      <c r="AP26"/>
      <c r="AQ26"/>
      <c r="AR26"/>
      <c r="AS26"/>
      <c r="AT26"/>
      <c r="AU26"/>
      <c r="AV26"/>
      <c r="AW26"/>
      <c r="AX26"/>
      <c r="AY26"/>
      <c r="AZ26"/>
      <c r="BA26"/>
      <c r="BB26"/>
      <c r="BC26"/>
      <c r="BD26"/>
      <c r="BE26"/>
      <c r="BF26"/>
      <c r="BG26"/>
      <c r="BH26"/>
    </row>
    <row r="27" spans="1:60" x14ac:dyDescent="0.25">
      <c r="A27" s="456"/>
      <c r="B27" s="340"/>
      <c r="C27" s="198" t="s">
        <v>489</v>
      </c>
      <c r="D27" s="198" t="str">
        <f>CONCATENATE($B$8,B$26,C27)</f>
        <v>OfficeInfiltrationSun</v>
      </c>
      <c r="E27" s="265"/>
      <c r="F27" s="512">
        <f>VLOOKUP($D27,[4]RulesFormatDay!$E$2:$AD$665,F$9+2,FALSE)</f>
        <v>1</v>
      </c>
      <c r="G27" s="512">
        <f>VLOOKUP($D27,[4]RulesFormatDay!$E$2:$AD$665,G$9+2,FALSE)</f>
        <v>1</v>
      </c>
      <c r="H27" s="512">
        <f>VLOOKUP($D27,[4]RulesFormatDay!$E$2:$AD$665,H$9+2,FALSE)</f>
        <v>1</v>
      </c>
      <c r="I27" s="512">
        <f>VLOOKUP($D27,[4]RulesFormatDay!$E$2:$AD$665,I$9+2,FALSE)</f>
        <v>1</v>
      </c>
      <c r="J27" s="512">
        <f>VLOOKUP($D27,[4]RulesFormatDay!$E$2:$AD$665,J$9+2,FALSE)</f>
        <v>1</v>
      </c>
      <c r="K27" s="512">
        <f>VLOOKUP($D27,[4]RulesFormatDay!$E$2:$AD$665,K$9+2,FALSE)</f>
        <v>0.25</v>
      </c>
      <c r="L27" s="512">
        <f>VLOOKUP($D27,[4]RulesFormatDay!$E$2:$AD$665,L$9+2,FALSE)</f>
        <v>0.25</v>
      </c>
      <c r="M27" s="512">
        <f>VLOOKUP($D27,[4]RulesFormatDay!$E$2:$AD$665,M$9+2,FALSE)</f>
        <v>0.25</v>
      </c>
      <c r="N27" s="512">
        <f>VLOOKUP($D27,[4]RulesFormatDay!$E$2:$AD$665,N$9+2,FALSE)</f>
        <v>0.25</v>
      </c>
      <c r="O27" s="512">
        <f>VLOOKUP($D27,[4]RulesFormatDay!$E$2:$AD$665,O$9+2,FALSE)</f>
        <v>0.25</v>
      </c>
      <c r="P27" s="512">
        <f>VLOOKUP($D27,[4]RulesFormatDay!$E$2:$AD$665,P$9+2,FALSE)</f>
        <v>0.25</v>
      </c>
      <c r="Q27" s="512">
        <f>VLOOKUP($D27,[4]RulesFormatDay!$E$2:$AD$665,Q$9+2,FALSE)</f>
        <v>0.25</v>
      </c>
      <c r="R27" s="512">
        <f>VLOOKUP($D27,[4]RulesFormatDay!$E$2:$AD$665,R$9+2,FALSE)</f>
        <v>0.25</v>
      </c>
      <c r="S27" s="512">
        <f>VLOOKUP($D27,[4]RulesFormatDay!$E$2:$AD$665,S$9+2,FALSE)</f>
        <v>0.25</v>
      </c>
      <c r="T27" s="512">
        <f>VLOOKUP($D27,[4]RulesFormatDay!$E$2:$AD$665,T$9+2,FALSE)</f>
        <v>0.25</v>
      </c>
      <c r="U27" s="512">
        <f>VLOOKUP($D27,[4]RulesFormatDay!$E$2:$AD$665,U$9+2,FALSE)</f>
        <v>0.25</v>
      </c>
      <c r="V27" s="512">
        <f>VLOOKUP($D27,[4]RulesFormatDay!$E$2:$AD$665,V$9+2,FALSE)</f>
        <v>0.25</v>
      </c>
      <c r="W27" s="512">
        <f>VLOOKUP($D27,[4]RulesFormatDay!$E$2:$AD$665,W$9+2,FALSE)</f>
        <v>0.25</v>
      </c>
      <c r="X27" s="512">
        <f>VLOOKUP($D27,[4]RulesFormatDay!$E$2:$AD$665,X$9+2,FALSE)</f>
        <v>1</v>
      </c>
      <c r="Y27" s="512">
        <f>VLOOKUP($D27,[4]RulesFormatDay!$E$2:$AD$665,Y$9+2,FALSE)</f>
        <v>1</v>
      </c>
      <c r="Z27" s="512">
        <f>VLOOKUP($D27,[4]RulesFormatDay!$E$2:$AD$665,Z$9+2,FALSE)</f>
        <v>1</v>
      </c>
      <c r="AA27" s="512">
        <f>VLOOKUP($D27,[4]RulesFormatDay!$E$2:$AD$665,AA$9+2,FALSE)</f>
        <v>1</v>
      </c>
      <c r="AB27" s="512">
        <f>VLOOKUP($D27,[4]RulesFormatDay!$E$2:$AD$665,AB$9+2,FALSE)</f>
        <v>1</v>
      </c>
      <c r="AC27" s="512">
        <f>VLOOKUP($D27,[4]RulesFormatDay!$E$2:$AD$665,AC$9+2,FALSE)</f>
        <v>1</v>
      </c>
      <c r="AD27" s="602"/>
      <c r="AE27" s="522"/>
      <c r="AF27"/>
      <c r="AG27"/>
      <c r="AH27"/>
      <c r="AI27"/>
      <c r="AJ27"/>
      <c r="AK27"/>
      <c r="AL27"/>
      <c r="AM27"/>
      <c r="AN27"/>
      <c r="AO27"/>
      <c r="AP27"/>
      <c r="AQ27"/>
      <c r="AR27"/>
      <c r="AS27"/>
      <c r="AT27"/>
      <c r="AU27"/>
      <c r="AV27"/>
      <c r="AW27"/>
      <c r="AX27"/>
      <c r="AY27"/>
      <c r="AZ27"/>
      <c r="BA27"/>
      <c r="BB27"/>
      <c r="BC27"/>
      <c r="BD27"/>
      <c r="BE27"/>
      <c r="BF27"/>
      <c r="BG27"/>
      <c r="BH27"/>
    </row>
    <row r="28" spans="1:60" x14ac:dyDescent="0.25">
      <c r="A28" s="456" t="s">
        <v>495</v>
      </c>
      <c r="B28" s="198" t="s">
        <v>490</v>
      </c>
      <c r="C28" s="261" t="s">
        <v>487</v>
      </c>
      <c r="D28" s="198" t="str">
        <f>CONCATENATE($B$8,B$29,C28)</f>
        <v>OfficeHVACAvailWD</v>
      </c>
      <c r="E28" s="198" t="str">
        <f>CONCATENATE(LEFT(D28,LEN(D28)-2),"Wk")</f>
        <v>OfficeHVACAvailWk</v>
      </c>
      <c r="F28" s="512">
        <f>VLOOKUP($D28,[4]RulesFormatDay!$E$2:$AD$665,F$9+2,FALSE)</f>
        <v>0</v>
      </c>
      <c r="G28" s="512">
        <f>VLOOKUP($D28,[4]RulesFormatDay!$E$2:$AD$665,G$9+2,FALSE)</f>
        <v>0</v>
      </c>
      <c r="H28" s="512">
        <f>VLOOKUP($D28,[4]RulesFormatDay!$E$2:$AD$665,H$9+2,FALSE)</f>
        <v>0</v>
      </c>
      <c r="I28" s="512">
        <f>VLOOKUP($D28,[4]RulesFormatDay!$E$2:$AD$665,I$9+2,FALSE)</f>
        <v>0</v>
      </c>
      <c r="J28" s="512">
        <f>VLOOKUP($D28,[4]RulesFormatDay!$E$2:$AD$665,J$9+2,FALSE)</f>
        <v>0</v>
      </c>
      <c r="K28" s="512">
        <f>VLOOKUP($D28,[4]RulesFormatDay!$E$2:$AD$665,K$9+2,FALSE)</f>
        <v>1</v>
      </c>
      <c r="L28" s="512">
        <f>VLOOKUP($D28,[4]RulesFormatDay!$E$2:$AD$665,L$9+2,FALSE)</f>
        <v>1</v>
      </c>
      <c r="M28" s="512">
        <f>VLOOKUP($D28,[4]RulesFormatDay!$E$2:$AD$665,M$9+2,FALSE)</f>
        <v>1</v>
      </c>
      <c r="N28" s="512">
        <f>VLOOKUP($D28,[4]RulesFormatDay!$E$2:$AD$665,N$9+2,FALSE)</f>
        <v>1</v>
      </c>
      <c r="O28" s="512">
        <f>VLOOKUP($D28,[4]RulesFormatDay!$E$2:$AD$665,O$9+2,FALSE)</f>
        <v>1</v>
      </c>
      <c r="P28" s="512">
        <f>VLOOKUP($D28,[4]RulesFormatDay!$E$2:$AD$665,P$9+2,FALSE)</f>
        <v>1</v>
      </c>
      <c r="Q28" s="512">
        <f>VLOOKUP($D28,[4]RulesFormatDay!$E$2:$AD$665,Q$9+2,FALSE)</f>
        <v>1</v>
      </c>
      <c r="R28" s="512">
        <f>VLOOKUP($D28,[4]RulesFormatDay!$E$2:$AD$665,R$9+2,FALSE)</f>
        <v>1</v>
      </c>
      <c r="S28" s="512">
        <f>VLOOKUP($D28,[4]RulesFormatDay!$E$2:$AD$665,S$9+2,FALSE)</f>
        <v>1</v>
      </c>
      <c r="T28" s="512">
        <f>VLOOKUP($D28,[4]RulesFormatDay!$E$2:$AD$665,T$9+2,FALSE)</f>
        <v>1</v>
      </c>
      <c r="U28" s="512">
        <f>VLOOKUP($D28,[4]RulesFormatDay!$E$2:$AD$665,U$9+2,FALSE)</f>
        <v>1</v>
      </c>
      <c r="V28" s="512">
        <f>VLOOKUP($D28,[4]RulesFormatDay!$E$2:$AD$665,V$9+2,FALSE)</f>
        <v>1</v>
      </c>
      <c r="W28" s="512">
        <f>VLOOKUP($D28,[4]RulesFormatDay!$E$2:$AD$665,W$9+2,FALSE)</f>
        <v>1</v>
      </c>
      <c r="X28" s="512">
        <f>VLOOKUP($D28,[4]RulesFormatDay!$E$2:$AD$665,X$9+2,FALSE)</f>
        <v>1</v>
      </c>
      <c r="Y28" s="512">
        <f>VLOOKUP($D28,[4]RulesFormatDay!$E$2:$AD$665,Y$9+2,FALSE)</f>
        <v>1</v>
      </c>
      <c r="Z28" s="512">
        <f>VLOOKUP($D28,[4]RulesFormatDay!$E$2:$AD$665,Z$9+2,FALSE)</f>
        <v>1</v>
      </c>
      <c r="AA28" s="512">
        <f>VLOOKUP($D28,[4]RulesFormatDay!$E$2:$AD$665,AA$9+2,FALSE)</f>
        <v>1</v>
      </c>
      <c r="AB28" s="512">
        <f>VLOOKUP($D28,[4]RulesFormatDay!$E$2:$AD$665,AB$9+2,FALSE)</f>
        <v>1</v>
      </c>
      <c r="AC28" s="512">
        <f>VLOOKUP($D28,[4]RulesFormatDay!$E$2:$AD$665,AC$9+2,FALSE)</f>
        <v>1</v>
      </c>
      <c r="AD28" s="602" t="str">
        <f>VLOOKUP($E28,[4]RulesFormatWeek!$E$2:$P$163,11,FALSE)</f>
        <v>OnDay</v>
      </c>
      <c r="AE28" s="522" t="str">
        <f>VLOOKUP($E28,[4]RulesFormatWeek!$E$2:$P$163,12,FALSE)</f>
        <v>OnDay</v>
      </c>
      <c r="AF28"/>
      <c r="AG28"/>
      <c r="AH28"/>
      <c r="AI28"/>
      <c r="AJ28"/>
      <c r="AK28"/>
      <c r="AL28"/>
      <c r="AM28"/>
      <c r="AN28"/>
      <c r="AO28"/>
      <c r="AP28"/>
      <c r="AQ28"/>
      <c r="AR28"/>
      <c r="AS28"/>
      <c r="AT28"/>
      <c r="AU28"/>
      <c r="AV28"/>
      <c r="AW28"/>
      <c r="AX28"/>
      <c r="AY28"/>
      <c r="AZ28"/>
      <c r="BA28"/>
      <c r="BB28"/>
      <c r="BC28"/>
      <c r="BD28"/>
      <c r="BE28"/>
      <c r="BF28"/>
      <c r="BG28"/>
      <c r="BH28"/>
    </row>
    <row r="29" spans="1:60" x14ac:dyDescent="0.25">
      <c r="A29" s="475" t="s">
        <v>816</v>
      </c>
      <c r="B29" s="198" t="s">
        <v>1060</v>
      </c>
      <c r="C29" s="261" t="s">
        <v>488</v>
      </c>
      <c r="D29" s="198" t="str">
        <f>CONCATENATE($B$8,B$29,C29)</f>
        <v>OfficeHVACAvailSat</v>
      </c>
      <c r="E29" s="265"/>
      <c r="F29" s="512">
        <f>VLOOKUP($D29,[4]RulesFormatDay!$E$2:$AD$665,F$9+2,FALSE)</f>
        <v>0</v>
      </c>
      <c r="G29" s="512">
        <f>VLOOKUP($D29,[4]RulesFormatDay!$E$2:$AD$665,G$9+2,FALSE)</f>
        <v>0</v>
      </c>
      <c r="H29" s="512">
        <f>VLOOKUP($D29,[4]RulesFormatDay!$E$2:$AD$665,H$9+2,FALSE)</f>
        <v>0</v>
      </c>
      <c r="I29" s="512">
        <f>VLOOKUP($D29,[4]RulesFormatDay!$E$2:$AD$665,I$9+2,FALSE)</f>
        <v>0</v>
      </c>
      <c r="J29" s="512">
        <f>VLOOKUP($D29,[4]RulesFormatDay!$E$2:$AD$665,J$9+2,FALSE)</f>
        <v>0</v>
      </c>
      <c r="K29" s="512">
        <f>VLOOKUP($D29,[4]RulesFormatDay!$E$2:$AD$665,K$9+2,FALSE)</f>
        <v>1</v>
      </c>
      <c r="L29" s="512">
        <f>VLOOKUP($D29,[4]RulesFormatDay!$E$2:$AD$665,L$9+2,FALSE)</f>
        <v>1</v>
      </c>
      <c r="M29" s="512">
        <f>VLOOKUP($D29,[4]RulesFormatDay!$E$2:$AD$665,M$9+2,FALSE)</f>
        <v>1</v>
      </c>
      <c r="N29" s="512">
        <f>VLOOKUP($D29,[4]RulesFormatDay!$E$2:$AD$665,N$9+2,FALSE)</f>
        <v>1</v>
      </c>
      <c r="O29" s="512">
        <f>VLOOKUP($D29,[4]RulesFormatDay!$E$2:$AD$665,O$9+2,FALSE)</f>
        <v>1</v>
      </c>
      <c r="P29" s="512">
        <f>VLOOKUP($D29,[4]RulesFormatDay!$E$2:$AD$665,P$9+2,FALSE)</f>
        <v>1</v>
      </c>
      <c r="Q29" s="512">
        <f>VLOOKUP($D29,[4]RulesFormatDay!$E$2:$AD$665,Q$9+2,FALSE)</f>
        <v>1</v>
      </c>
      <c r="R29" s="512">
        <f>VLOOKUP($D29,[4]RulesFormatDay!$E$2:$AD$665,R$9+2,FALSE)</f>
        <v>1</v>
      </c>
      <c r="S29" s="512">
        <f>VLOOKUP($D29,[4]RulesFormatDay!$E$2:$AD$665,S$9+2,FALSE)</f>
        <v>1</v>
      </c>
      <c r="T29" s="512">
        <f>VLOOKUP($D29,[4]RulesFormatDay!$E$2:$AD$665,T$9+2,FALSE)</f>
        <v>1</v>
      </c>
      <c r="U29" s="512">
        <f>VLOOKUP($D29,[4]RulesFormatDay!$E$2:$AD$665,U$9+2,FALSE)</f>
        <v>1</v>
      </c>
      <c r="V29" s="512">
        <f>VLOOKUP($D29,[4]RulesFormatDay!$E$2:$AD$665,V$9+2,FALSE)</f>
        <v>1</v>
      </c>
      <c r="W29" s="512">
        <f>VLOOKUP($D29,[4]RulesFormatDay!$E$2:$AD$665,W$9+2,FALSE)</f>
        <v>1</v>
      </c>
      <c r="X29" s="512">
        <f>VLOOKUP($D29,[4]RulesFormatDay!$E$2:$AD$665,X$9+2,FALSE)</f>
        <v>1</v>
      </c>
      <c r="Y29" s="512">
        <f>VLOOKUP($D29,[4]RulesFormatDay!$E$2:$AD$665,Y$9+2,FALSE)</f>
        <v>0</v>
      </c>
      <c r="Z29" s="512">
        <f>VLOOKUP($D29,[4]RulesFormatDay!$E$2:$AD$665,Z$9+2,FALSE)</f>
        <v>0</v>
      </c>
      <c r="AA29" s="512">
        <f>VLOOKUP($D29,[4]RulesFormatDay!$E$2:$AD$665,AA$9+2,FALSE)</f>
        <v>0</v>
      </c>
      <c r="AB29" s="512">
        <f>VLOOKUP($D29,[4]RulesFormatDay!$E$2:$AD$665,AB$9+2,FALSE)</f>
        <v>0</v>
      </c>
      <c r="AC29" s="512">
        <f>VLOOKUP($D29,[4]RulesFormatDay!$E$2:$AD$665,AC$9+2,FALSE)</f>
        <v>0</v>
      </c>
      <c r="AD29" s="602"/>
      <c r="AE29" s="522"/>
      <c r="AF29"/>
      <c r="AG29"/>
      <c r="AH29"/>
      <c r="AI29"/>
      <c r="AJ29"/>
      <c r="AK29"/>
      <c r="AL29"/>
      <c r="AM29"/>
      <c r="AN29"/>
      <c r="AO29"/>
      <c r="AP29"/>
      <c r="AQ29"/>
      <c r="AR29"/>
      <c r="AS29"/>
      <c r="AT29"/>
      <c r="AU29"/>
      <c r="AV29"/>
      <c r="AW29"/>
      <c r="AX29"/>
      <c r="AY29"/>
      <c r="AZ29"/>
      <c r="BA29"/>
      <c r="BB29"/>
      <c r="BC29"/>
      <c r="BD29"/>
      <c r="BE29"/>
      <c r="BF29"/>
      <c r="BG29"/>
      <c r="BH29"/>
    </row>
    <row r="30" spans="1:60" s="264" customFormat="1" x14ac:dyDescent="0.25">
      <c r="A30" s="456"/>
      <c r="B30" s="198"/>
      <c r="C30" s="198" t="s">
        <v>489</v>
      </c>
      <c r="D30" s="198" t="str">
        <f>CONCATENATE($B$8,B$29,C30)</f>
        <v>OfficeHVACAvailSun</v>
      </c>
      <c r="E30" s="265"/>
      <c r="F30" s="512">
        <f>VLOOKUP($D30,[4]RulesFormatDay!$E$2:$AD$665,F$9+2,FALSE)</f>
        <v>0</v>
      </c>
      <c r="G30" s="512">
        <f>VLOOKUP($D30,[4]RulesFormatDay!$E$2:$AD$665,G$9+2,FALSE)</f>
        <v>0</v>
      </c>
      <c r="H30" s="512">
        <f>VLOOKUP($D30,[4]RulesFormatDay!$E$2:$AD$665,H$9+2,FALSE)</f>
        <v>0</v>
      </c>
      <c r="I30" s="512">
        <f>VLOOKUP($D30,[4]RulesFormatDay!$E$2:$AD$665,I$9+2,FALSE)</f>
        <v>0</v>
      </c>
      <c r="J30" s="512">
        <f>VLOOKUP($D30,[4]RulesFormatDay!$E$2:$AD$665,J$9+2,FALSE)</f>
        <v>0</v>
      </c>
      <c r="K30" s="512">
        <f>VLOOKUP($D30,[4]RulesFormatDay!$E$2:$AD$665,K$9+2,FALSE)</f>
        <v>1</v>
      </c>
      <c r="L30" s="512">
        <f>VLOOKUP($D30,[4]RulesFormatDay!$E$2:$AD$665,L$9+2,FALSE)</f>
        <v>1</v>
      </c>
      <c r="M30" s="512">
        <f>VLOOKUP($D30,[4]RulesFormatDay!$E$2:$AD$665,M$9+2,FALSE)</f>
        <v>1</v>
      </c>
      <c r="N30" s="512">
        <f>VLOOKUP($D30,[4]RulesFormatDay!$E$2:$AD$665,N$9+2,FALSE)</f>
        <v>1</v>
      </c>
      <c r="O30" s="512">
        <f>VLOOKUP($D30,[4]RulesFormatDay!$E$2:$AD$665,O$9+2,FALSE)</f>
        <v>1</v>
      </c>
      <c r="P30" s="512">
        <f>VLOOKUP($D30,[4]RulesFormatDay!$E$2:$AD$665,P$9+2,FALSE)</f>
        <v>1</v>
      </c>
      <c r="Q30" s="512">
        <f>VLOOKUP($D30,[4]RulesFormatDay!$E$2:$AD$665,Q$9+2,FALSE)</f>
        <v>1</v>
      </c>
      <c r="R30" s="512">
        <f>VLOOKUP($D30,[4]RulesFormatDay!$E$2:$AD$665,R$9+2,FALSE)</f>
        <v>1</v>
      </c>
      <c r="S30" s="512">
        <f>VLOOKUP($D30,[4]RulesFormatDay!$E$2:$AD$665,S$9+2,FALSE)</f>
        <v>1</v>
      </c>
      <c r="T30" s="512">
        <f>VLOOKUP($D30,[4]RulesFormatDay!$E$2:$AD$665,T$9+2,FALSE)</f>
        <v>1</v>
      </c>
      <c r="U30" s="512">
        <f>VLOOKUP($D30,[4]RulesFormatDay!$E$2:$AD$665,U$9+2,FALSE)</f>
        <v>1</v>
      </c>
      <c r="V30" s="512">
        <f>VLOOKUP($D30,[4]RulesFormatDay!$E$2:$AD$665,V$9+2,FALSE)</f>
        <v>1</v>
      </c>
      <c r="W30" s="512">
        <f>VLOOKUP($D30,[4]RulesFormatDay!$E$2:$AD$665,W$9+2,FALSE)</f>
        <v>1</v>
      </c>
      <c r="X30" s="512">
        <f>VLOOKUP($D30,[4]RulesFormatDay!$E$2:$AD$665,X$9+2,FALSE)</f>
        <v>0</v>
      </c>
      <c r="Y30" s="512">
        <f>VLOOKUP($D30,[4]RulesFormatDay!$E$2:$AD$665,Y$9+2,FALSE)</f>
        <v>0</v>
      </c>
      <c r="Z30" s="512">
        <f>VLOOKUP($D30,[4]RulesFormatDay!$E$2:$AD$665,Z$9+2,FALSE)</f>
        <v>0</v>
      </c>
      <c r="AA30" s="512">
        <f>VLOOKUP($D30,[4]RulesFormatDay!$E$2:$AD$665,AA$9+2,FALSE)</f>
        <v>0</v>
      </c>
      <c r="AB30" s="512">
        <f>VLOOKUP($D30,[4]RulesFormatDay!$E$2:$AD$665,AB$9+2,FALSE)</f>
        <v>0</v>
      </c>
      <c r="AC30" s="512">
        <f>VLOOKUP($D30,[4]RulesFormatDay!$E$2:$AD$665,AC$9+2,FALSE)</f>
        <v>0</v>
      </c>
      <c r="AD30" s="602"/>
      <c r="AE30" s="522"/>
      <c r="AF30"/>
      <c r="AG30"/>
      <c r="AH30"/>
      <c r="AI30"/>
      <c r="AJ30"/>
      <c r="AK30"/>
      <c r="AL30"/>
      <c r="AM30"/>
      <c r="AN30"/>
      <c r="AO30"/>
      <c r="AP30"/>
      <c r="AQ30"/>
      <c r="AR30"/>
      <c r="AS30"/>
      <c r="AT30"/>
      <c r="AU30"/>
      <c r="AV30"/>
      <c r="AW30"/>
      <c r="AX30"/>
      <c r="AY30"/>
      <c r="AZ30"/>
      <c r="BA30"/>
      <c r="BB30"/>
      <c r="BC30"/>
      <c r="BD30"/>
      <c r="BE30"/>
      <c r="BF30"/>
      <c r="BG30"/>
      <c r="BH30"/>
    </row>
    <row r="31" spans="1:60" x14ac:dyDescent="0.25">
      <c r="A31" s="456" t="s">
        <v>812</v>
      </c>
      <c r="B31" s="271" t="s">
        <v>496</v>
      </c>
      <c r="C31" s="271" t="s">
        <v>487</v>
      </c>
      <c r="D31" s="198" t="str">
        <f>CONCATENATE($B$8,B$32,C31)</f>
        <v>OfficeHtgSetPtWD</v>
      </c>
      <c r="E31" s="198" t="str">
        <f>CONCATENATE(LEFT(D31,LEN(D31)-2),"Wk")</f>
        <v>OfficeHtgSetPtWk</v>
      </c>
      <c r="F31" s="512">
        <f>VLOOKUP($D31,[4]RulesFormatDay!$E$2:$AD$665,F$9+2,FALSE)</f>
        <v>60</v>
      </c>
      <c r="G31" s="512">
        <f>VLOOKUP($D31,[4]RulesFormatDay!$E$2:$AD$665,G$9+2,FALSE)</f>
        <v>60</v>
      </c>
      <c r="H31" s="512">
        <f>VLOOKUP($D31,[4]RulesFormatDay!$E$2:$AD$665,H$9+2,FALSE)</f>
        <v>60</v>
      </c>
      <c r="I31" s="512">
        <f>VLOOKUP($D31,[4]RulesFormatDay!$E$2:$AD$665,I$9+2,FALSE)</f>
        <v>60</v>
      </c>
      <c r="J31" s="512">
        <f>VLOOKUP($D31,[4]RulesFormatDay!$E$2:$AD$665,J$9+2,FALSE)</f>
        <v>60</v>
      </c>
      <c r="K31" s="512">
        <f>VLOOKUP($D31,[4]RulesFormatDay!$E$2:$AD$665,K$9+2,FALSE)</f>
        <v>70</v>
      </c>
      <c r="L31" s="512">
        <f>VLOOKUP($D31,[4]RulesFormatDay!$E$2:$AD$665,L$9+2,FALSE)</f>
        <v>70</v>
      </c>
      <c r="M31" s="512">
        <f>VLOOKUP($D31,[4]RulesFormatDay!$E$2:$AD$665,M$9+2,FALSE)</f>
        <v>70</v>
      </c>
      <c r="N31" s="512">
        <f>VLOOKUP($D31,[4]RulesFormatDay!$E$2:$AD$665,N$9+2,FALSE)</f>
        <v>70</v>
      </c>
      <c r="O31" s="512">
        <f>VLOOKUP($D31,[4]RulesFormatDay!$E$2:$AD$665,O$9+2,FALSE)</f>
        <v>70</v>
      </c>
      <c r="P31" s="512">
        <f>VLOOKUP($D31,[4]RulesFormatDay!$E$2:$AD$665,P$9+2,FALSE)</f>
        <v>70</v>
      </c>
      <c r="Q31" s="512">
        <f>VLOOKUP($D31,[4]RulesFormatDay!$E$2:$AD$665,Q$9+2,FALSE)</f>
        <v>70</v>
      </c>
      <c r="R31" s="512">
        <f>VLOOKUP($D31,[4]RulesFormatDay!$E$2:$AD$665,R$9+2,FALSE)</f>
        <v>70</v>
      </c>
      <c r="S31" s="512">
        <f>VLOOKUP($D31,[4]RulesFormatDay!$E$2:$AD$665,S$9+2,FALSE)</f>
        <v>70</v>
      </c>
      <c r="T31" s="512">
        <f>VLOOKUP($D31,[4]RulesFormatDay!$E$2:$AD$665,T$9+2,FALSE)</f>
        <v>70</v>
      </c>
      <c r="U31" s="512">
        <f>VLOOKUP($D31,[4]RulesFormatDay!$E$2:$AD$665,U$9+2,FALSE)</f>
        <v>70</v>
      </c>
      <c r="V31" s="512">
        <f>VLOOKUP($D31,[4]RulesFormatDay!$E$2:$AD$665,V$9+2,FALSE)</f>
        <v>70</v>
      </c>
      <c r="W31" s="512">
        <f>VLOOKUP($D31,[4]RulesFormatDay!$E$2:$AD$665,W$9+2,FALSE)</f>
        <v>70</v>
      </c>
      <c r="X31" s="512">
        <f>VLOOKUP($D31,[4]RulesFormatDay!$E$2:$AD$665,X$9+2,FALSE)</f>
        <v>70</v>
      </c>
      <c r="Y31" s="512">
        <f>VLOOKUP($D31,[4]RulesFormatDay!$E$2:$AD$665,Y$9+2,FALSE)</f>
        <v>70</v>
      </c>
      <c r="Z31" s="512">
        <f>VLOOKUP($D31,[4]RulesFormatDay!$E$2:$AD$665,Z$9+2,FALSE)</f>
        <v>70</v>
      </c>
      <c r="AA31" s="512">
        <f>VLOOKUP($D31,[4]RulesFormatDay!$E$2:$AD$665,AA$9+2,FALSE)</f>
        <v>70</v>
      </c>
      <c r="AB31" s="512">
        <f>VLOOKUP($D31,[4]RulesFormatDay!$E$2:$AD$665,AB$9+2,FALSE)</f>
        <v>70</v>
      </c>
      <c r="AC31" s="512">
        <f>VLOOKUP($D31,[4]RulesFormatDay!$E$2:$AD$665,AC$9+2,FALSE)</f>
        <v>70</v>
      </c>
      <c r="AD31" s="602" t="str">
        <f>VLOOKUP($E31,[4]RulesFormatWeek!$E$2:$P$163,11,FALSE)</f>
        <v>OfficeHtgSetPtWD</v>
      </c>
      <c r="AE31" s="522" t="str">
        <f>VLOOKUP($E31,[4]RulesFormatWeek!$E$2:$P$163,12,FALSE)</f>
        <v>OfficeHtgSetPtWD</v>
      </c>
      <c r="AF31"/>
      <c r="AG31"/>
      <c r="AH31"/>
      <c r="AI31"/>
      <c r="AJ31"/>
      <c r="AK31"/>
      <c r="AL31"/>
      <c r="AM31"/>
      <c r="AN31"/>
      <c r="AO31"/>
      <c r="AP31"/>
      <c r="AQ31"/>
      <c r="AR31"/>
      <c r="AS31"/>
      <c r="AT31"/>
      <c r="AU31"/>
      <c r="AV31"/>
      <c r="AW31"/>
      <c r="AX31"/>
      <c r="AY31"/>
      <c r="AZ31"/>
      <c r="BA31"/>
      <c r="BB31"/>
      <c r="BC31"/>
      <c r="BD31"/>
      <c r="BE31"/>
      <c r="BF31"/>
      <c r="BG31"/>
      <c r="BH31"/>
    </row>
    <row r="32" spans="1:60" x14ac:dyDescent="0.25">
      <c r="A32" s="475" t="s">
        <v>817</v>
      </c>
      <c r="B32" s="340" t="s">
        <v>1061</v>
      </c>
      <c r="C32" s="271" t="s">
        <v>488</v>
      </c>
      <c r="D32" s="198" t="str">
        <f>CONCATENATE($B$8,B$32,C32)</f>
        <v>OfficeHtgSetPtSat</v>
      </c>
      <c r="E32" s="265"/>
      <c r="F32" s="512">
        <f>VLOOKUP($D32,[4]RulesFormatDay!$E$2:$AD$665,F$9+2,FALSE)</f>
        <v>60</v>
      </c>
      <c r="G32" s="512">
        <f>VLOOKUP($D32,[4]RulesFormatDay!$E$2:$AD$665,G$9+2,FALSE)</f>
        <v>60</v>
      </c>
      <c r="H32" s="512">
        <f>VLOOKUP($D32,[4]RulesFormatDay!$E$2:$AD$665,H$9+2,FALSE)</f>
        <v>60</v>
      </c>
      <c r="I32" s="512">
        <f>VLOOKUP($D32,[4]RulesFormatDay!$E$2:$AD$665,I$9+2,FALSE)</f>
        <v>60</v>
      </c>
      <c r="J32" s="512">
        <f>VLOOKUP($D32,[4]RulesFormatDay!$E$2:$AD$665,J$9+2,FALSE)</f>
        <v>60</v>
      </c>
      <c r="K32" s="512">
        <f>VLOOKUP($D32,[4]RulesFormatDay!$E$2:$AD$665,K$9+2,FALSE)</f>
        <v>70</v>
      </c>
      <c r="L32" s="512">
        <f>VLOOKUP($D32,[4]RulesFormatDay!$E$2:$AD$665,L$9+2,FALSE)</f>
        <v>70</v>
      </c>
      <c r="M32" s="512">
        <f>VLOOKUP($D32,[4]RulesFormatDay!$E$2:$AD$665,M$9+2,FALSE)</f>
        <v>70</v>
      </c>
      <c r="N32" s="512">
        <f>VLOOKUP($D32,[4]RulesFormatDay!$E$2:$AD$665,N$9+2,FALSE)</f>
        <v>70</v>
      </c>
      <c r="O32" s="512">
        <f>VLOOKUP($D32,[4]RulesFormatDay!$E$2:$AD$665,O$9+2,FALSE)</f>
        <v>70</v>
      </c>
      <c r="P32" s="512">
        <f>VLOOKUP($D32,[4]RulesFormatDay!$E$2:$AD$665,P$9+2,FALSE)</f>
        <v>70</v>
      </c>
      <c r="Q32" s="512">
        <f>VLOOKUP($D32,[4]RulesFormatDay!$E$2:$AD$665,Q$9+2,FALSE)</f>
        <v>70</v>
      </c>
      <c r="R32" s="512">
        <f>VLOOKUP($D32,[4]RulesFormatDay!$E$2:$AD$665,R$9+2,FALSE)</f>
        <v>70</v>
      </c>
      <c r="S32" s="512">
        <f>VLOOKUP($D32,[4]RulesFormatDay!$E$2:$AD$665,S$9+2,FALSE)</f>
        <v>70</v>
      </c>
      <c r="T32" s="512">
        <f>VLOOKUP($D32,[4]RulesFormatDay!$E$2:$AD$665,T$9+2,FALSE)</f>
        <v>70</v>
      </c>
      <c r="U32" s="512">
        <f>VLOOKUP($D32,[4]RulesFormatDay!$E$2:$AD$665,U$9+2,FALSE)</f>
        <v>70</v>
      </c>
      <c r="V32" s="512">
        <f>VLOOKUP($D32,[4]RulesFormatDay!$E$2:$AD$665,V$9+2,FALSE)</f>
        <v>70</v>
      </c>
      <c r="W32" s="512">
        <f>VLOOKUP($D32,[4]RulesFormatDay!$E$2:$AD$665,W$9+2,FALSE)</f>
        <v>70</v>
      </c>
      <c r="X32" s="512">
        <f>VLOOKUP($D32,[4]RulesFormatDay!$E$2:$AD$665,X$9+2,FALSE)</f>
        <v>70</v>
      </c>
      <c r="Y32" s="512">
        <f>VLOOKUP($D32,[4]RulesFormatDay!$E$2:$AD$665,Y$9+2,FALSE)</f>
        <v>60</v>
      </c>
      <c r="Z32" s="512">
        <f>VLOOKUP($D32,[4]RulesFormatDay!$E$2:$AD$665,Z$9+2,FALSE)</f>
        <v>60</v>
      </c>
      <c r="AA32" s="512">
        <f>VLOOKUP($D32,[4]RulesFormatDay!$E$2:$AD$665,AA$9+2,FALSE)</f>
        <v>60</v>
      </c>
      <c r="AB32" s="512">
        <f>VLOOKUP($D32,[4]RulesFormatDay!$E$2:$AD$665,AB$9+2,FALSE)</f>
        <v>60</v>
      </c>
      <c r="AC32" s="512">
        <f>VLOOKUP($D32,[4]RulesFormatDay!$E$2:$AD$665,AC$9+2,FALSE)</f>
        <v>60</v>
      </c>
      <c r="AD32" s="602"/>
      <c r="AE32" s="522"/>
      <c r="AF32"/>
      <c r="AG32"/>
      <c r="AH32"/>
      <c r="AI32"/>
      <c r="AJ32"/>
      <c r="AK32"/>
      <c r="AL32"/>
      <c r="AM32"/>
      <c r="AN32"/>
      <c r="AO32"/>
      <c r="AP32"/>
      <c r="AQ32"/>
      <c r="AR32"/>
      <c r="AS32"/>
      <c r="AT32"/>
      <c r="AU32"/>
      <c r="AV32"/>
      <c r="AW32"/>
      <c r="AX32"/>
      <c r="AY32"/>
      <c r="AZ32"/>
      <c r="BA32"/>
      <c r="BB32"/>
      <c r="BC32"/>
      <c r="BD32"/>
      <c r="BE32"/>
      <c r="BF32"/>
      <c r="BG32"/>
      <c r="BH32"/>
    </row>
    <row r="33" spans="1:60" x14ac:dyDescent="0.25">
      <c r="A33" s="456"/>
      <c r="B33" s="340" t="s">
        <v>363</v>
      </c>
      <c r="C33" s="271" t="s">
        <v>489</v>
      </c>
      <c r="D33" s="198" t="str">
        <f>CONCATENATE($B$8,B$32,C33)</f>
        <v>OfficeHtgSetPtSun</v>
      </c>
      <c r="E33" s="265"/>
      <c r="F33" s="512">
        <f>VLOOKUP($D33,[4]RulesFormatDay!$E$2:$AD$665,F$9+2,FALSE)</f>
        <v>60</v>
      </c>
      <c r="G33" s="512">
        <f>VLOOKUP($D33,[4]RulesFormatDay!$E$2:$AD$665,G$9+2,FALSE)</f>
        <v>60</v>
      </c>
      <c r="H33" s="512">
        <f>VLOOKUP($D33,[4]RulesFormatDay!$E$2:$AD$665,H$9+2,FALSE)</f>
        <v>60</v>
      </c>
      <c r="I33" s="512">
        <f>VLOOKUP($D33,[4]RulesFormatDay!$E$2:$AD$665,I$9+2,FALSE)</f>
        <v>60</v>
      </c>
      <c r="J33" s="512">
        <f>VLOOKUP($D33,[4]RulesFormatDay!$E$2:$AD$665,J$9+2,FALSE)</f>
        <v>60</v>
      </c>
      <c r="K33" s="512">
        <f>VLOOKUP($D33,[4]RulesFormatDay!$E$2:$AD$665,K$9+2,FALSE)</f>
        <v>60</v>
      </c>
      <c r="L33" s="512">
        <f>VLOOKUP($D33,[4]RulesFormatDay!$E$2:$AD$665,L$9+2,FALSE)</f>
        <v>60</v>
      </c>
      <c r="M33" s="512">
        <f>VLOOKUP($D33,[4]RulesFormatDay!$E$2:$AD$665,M$9+2,FALSE)</f>
        <v>60</v>
      </c>
      <c r="N33" s="512">
        <f>VLOOKUP($D33,[4]RulesFormatDay!$E$2:$AD$665,N$9+2,FALSE)</f>
        <v>60</v>
      </c>
      <c r="O33" s="512">
        <f>VLOOKUP($D33,[4]RulesFormatDay!$E$2:$AD$665,O$9+2,FALSE)</f>
        <v>60</v>
      </c>
      <c r="P33" s="512">
        <f>VLOOKUP($D33,[4]RulesFormatDay!$E$2:$AD$665,P$9+2,FALSE)</f>
        <v>60</v>
      </c>
      <c r="Q33" s="512">
        <f>VLOOKUP($D33,[4]RulesFormatDay!$E$2:$AD$665,Q$9+2,FALSE)</f>
        <v>60</v>
      </c>
      <c r="R33" s="512">
        <f>VLOOKUP($D33,[4]RulesFormatDay!$E$2:$AD$665,R$9+2,FALSE)</f>
        <v>60</v>
      </c>
      <c r="S33" s="512">
        <f>VLOOKUP($D33,[4]RulesFormatDay!$E$2:$AD$665,S$9+2,FALSE)</f>
        <v>60</v>
      </c>
      <c r="T33" s="512">
        <f>VLOOKUP($D33,[4]RulesFormatDay!$E$2:$AD$665,T$9+2,FALSE)</f>
        <v>60</v>
      </c>
      <c r="U33" s="512">
        <f>VLOOKUP($D33,[4]RulesFormatDay!$E$2:$AD$665,U$9+2,FALSE)</f>
        <v>60</v>
      </c>
      <c r="V33" s="512">
        <f>VLOOKUP($D33,[4]RulesFormatDay!$E$2:$AD$665,V$9+2,FALSE)</f>
        <v>60</v>
      </c>
      <c r="W33" s="512">
        <f>VLOOKUP($D33,[4]RulesFormatDay!$E$2:$AD$665,W$9+2,FALSE)</f>
        <v>60</v>
      </c>
      <c r="X33" s="512">
        <f>VLOOKUP($D33,[4]RulesFormatDay!$E$2:$AD$665,X$9+2,FALSE)</f>
        <v>60</v>
      </c>
      <c r="Y33" s="512">
        <f>VLOOKUP($D33,[4]RulesFormatDay!$E$2:$AD$665,Y$9+2,FALSE)</f>
        <v>60</v>
      </c>
      <c r="Z33" s="512">
        <f>VLOOKUP($D33,[4]RulesFormatDay!$E$2:$AD$665,Z$9+2,FALSE)</f>
        <v>60</v>
      </c>
      <c r="AA33" s="512">
        <f>VLOOKUP($D33,[4]RulesFormatDay!$E$2:$AD$665,AA$9+2,FALSE)</f>
        <v>60</v>
      </c>
      <c r="AB33" s="512">
        <f>VLOOKUP($D33,[4]RulesFormatDay!$E$2:$AD$665,AB$9+2,FALSE)</f>
        <v>60</v>
      </c>
      <c r="AC33" s="512">
        <f>VLOOKUP($D33,[4]RulesFormatDay!$E$2:$AD$665,AC$9+2,FALSE)</f>
        <v>60</v>
      </c>
      <c r="AD33" s="602"/>
      <c r="AE33" s="522"/>
      <c r="AF33"/>
      <c r="AG33"/>
      <c r="AH33"/>
      <c r="AI33"/>
      <c r="AJ33"/>
      <c r="AK33"/>
      <c r="AL33"/>
      <c r="AM33"/>
      <c r="AN33"/>
      <c r="AO33"/>
      <c r="AP33"/>
      <c r="AQ33"/>
      <c r="AR33"/>
      <c r="AS33"/>
      <c r="AT33"/>
      <c r="AU33"/>
      <c r="AV33"/>
      <c r="AW33"/>
      <c r="AX33"/>
      <c r="AY33"/>
      <c r="AZ33"/>
      <c r="BA33"/>
      <c r="BB33"/>
      <c r="BC33"/>
      <c r="BD33"/>
      <c r="BE33"/>
      <c r="BF33"/>
      <c r="BG33"/>
      <c r="BH33"/>
    </row>
    <row r="34" spans="1:60" s="266" customFormat="1" x14ac:dyDescent="0.25">
      <c r="A34" s="456" t="s">
        <v>813</v>
      </c>
      <c r="B34" s="340" t="s">
        <v>497</v>
      </c>
      <c r="C34" s="271" t="s">
        <v>487</v>
      </c>
      <c r="D34" s="198" t="str">
        <f>CONCATENATE($B$8,B$35,C34)</f>
        <v>OfficeClgSetPtWD</v>
      </c>
      <c r="E34" s="198" t="str">
        <f>CONCATENATE(LEFT(D34,LEN(D34)-2),"Wk")</f>
        <v>OfficeClgSetPtWk</v>
      </c>
      <c r="F34" s="512">
        <f>VLOOKUP($D34,[4]RulesFormatDay!$E$2:$AD$665,F$9+2,FALSE)</f>
        <v>85</v>
      </c>
      <c r="G34" s="512">
        <f>VLOOKUP($D34,[4]RulesFormatDay!$E$2:$AD$665,G$9+2,FALSE)</f>
        <v>85</v>
      </c>
      <c r="H34" s="512">
        <f>VLOOKUP($D34,[4]RulesFormatDay!$E$2:$AD$665,H$9+2,FALSE)</f>
        <v>85</v>
      </c>
      <c r="I34" s="512">
        <f>VLOOKUP($D34,[4]RulesFormatDay!$E$2:$AD$665,I$9+2,FALSE)</f>
        <v>85</v>
      </c>
      <c r="J34" s="512">
        <f>VLOOKUP($D34,[4]RulesFormatDay!$E$2:$AD$665,J$9+2,FALSE)</f>
        <v>85</v>
      </c>
      <c r="K34" s="512">
        <f>VLOOKUP($D34,[4]RulesFormatDay!$E$2:$AD$665,K$9+2,FALSE)</f>
        <v>75</v>
      </c>
      <c r="L34" s="512">
        <f>VLOOKUP($D34,[4]RulesFormatDay!$E$2:$AD$665,L$9+2,FALSE)</f>
        <v>75</v>
      </c>
      <c r="M34" s="512">
        <f>VLOOKUP($D34,[4]RulesFormatDay!$E$2:$AD$665,M$9+2,FALSE)</f>
        <v>75</v>
      </c>
      <c r="N34" s="512">
        <f>VLOOKUP($D34,[4]RulesFormatDay!$E$2:$AD$665,N$9+2,FALSE)</f>
        <v>75</v>
      </c>
      <c r="O34" s="512">
        <f>VLOOKUP($D34,[4]RulesFormatDay!$E$2:$AD$665,O$9+2,FALSE)</f>
        <v>75</v>
      </c>
      <c r="P34" s="512">
        <f>VLOOKUP($D34,[4]RulesFormatDay!$E$2:$AD$665,P$9+2,FALSE)</f>
        <v>75</v>
      </c>
      <c r="Q34" s="512">
        <f>VLOOKUP($D34,[4]RulesFormatDay!$E$2:$AD$665,Q$9+2,FALSE)</f>
        <v>75</v>
      </c>
      <c r="R34" s="512">
        <f>VLOOKUP($D34,[4]RulesFormatDay!$E$2:$AD$665,R$9+2,FALSE)</f>
        <v>75</v>
      </c>
      <c r="S34" s="512">
        <f>VLOOKUP($D34,[4]RulesFormatDay!$E$2:$AD$665,S$9+2,FALSE)</f>
        <v>75</v>
      </c>
      <c r="T34" s="512">
        <f>VLOOKUP($D34,[4]RulesFormatDay!$E$2:$AD$665,T$9+2,FALSE)</f>
        <v>75</v>
      </c>
      <c r="U34" s="512">
        <f>VLOOKUP($D34,[4]RulesFormatDay!$E$2:$AD$665,U$9+2,FALSE)</f>
        <v>75</v>
      </c>
      <c r="V34" s="512">
        <f>VLOOKUP($D34,[4]RulesFormatDay!$E$2:$AD$665,V$9+2,FALSE)</f>
        <v>75</v>
      </c>
      <c r="W34" s="512">
        <f>VLOOKUP($D34,[4]RulesFormatDay!$E$2:$AD$665,W$9+2,FALSE)</f>
        <v>75</v>
      </c>
      <c r="X34" s="512">
        <f>VLOOKUP($D34,[4]RulesFormatDay!$E$2:$AD$665,X$9+2,FALSE)</f>
        <v>75</v>
      </c>
      <c r="Y34" s="512">
        <f>VLOOKUP($D34,[4]RulesFormatDay!$E$2:$AD$665,Y$9+2,FALSE)</f>
        <v>75</v>
      </c>
      <c r="Z34" s="512">
        <f>VLOOKUP($D34,[4]RulesFormatDay!$E$2:$AD$665,Z$9+2,FALSE)</f>
        <v>75</v>
      </c>
      <c r="AA34" s="512">
        <f>VLOOKUP($D34,[4]RulesFormatDay!$E$2:$AD$665,AA$9+2,FALSE)</f>
        <v>75</v>
      </c>
      <c r="AB34" s="512">
        <f>VLOOKUP($D34,[4]RulesFormatDay!$E$2:$AD$665,AB$9+2,FALSE)</f>
        <v>75</v>
      </c>
      <c r="AC34" s="512">
        <f>VLOOKUP($D34,[4]RulesFormatDay!$E$2:$AD$665,AC$9+2,FALSE)</f>
        <v>75</v>
      </c>
      <c r="AD34" s="602" t="str">
        <f>VLOOKUP($E34,[4]RulesFormatWeek!$E$2:$P$163,11,FALSE)</f>
        <v>OfficeClgSetPtWD</v>
      </c>
      <c r="AE34" s="522" t="str">
        <f>VLOOKUP($E34,[4]RulesFormatWeek!$E$2:$P$163,12,FALSE)</f>
        <v>OfficeClgSetPtWD</v>
      </c>
      <c r="AF34"/>
      <c r="AG34"/>
      <c r="AH34"/>
      <c r="AI34"/>
      <c r="AJ34"/>
      <c r="AK34"/>
      <c r="AL34"/>
      <c r="AM34"/>
      <c r="AN34"/>
      <c r="AO34"/>
      <c r="AP34"/>
      <c r="AQ34"/>
      <c r="AR34"/>
      <c r="AS34"/>
      <c r="AT34"/>
      <c r="AU34"/>
      <c r="AV34"/>
      <c r="AW34"/>
      <c r="AX34"/>
      <c r="AY34"/>
      <c r="AZ34"/>
      <c r="BA34"/>
      <c r="BB34"/>
      <c r="BC34"/>
      <c r="BD34"/>
      <c r="BE34"/>
      <c r="BF34"/>
      <c r="BG34"/>
      <c r="BH34"/>
    </row>
    <row r="35" spans="1:60" s="266" customFormat="1" x14ac:dyDescent="0.25">
      <c r="A35" s="475" t="s">
        <v>817</v>
      </c>
      <c r="B35" s="340" t="s">
        <v>1062</v>
      </c>
      <c r="C35" s="271" t="s">
        <v>488</v>
      </c>
      <c r="D35" s="198" t="str">
        <f>CONCATENATE($B$8,B$35,C35)</f>
        <v>OfficeClgSetPtSat</v>
      </c>
      <c r="E35" s="265"/>
      <c r="F35" s="512">
        <f>VLOOKUP($D35,[4]RulesFormatDay!$E$2:$AD$665,F$9+2,FALSE)</f>
        <v>85</v>
      </c>
      <c r="G35" s="512">
        <f>VLOOKUP($D35,[4]RulesFormatDay!$E$2:$AD$665,G$9+2,FALSE)</f>
        <v>85</v>
      </c>
      <c r="H35" s="512">
        <f>VLOOKUP($D35,[4]RulesFormatDay!$E$2:$AD$665,H$9+2,FALSE)</f>
        <v>85</v>
      </c>
      <c r="I35" s="512">
        <f>VLOOKUP($D35,[4]RulesFormatDay!$E$2:$AD$665,I$9+2,FALSE)</f>
        <v>85</v>
      </c>
      <c r="J35" s="512">
        <f>VLOOKUP($D35,[4]RulesFormatDay!$E$2:$AD$665,J$9+2,FALSE)</f>
        <v>85</v>
      </c>
      <c r="K35" s="512">
        <f>VLOOKUP($D35,[4]RulesFormatDay!$E$2:$AD$665,K$9+2,FALSE)</f>
        <v>75</v>
      </c>
      <c r="L35" s="512">
        <f>VLOOKUP($D35,[4]RulesFormatDay!$E$2:$AD$665,L$9+2,FALSE)</f>
        <v>75</v>
      </c>
      <c r="M35" s="512">
        <f>VLOOKUP($D35,[4]RulesFormatDay!$E$2:$AD$665,M$9+2,FALSE)</f>
        <v>75</v>
      </c>
      <c r="N35" s="512">
        <f>VLOOKUP($D35,[4]RulesFormatDay!$E$2:$AD$665,N$9+2,FALSE)</f>
        <v>75</v>
      </c>
      <c r="O35" s="512">
        <f>VLOOKUP($D35,[4]RulesFormatDay!$E$2:$AD$665,O$9+2,FALSE)</f>
        <v>75</v>
      </c>
      <c r="P35" s="512">
        <f>VLOOKUP($D35,[4]RulesFormatDay!$E$2:$AD$665,P$9+2,FALSE)</f>
        <v>75</v>
      </c>
      <c r="Q35" s="512">
        <f>VLOOKUP($D35,[4]RulesFormatDay!$E$2:$AD$665,Q$9+2,FALSE)</f>
        <v>75</v>
      </c>
      <c r="R35" s="512">
        <f>VLOOKUP($D35,[4]RulesFormatDay!$E$2:$AD$665,R$9+2,FALSE)</f>
        <v>75</v>
      </c>
      <c r="S35" s="512">
        <f>VLOOKUP($D35,[4]RulesFormatDay!$E$2:$AD$665,S$9+2,FALSE)</f>
        <v>75</v>
      </c>
      <c r="T35" s="512">
        <f>VLOOKUP($D35,[4]RulesFormatDay!$E$2:$AD$665,T$9+2,FALSE)</f>
        <v>75</v>
      </c>
      <c r="U35" s="512">
        <f>VLOOKUP($D35,[4]RulesFormatDay!$E$2:$AD$665,U$9+2,FALSE)</f>
        <v>75</v>
      </c>
      <c r="V35" s="512">
        <f>VLOOKUP($D35,[4]RulesFormatDay!$E$2:$AD$665,V$9+2,FALSE)</f>
        <v>75</v>
      </c>
      <c r="W35" s="512">
        <f>VLOOKUP($D35,[4]RulesFormatDay!$E$2:$AD$665,W$9+2,FALSE)</f>
        <v>75</v>
      </c>
      <c r="X35" s="512">
        <f>VLOOKUP($D35,[4]RulesFormatDay!$E$2:$AD$665,X$9+2,FALSE)</f>
        <v>75</v>
      </c>
      <c r="Y35" s="512">
        <f>VLOOKUP($D35,[4]RulesFormatDay!$E$2:$AD$665,Y$9+2,FALSE)</f>
        <v>85</v>
      </c>
      <c r="Z35" s="512">
        <f>VLOOKUP($D35,[4]RulesFormatDay!$E$2:$AD$665,Z$9+2,FALSE)</f>
        <v>85</v>
      </c>
      <c r="AA35" s="512">
        <f>VLOOKUP($D35,[4]RulesFormatDay!$E$2:$AD$665,AA$9+2,FALSE)</f>
        <v>85</v>
      </c>
      <c r="AB35" s="512">
        <f>VLOOKUP($D35,[4]RulesFormatDay!$E$2:$AD$665,AB$9+2,FALSE)</f>
        <v>85</v>
      </c>
      <c r="AC35" s="512">
        <f>VLOOKUP($D35,[4]RulesFormatDay!$E$2:$AD$665,AC$9+2,FALSE)</f>
        <v>85</v>
      </c>
      <c r="AD35" s="602"/>
      <c r="AE35" s="522"/>
      <c r="AF35"/>
      <c r="AG35"/>
      <c r="AH35"/>
      <c r="AI35"/>
      <c r="AJ35"/>
      <c r="AK35"/>
      <c r="AL35"/>
      <c r="AM35"/>
      <c r="AN35"/>
      <c r="AO35"/>
      <c r="AP35"/>
      <c r="AQ35"/>
      <c r="AR35"/>
      <c r="AS35"/>
      <c r="AT35"/>
      <c r="AU35"/>
      <c r="AV35"/>
      <c r="AW35"/>
      <c r="AX35"/>
      <c r="AY35"/>
      <c r="AZ35"/>
      <c r="BA35"/>
      <c r="BB35"/>
      <c r="BC35"/>
      <c r="BD35"/>
      <c r="BE35"/>
      <c r="BF35"/>
      <c r="BG35"/>
      <c r="BH35"/>
    </row>
    <row r="36" spans="1:60" x14ac:dyDescent="0.25">
      <c r="A36" s="605"/>
      <c r="B36" s="356" t="s">
        <v>363</v>
      </c>
      <c r="C36" s="357" t="s">
        <v>489</v>
      </c>
      <c r="D36" s="363" t="str">
        <f>CONCATENATE($B$8,B$35,C36)</f>
        <v>OfficeClgSetPtSun</v>
      </c>
      <c r="E36" s="269"/>
      <c r="F36" s="269">
        <f>VLOOKUP($D36,[4]RulesFormatDay!$E$2:$AD$665,F$9+2,FALSE)</f>
        <v>85</v>
      </c>
      <c r="G36" s="269">
        <f>VLOOKUP($D36,[4]RulesFormatDay!$E$2:$AD$665,G$9+2,FALSE)</f>
        <v>85</v>
      </c>
      <c r="H36" s="269">
        <f>VLOOKUP($D36,[4]RulesFormatDay!$E$2:$AD$665,H$9+2,FALSE)</f>
        <v>85</v>
      </c>
      <c r="I36" s="269">
        <f>VLOOKUP($D36,[4]RulesFormatDay!$E$2:$AD$665,I$9+2,FALSE)</f>
        <v>85</v>
      </c>
      <c r="J36" s="269">
        <f>VLOOKUP($D36,[4]RulesFormatDay!$E$2:$AD$665,J$9+2,FALSE)</f>
        <v>85</v>
      </c>
      <c r="K36" s="269">
        <f>VLOOKUP($D36,[4]RulesFormatDay!$E$2:$AD$665,K$9+2,FALSE)</f>
        <v>85</v>
      </c>
      <c r="L36" s="269">
        <f>VLOOKUP($D36,[4]RulesFormatDay!$E$2:$AD$665,L$9+2,FALSE)</f>
        <v>85</v>
      </c>
      <c r="M36" s="269">
        <f>VLOOKUP($D36,[4]RulesFormatDay!$E$2:$AD$665,M$9+2,FALSE)</f>
        <v>85</v>
      </c>
      <c r="N36" s="269">
        <f>VLOOKUP($D36,[4]RulesFormatDay!$E$2:$AD$665,N$9+2,FALSE)</f>
        <v>85</v>
      </c>
      <c r="O36" s="269">
        <f>VLOOKUP($D36,[4]RulesFormatDay!$E$2:$AD$665,O$9+2,FALSE)</f>
        <v>85</v>
      </c>
      <c r="P36" s="269">
        <f>VLOOKUP($D36,[4]RulesFormatDay!$E$2:$AD$665,P$9+2,FALSE)</f>
        <v>85</v>
      </c>
      <c r="Q36" s="269">
        <f>VLOOKUP($D36,[4]RulesFormatDay!$E$2:$AD$665,Q$9+2,FALSE)</f>
        <v>85</v>
      </c>
      <c r="R36" s="269">
        <f>VLOOKUP($D36,[4]RulesFormatDay!$E$2:$AD$665,R$9+2,FALSE)</f>
        <v>85</v>
      </c>
      <c r="S36" s="269">
        <f>VLOOKUP($D36,[4]RulesFormatDay!$E$2:$AD$665,S$9+2,FALSE)</f>
        <v>85</v>
      </c>
      <c r="T36" s="269">
        <f>VLOOKUP($D36,[4]RulesFormatDay!$E$2:$AD$665,T$9+2,FALSE)</f>
        <v>85</v>
      </c>
      <c r="U36" s="269">
        <f>VLOOKUP($D36,[4]RulesFormatDay!$E$2:$AD$665,U$9+2,FALSE)</f>
        <v>85</v>
      </c>
      <c r="V36" s="269">
        <f>VLOOKUP($D36,[4]RulesFormatDay!$E$2:$AD$665,V$9+2,FALSE)</f>
        <v>85</v>
      </c>
      <c r="W36" s="269">
        <f>VLOOKUP($D36,[4]RulesFormatDay!$E$2:$AD$665,W$9+2,FALSE)</f>
        <v>85</v>
      </c>
      <c r="X36" s="269">
        <f>VLOOKUP($D36,[4]RulesFormatDay!$E$2:$AD$665,X$9+2,FALSE)</f>
        <v>85</v>
      </c>
      <c r="Y36" s="269">
        <f>VLOOKUP($D36,[4]RulesFormatDay!$E$2:$AD$665,Y$9+2,FALSE)</f>
        <v>85</v>
      </c>
      <c r="Z36" s="269">
        <f>VLOOKUP($D36,[4]RulesFormatDay!$E$2:$AD$665,Z$9+2,FALSE)</f>
        <v>85</v>
      </c>
      <c r="AA36" s="269">
        <f>VLOOKUP($D36,[4]RulesFormatDay!$E$2:$AD$665,AA$9+2,FALSE)</f>
        <v>85</v>
      </c>
      <c r="AB36" s="269">
        <f>VLOOKUP($D36,[4]RulesFormatDay!$E$2:$AD$665,AB$9+2,FALSE)</f>
        <v>85</v>
      </c>
      <c r="AC36" s="525">
        <f>VLOOKUP($D36,[4]RulesFormatDay!$E$2:$AD$665,AC$9+2,FALSE)</f>
        <v>85</v>
      </c>
      <c r="AD36" s="606"/>
      <c r="AE36" s="525"/>
      <c r="AF36"/>
      <c r="AG36"/>
      <c r="AH36"/>
      <c r="AI36"/>
      <c r="AJ36"/>
      <c r="AK36"/>
      <c r="AL36"/>
      <c r="AM36"/>
      <c r="AN36"/>
      <c r="AO36"/>
      <c r="AP36"/>
      <c r="AQ36"/>
      <c r="AR36"/>
      <c r="AS36"/>
      <c r="AT36"/>
      <c r="AU36"/>
      <c r="AV36"/>
      <c r="AW36"/>
      <c r="AX36"/>
      <c r="AY36"/>
      <c r="AZ36"/>
      <c r="BA36"/>
      <c r="BB36"/>
      <c r="BC36"/>
      <c r="BD36"/>
      <c r="BE36"/>
      <c r="BF36"/>
      <c r="BG36"/>
      <c r="BH36"/>
    </row>
    <row r="37" spans="1:60" x14ac:dyDescent="0.25">
      <c r="A37" s="512"/>
      <c r="B37" s="512"/>
      <c r="C37" s="512"/>
      <c r="D37" s="512"/>
      <c r="E37" s="513" t="s">
        <v>363</v>
      </c>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602"/>
      <c r="AE37" s="522"/>
      <c r="AF37"/>
      <c r="AG37"/>
      <c r="AH37"/>
      <c r="AI37"/>
      <c r="AJ37"/>
      <c r="AK37"/>
      <c r="AL37"/>
      <c r="AM37"/>
      <c r="AN37"/>
      <c r="AO37"/>
      <c r="AP37"/>
      <c r="AQ37"/>
      <c r="AR37"/>
      <c r="AS37"/>
      <c r="AT37"/>
      <c r="AU37"/>
      <c r="AV37"/>
      <c r="AW37"/>
      <c r="AX37"/>
      <c r="AY37"/>
      <c r="AZ37"/>
      <c r="BA37"/>
      <c r="BB37"/>
      <c r="BC37"/>
      <c r="BD37"/>
      <c r="BE37"/>
      <c r="BF37"/>
      <c r="BG37"/>
      <c r="BH37"/>
    </row>
    <row r="38" spans="1:60" ht="18.75" x14ac:dyDescent="0.3">
      <c r="A38" s="364" t="s">
        <v>366</v>
      </c>
      <c r="B38" s="365"/>
      <c r="C38" s="365"/>
      <c r="D38" s="365"/>
      <c r="E38" s="607" t="s">
        <v>363</v>
      </c>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608"/>
      <c r="AE38" s="609"/>
      <c r="AF38"/>
      <c r="AG38"/>
      <c r="AH38"/>
      <c r="AI38"/>
      <c r="AJ38"/>
      <c r="AK38"/>
      <c r="AL38"/>
      <c r="AM38"/>
      <c r="AN38"/>
      <c r="AO38"/>
      <c r="AP38"/>
      <c r="AQ38"/>
      <c r="AR38"/>
      <c r="AS38"/>
      <c r="AT38"/>
      <c r="AU38"/>
      <c r="AV38"/>
      <c r="AW38"/>
      <c r="AX38"/>
      <c r="AY38"/>
      <c r="AZ38"/>
      <c r="BA38"/>
      <c r="BB38"/>
      <c r="BC38"/>
      <c r="BD38"/>
      <c r="BE38"/>
      <c r="BF38"/>
      <c r="BG38"/>
      <c r="BH38"/>
    </row>
    <row r="39" spans="1:60" s="266" customFormat="1" x14ac:dyDescent="0.25">
      <c r="A39" s="351" t="s">
        <v>491</v>
      </c>
      <c r="B39" s="352" t="s">
        <v>364</v>
      </c>
      <c r="C39" s="352" t="s">
        <v>365</v>
      </c>
      <c r="D39" s="352"/>
      <c r="E39" s="352" t="s">
        <v>363</v>
      </c>
      <c r="F39" s="353">
        <v>1</v>
      </c>
      <c r="G39" s="353">
        <v>2</v>
      </c>
      <c r="H39" s="353">
        <v>3</v>
      </c>
      <c r="I39" s="353">
        <v>4</v>
      </c>
      <c r="J39" s="353">
        <v>5</v>
      </c>
      <c r="K39" s="353">
        <v>6</v>
      </c>
      <c r="L39" s="353">
        <v>7</v>
      </c>
      <c r="M39" s="353">
        <v>8</v>
      </c>
      <c r="N39" s="353">
        <v>9</v>
      </c>
      <c r="O39" s="353">
        <v>10</v>
      </c>
      <c r="P39" s="353">
        <v>11</v>
      </c>
      <c r="Q39" s="353">
        <v>12</v>
      </c>
      <c r="R39" s="353">
        <v>13</v>
      </c>
      <c r="S39" s="353">
        <v>14</v>
      </c>
      <c r="T39" s="353">
        <v>15</v>
      </c>
      <c r="U39" s="353">
        <v>16</v>
      </c>
      <c r="V39" s="353">
        <v>17</v>
      </c>
      <c r="W39" s="353">
        <v>18</v>
      </c>
      <c r="X39" s="353">
        <v>19</v>
      </c>
      <c r="Y39" s="353">
        <v>20</v>
      </c>
      <c r="Z39" s="353">
        <v>21</v>
      </c>
      <c r="AA39" s="353">
        <v>22</v>
      </c>
      <c r="AB39" s="353">
        <v>23</v>
      </c>
      <c r="AC39" s="353">
        <v>24</v>
      </c>
      <c r="AD39" s="602"/>
      <c r="AE39" s="522"/>
      <c r="AF39"/>
      <c r="AG39"/>
      <c r="AH39"/>
      <c r="AI39"/>
      <c r="AJ39"/>
      <c r="AK39"/>
      <c r="AL39"/>
      <c r="AM39"/>
      <c r="AN39"/>
      <c r="AO39"/>
      <c r="AP39"/>
      <c r="AQ39"/>
      <c r="AR39"/>
      <c r="AS39"/>
      <c r="AT39"/>
      <c r="AU39"/>
      <c r="AV39"/>
      <c r="AW39"/>
      <c r="AX39"/>
      <c r="AY39"/>
      <c r="AZ39"/>
      <c r="BA39"/>
      <c r="BB39"/>
      <c r="BC39"/>
      <c r="BD39"/>
      <c r="BE39"/>
      <c r="BF39"/>
      <c r="BG39"/>
      <c r="BH39"/>
    </row>
    <row r="40" spans="1:60" s="266" customFormat="1" x14ac:dyDescent="0.25">
      <c r="A40" s="474" t="s">
        <v>492</v>
      </c>
      <c r="B40" s="355" t="s">
        <v>482</v>
      </c>
      <c r="C40" s="600" t="s">
        <v>487</v>
      </c>
      <c r="D40" s="355" t="str">
        <f>CONCATENATE($B$8,B$11,C40)</f>
        <v>OfficeLightsWD</v>
      </c>
      <c r="E40" s="355" t="str">
        <f>CONCATENATE(LEFT(D40,LEN(D40)-2),"Wk")</f>
        <v>OfficeLightsWk</v>
      </c>
      <c r="F40" s="512">
        <f>VLOOKUP($D40,[4]RulesFormatDay!$E$2:$AD$665,F$9+2,FALSE)</f>
        <v>0.05</v>
      </c>
      <c r="G40" s="512">
        <f>VLOOKUP($D40,[4]RulesFormatDay!$E$2:$AD$665,G$9+2,FALSE)</f>
        <v>0.05</v>
      </c>
      <c r="H40" s="512">
        <f>VLOOKUP($D40,[4]RulesFormatDay!$E$2:$AD$665,H$9+2,FALSE)</f>
        <v>0.05</v>
      </c>
      <c r="I40" s="512">
        <f>VLOOKUP($D40,[4]RulesFormatDay!$E$2:$AD$665,I$9+2,FALSE)</f>
        <v>0.05</v>
      </c>
      <c r="J40" s="512">
        <f>VLOOKUP($D40,[4]RulesFormatDay!$E$2:$AD$665,J$9+2,FALSE)</f>
        <v>0.05</v>
      </c>
      <c r="K40" s="512">
        <f>VLOOKUP($D40,[4]RulesFormatDay!$E$2:$AD$665,K$9+2,FALSE)</f>
        <v>0.1</v>
      </c>
      <c r="L40" s="512">
        <f>VLOOKUP($D40,[4]RulesFormatDay!$E$2:$AD$665,L$9+2,FALSE)</f>
        <v>0.1</v>
      </c>
      <c r="M40" s="512">
        <f>VLOOKUP($D40,[4]RulesFormatDay!$E$2:$AD$665,M$9+2,FALSE)</f>
        <v>0.3</v>
      </c>
      <c r="N40" s="512">
        <f>VLOOKUP($D40,[4]RulesFormatDay!$E$2:$AD$665,N$9+2,FALSE)</f>
        <v>0.65</v>
      </c>
      <c r="O40" s="512">
        <f>VLOOKUP($D40,[4]RulesFormatDay!$E$2:$AD$665,O$9+2,FALSE)</f>
        <v>0.65</v>
      </c>
      <c r="P40" s="512">
        <f>VLOOKUP($D40,[4]RulesFormatDay!$E$2:$AD$665,P$9+2,FALSE)</f>
        <v>0.65</v>
      </c>
      <c r="Q40" s="512">
        <f>VLOOKUP($D40,[4]RulesFormatDay!$E$2:$AD$665,Q$9+2,FALSE)</f>
        <v>0.65</v>
      </c>
      <c r="R40" s="512">
        <f>VLOOKUP($D40,[4]RulesFormatDay!$E$2:$AD$665,R$9+2,FALSE)</f>
        <v>0.65</v>
      </c>
      <c r="S40" s="512">
        <f>VLOOKUP($D40,[4]RulesFormatDay!$E$2:$AD$665,S$9+2,FALSE)</f>
        <v>0.65</v>
      </c>
      <c r="T40" s="512">
        <f>VLOOKUP($D40,[4]RulesFormatDay!$E$2:$AD$665,T$9+2,FALSE)</f>
        <v>0.65</v>
      </c>
      <c r="U40" s="512">
        <f>VLOOKUP($D40,[4]RulesFormatDay!$E$2:$AD$665,U$9+2,FALSE)</f>
        <v>0.65</v>
      </c>
      <c r="V40" s="512">
        <f>VLOOKUP($D40,[4]RulesFormatDay!$E$2:$AD$665,V$9+2,FALSE)</f>
        <v>0.65</v>
      </c>
      <c r="W40" s="512">
        <f>VLOOKUP($D40,[4]RulesFormatDay!$E$2:$AD$665,W$9+2,FALSE)</f>
        <v>0.35</v>
      </c>
      <c r="X40" s="512">
        <f>VLOOKUP($D40,[4]RulesFormatDay!$E$2:$AD$665,X$9+2,FALSE)</f>
        <v>0.3</v>
      </c>
      <c r="Y40" s="512">
        <f>VLOOKUP($D40,[4]RulesFormatDay!$E$2:$AD$665,Y$9+2,FALSE)</f>
        <v>0.3</v>
      </c>
      <c r="Z40" s="512">
        <f>VLOOKUP($D40,[4]RulesFormatDay!$E$2:$AD$665,Z$9+2,FALSE)</f>
        <v>0.2</v>
      </c>
      <c r="AA40" s="512">
        <f>VLOOKUP($D40,[4]RulesFormatDay!$E$2:$AD$665,AA$9+2,FALSE)</f>
        <v>0.2</v>
      </c>
      <c r="AB40" s="512">
        <f>VLOOKUP($D40,[4]RulesFormatDay!$E$2:$AD$665,AB$9+2,FALSE)</f>
        <v>0.1</v>
      </c>
      <c r="AC40" s="512">
        <f>VLOOKUP($D40,[4]RulesFormatDay!$E$2:$AD$665,AC$9+2,FALSE)</f>
        <v>0.05</v>
      </c>
      <c r="AD40" s="267" t="str">
        <f>VLOOKUP($E40,[4]RulesFormatWeek!$E$2:$P$163,11,FALSE)</f>
        <v>OffDay</v>
      </c>
      <c r="AE40" s="601" t="str">
        <f>VLOOKUP($E40,[4]RulesFormatWeek!$E$2:$P$163,12,FALSE)</f>
        <v>OnDay</v>
      </c>
      <c r="AF40"/>
      <c r="AG40"/>
      <c r="AH40"/>
      <c r="AI40"/>
      <c r="AJ40"/>
      <c r="AK40"/>
      <c r="AL40"/>
      <c r="AM40"/>
      <c r="AN40"/>
      <c r="AO40"/>
      <c r="AP40"/>
      <c r="AQ40"/>
      <c r="AR40"/>
      <c r="AS40"/>
      <c r="AT40"/>
      <c r="AU40"/>
      <c r="AV40"/>
      <c r="AW40"/>
      <c r="AX40"/>
      <c r="AY40"/>
      <c r="AZ40"/>
      <c r="BA40"/>
      <c r="BB40"/>
      <c r="BC40"/>
      <c r="BD40"/>
      <c r="BE40"/>
      <c r="BF40"/>
      <c r="BG40"/>
      <c r="BH40"/>
    </row>
    <row r="41" spans="1:60" x14ac:dyDescent="0.25">
      <c r="A41" s="475" t="s">
        <v>816</v>
      </c>
      <c r="B41" s="340" t="s">
        <v>1055</v>
      </c>
      <c r="C41" s="198" t="s">
        <v>488</v>
      </c>
      <c r="D41" s="198" t="str">
        <f t="shared" ref="D41:D42" si="1">CONCATENATE($B$8,B$11,C41)</f>
        <v>OfficeLightsSat</v>
      </c>
      <c r="E41" s="198"/>
      <c r="F41" s="512">
        <f>VLOOKUP($D41,[4]RulesFormatDay!$E$2:$AD$665,F$9+2,FALSE)</f>
        <v>0.05</v>
      </c>
      <c r="G41" s="512">
        <f>VLOOKUP($D41,[4]RulesFormatDay!$E$2:$AD$665,G$9+2,FALSE)</f>
        <v>0.05</v>
      </c>
      <c r="H41" s="512">
        <f>VLOOKUP($D41,[4]RulesFormatDay!$E$2:$AD$665,H$9+2,FALSE)</f>
        <v>0.05</v>
      </c>
      <c r="I41" s="512">
        <f>VLOOKUP($D41,[4]RulesFormatDay!$E$2:$AD$665,I$9+2,FALSE)</f>
        <v>0.05</v>
      </c>
      <c r="J41" s="512">
        <f>VLOOKUP($D41,[4]RulesFormatDay!$E$2:$AD$665,J$9+2,FALSE)</f>
        <v>0.05</v>
      </c>
      <c r="K41" s="512">
        <f>VLOOKUP($D41,[4]RulesFormatDay!$E$2:$AD$665,K$9+2,FALSE)</f>
        <v>0.05</v>
      </c>
      <c r="L41" s="512">
        <f>VLOOKUP($D41,[4]RulesFormatDay!$E$2:$AD$665,L$9+2,FALSE)</f>
        <v>0.1</v>
      </c>
      <c r="M41" s="512">
        <f>VLOOKUP($D41,[4]RulesFormatDay!$E$2:$AD$665,M$9+2,FALSE)</f>
        <v>0.1</v>
      </c>
      <c r="N41" s="512">
        <f>VLOOKUP($D41,[4]RulesFormatDay!$E$2:$AD$665,N$9+2,FALSE)</f>
        <v>0.3</v>
      </c>
      <c r="O41" s="512">
        <f>VLOOKUP($D41,[4]RulesFormatDay!$E$2:$AD$665,O$9+2,FALSE)</f>
        <v>0.3</v>
      </c>
      <c r="P41" s="512">
        <f>VLOOKUP($D41,[4]RulesFormatDay!$E$2:$AD$665,P$9+2,FALSE)</f>
        <v>0.3</v>
      </c>
      <c r="Q41" s="512">
        <f>VLOOKUP($D41,[4]RulesFormatDay!$E$2:$AD$665,Q$9+2,FALSE)</f>
        <v>0.3</v>
      </c>
      <c r="R41" s="512">
        <f>VLOOKUP($D41,[4]RulesFormatDay!$E$2:$AD$665,R$9+2,FALSE)</f>
        <v>0.15</v>
      </c>
      <c r="S41" s="512">
        <f>VLOOKUP($D41,[4]RulesFormatDay!$E$2:$AD$665,S$9+2,FALSE)</f>
        <v>0.15</v>
      </c>
      <c r="T41" s="512">
        <f>VLOOKUP($D41,[4]RulesFormatDay!$E$2:$AD$665,T$9+2,FALSE)</f>
        <v>0.15</v>
      </c>
      <c r="U41" s="512">
        <f>VLOOKUP($D41,[4]RulesFormatDay!$E$2:$AD$665,U$9+2,FALSE)</f>
        <v>0.15</v>
      </c>
      <c r="V41" s="512">
        <f>VLOOKUP($D41,[4]RulesFormatDay!$E$2:$AD$665,V$9+2,FALSE)</f>
        <v>0.15</v>
      </c>
      <c r="W41" s="512">
        <f>VLOOKUP($D41,[4]RulesFormatDay!$E$2:$AD$665,W$9+2,FALSE)</f>
        <v>0.05</v>
      </c>
      <c r="X41" s="512">
        <f>VLOOKUP($D41,[4]RulesFormatDay!$E$2:$AD$665,X$9+2,FALSE)</f>
        <v>0.05</v>
      </c>
      <c r="Y41" s="512">
        <f>VLOOKUP($D41,[4]RulesFormatDay!$E$2:$AD$665,Y$9+2,FALSE)</f>
        <v>0.05</v>
      </c>
      <c r="Z41" s="512">
        <f>VLOOKUP($D41,[4]RulesFormatDay!$E$2:$AD$665,Z$9+2,FALSE)</f>
        <v>0.05</v>
      </c>
      <c r="AA41" s="512">
        <f>VLOOKUP($D41,[4]RulesFormatDay!$E$2:$AD$665,AA$9+2,FALSE)</f>
        <v>0.05</v>
      </c>
      <c r="AB41" s="512">
        <f>VLOOKUP($D41,[4]RulesFormatDay!$E$2:$AD$665,AB$9+2,FALSE)</f>
        <v>0.05</v>
      </c>
      <c r="AC41" s="512">
        <f>VLOOKUP($D41,[4]RulesFormatDay!$E$2:$AD$665,AC$9+2,FALSE)</f>
        <v>0.05</v>
      </c>
      <c r="AD41" s="602"/>
      <c r="AE41" s="522"/>
      <c r="AF41"/>
      <c r="AG41"/>
      <c r="AH41"/>
      <c r="AI41"/>
      <c r="AJ41"/>
      <c r="AK41"/>
      <c r="AL41"/>
      <c r="AM41"/>
      <c r="AN41"/>
      <c r="AO41"/>
      <c r="AP41"/>
      <c r="AQ41"/>
      <c r="AR41"/>
      <c r="AS41"/>
      <c r="AT41"/>
      <c r="AU41"/>
      <c r="AV41"/>
      <c r="AW41"/>
      <c r="AX41"/>
      <c r="AY41"/>
      <c r="AZ41"/>
      <c r="BA41"/>
      <c r="BB41"/>
      <c r="BC41"/>
      <c r="BD41"/>
      <c r="BE41"/>
      <c r="BF41"/>
      <c r="BG41"/>
      <c r="BH41"/>
    </row>
    <row r="42" spans="1:60" s="366" customFormat="1" ht="18.75" x14ac:dyDescent="0.3">
      <c r="A42" s="456"/>
      <c r="B42" s="340" t="s">
        <v>363</v>
      </c>
      <c r="C42" s="198" t="s">
        <v>489</v>
      </c>
      <c r="D42" s="198" t="str">
        <f t="shared" si="1"/>
        <v>OfficeLightsSun</v>
      </c>
      <c r="E42" s="198"/>
      <c r="F42" s="512">
        <f>VLOOKUP($D42,[4]RulesFormatDay!$E$2:$AD$665,F$9+2,FALSE)</f>
        <v>0.05</v>
      </c>
      <c r="G42" s="512">
        <f>VLOOKUP($D42,[4]RulesFormatDay!$E$2:$AD$665,G$9+2,FALSE)</f>
        <v>0.05</v>
      </c>
      <c r="H42" s="512">
        <f>VLOOKUP($D42,[4]RulesFormatDay!$E$2:$AD$665,H$9+2,FALSE)</f>
        <v>0.05</v>
      </c>
      <c r="I42" s="512">
        <f>VLOOKUP($D42,[4]RulesFormatDay!$E$2:$AD$665,I$9+2,FALSE)</f>
        <v>0.05</v>
      </c>
      <c r="J42" s="512">
        <f>VLOOKUP($D42,[4]RulesFormatDay!$E$2:$AD$665,J$9+2,FALSE)</f>
        <v>0.05</v>
      </c>
      <c r="K42" s="512">
        <f>VLOOKUP($D42,[4]RulesFormatDay!$E$2:$AD$665,K$9+2,FALSE)</f>
        <v>0.05</v>
      </c>
      <c r="L42" s="512">
        <f>VLOOKUP($D42,[4]RulesFormatDay!$E$2:$AD$665,L$9+2,FALSE)</f>
        <v>0.05</v>
      </c>
      <c r="M42" s="512">
        <f>VLOOKUP($D42,[4]RulesFormatDay!$E$2:$AD$665,M$9+2,FALSE)</f>
        <v>0.05</v>
      </c>
      <c r="N42" s="512">
        <f>VLOOKUP($D42,[4]RulesFormatDay!$E$2:$AD$665,N$9+2,FALSE)</f>
        <v>0.05</v>
      </c>
      <c r="O42" s="512">
        <f>VLOOKUP($D42,[4]RulesFormatDay!$E$2:$AD$665,O$9+2,FALSE)</f>
        <v>0.05</v>
      </c>
      <c r="P42" s="512">
        <f>VLOOKUP($D42,[4]RulesFormatDay!$E$2:$AD$665,P$9+2,FALSE)</f>
        <v>0.05</v>
      </c>
      <c r="Q42" s="512">
        <f>VLOOKUP($D42,[4]RulesFormatDay!$E$2:$AD$665,Q$9+2,FALSE)</f>
        <v>0.05</v>
      </c>
      <c r="R42" s="512">
        <f>VLOOKUP($D42,[4]RulesFormatDay!$E$2:$AD$665,R$9+2,FALSE)</f>
        <v>0.05</v>
      </c>
      <c r="S42" s="512">
        <f>VLOOKUP($D42,[4]RulesFormatDay!$E$2:$AD$665,S$9+2,FALSE)</f>
        <v>0.05</v>
      </c>
      <c r="T42" s="512">
        <f>VLOOKUP($D42,[4]RulesFormatDay!$E$2:$AD$665,T$9+2,FALSE)</f>
        <v>0.05</v>
      </c>
      <c r="U42" s="512">
        <f>VLOOKUP($D42,[4]RulesFormatDay!$E$2:$AD$665,U$9+2,FALSE)</f>
        <v>0.05</v>
      </c>
      <c r="V42" s="512">
        <f>VLOOKUP($D42,[4]RulesFormatDay!$E$2:$AD$665,V$9+2,FALSE)</f>
        <v>0.05</v>
      </c>
      <c r="W42" s="512">
        <f>VLOOKUP($D42,[4]RulesFormatDay!$E$2:$AD$665,W$9+2,FALSE)</f>
        <v>0.05</v>
      </c>
      <c r="X42" s="512">
        <f>VLOOKUP($D42,[4]RulesFormatDay!$E$2:$AD$665,X$9+2,FALSE)</f>
        <v>0.05</v>
      </c>
      <c r="Y42" s="512">
        <f>VLOOKUP($D42,[4]RulesFormatDay!$E$2:$AD$665,Y$9+2,FALSE)</f>
        <v>0.05</v>
      </c>
      <c r="Z42" s="512">
        <f>VLOOKUP($D42,[4]RulesFormatDay!$E$2:$AD$665,Z$9+2,FALSE)</f>
        <v>0.05</v>
      </c>
      <c r="AA42" s="512">
        <f>VLOOKUP($D42,[4]RulesFormatDay!$E$2:$AD$665,AA$9+2,FALSE)</f>
        <v>0.05</v>
      </c>
      <c r="AB42" s="512">
        <f>VLOOKUP($D42,[4]RulesFormatDay!$E$2:$AD$665,AB$9+2,FALSE)</f>
        <v>0.05</v>
      </c>
      <c r="AC42" s="512">
        <f>VLOOKUP($D42,[4]RulesFormatDay!$E$2:$AD$665,AC$9+2,FALSE)</f>
        <v>0.05</v>
      </c>
      <c r="AD42" s="602"/>
      <c r="AE42" s="522"/>
      <c r="AF42"/>
      <c r="AG42"/>
      <c r="AH42"/>
      <c r="AI42"/>
      <c r="AJ42"/>
      <c r="AK42"/>
      <c r="AL42"/>
      <c r="AM42"/>
      <c r="AN42"/>
      <c r="AO42"/>
      <c r="AP42"/>
      <c r="AQ42"/>
      <c r="AR42"/>
      <c r="AS42"/>
      <c r="AT42"/>
      <c r="AU42"/>
      <c r="AV42"/>
      <c r="AW42"/>
      <c r="AX42"/>
      <c r="AY42"/>
      <c r="AZ42"/>
      <c r="BA42"/>
      <c r="BB42"/>
      <c r="BC42"/>
      <c r="BD42"/>
      <c r="BE42"/>
      <c r="BF42"/>
      <c r="BG42"/>
      <c r="BH42"/>
    </row>
    <row r="43" spans="1:60" ht="30.75" customHeight="1" x14ac:dyDescent="0.25">
      <c r="A43" s="456" t="s">
        <v>244</v>
      </c>
      <c r="B43" s="198" t="s">
        <v>483</v>
      </c>
      <c r="C43" s="600" t="s">
        <v>487</v>
      </c>
      <c r="D43" s="198" t="str">
        <f>CONCATENATE($B$8,B$14,C43)</f>
        <v>OfficeReceptacleWD</v>
      </c>
      <c r="E43" s="198" t="str">
        <f>CONCATENATE(LEFT(D43,LEN(D43)-2),"Wk")</f>
        <v>OfficeReceptacleWk</v>
      </c>
      <c r="F43" s="512">
        <f>VLOOKUP($D43,[4]RulesFormatDay!$E$2:$AD$665,F$9+2,FALSE)</f>
        <v>0.05</v>
      </c>
      <c r="G43" s="512">
        <f>VLOOKUP($D43,[4]RulesFormatDay!$E$2:$AD$665,G$9+2,FALSE)</f>
        <v>0.05</v>
      </c>
      <c r="H43" s="512">
        <f>VLOOKUP($D43,[4]RulesFormatDay!$E$2:$AD$665,H$9+2,FALSE)</f>
        <v>0.05</v>
      </c>
      <c r="I43" s="512">
        <f>VLOOKUP($D43,[4]RulesFormatDay!$E$2:$AD$665,I$9+2,FALSE)</f>
        <v>0.05</v>
      </c>
      <c r="J43" s="512">
        <f>VLOOKUP($D43,[4]RulesFormatDay!$E$2:$AD$665,J$9+2,FALSE)</f>
        <v>0.05</v>
      </c>
      <c r="K43" s="512">
        <f>VLOOKUP($D43,[4]RulesFormatDay!$E$2:$AD$665,K$9+2,FALSE)</f>
        <v>0.1</v>
      </c>
      <c r="L43" s="512">
        <f>VLOOKUP($D43,[4]RulesFormatDay!$E$2:$AD$665,L$9+2,FALSE)</f>
        <v>0.1</v>
      </c>
      <c r="M43" s="512">
        <f>VLOOKUP($D43,[4]RulesFormatDay!$E$2:$AD$665,M$9+2,FALSE)</f>
        <v>0.3</v>
      </c>
      <c r="N43" s="512">
        <f>VLOOKUP($D43,[4]RulesFormatDay!$E$2:$AD$665,N$9+2,FALSE)</f>
        <v>0.9</v>
      </c>
      <c r="O43" s="512">
        <f>VLOOKUP($D43,[4]RulesFormatDay!$E$2:$AD$665,O$9+2,FALSE)</f>
        <v>0.9</v>
      </c>
      <c r="P43" s="512">
        <f>VLOOKUP($D43,[4]RulesFormatDay!$E$2:$AD$665,P$9+2,FALSE)</f>
        <v>0.9</v>
      </c>
      <c r="Q43" s="512">
        <f>VLOOKUP($D43,[4]RulesFormatDay!$E$2:$AD$665,Q$9+2,FALSE)</f>
        <v>0.9</v>
      </c>
      <c r="R43" s="512">
        <f>VLOOKUP($D43,[4]RulesFormatDay!$E$2:$AD$665,R$9+2,FALSE)</f>
        <v>0.9</v>
      </c>
      <c r="S43" s="512">
        <f>VLOOKUP($D43,[4]RulesFormatDay!$E$2:$AD$665,S$9+2,FALSE)</f>
        <v>0.9</v>
      </c>
      <c r="T43" s="512">
        <f>VLOOKUP($D43,[4]RulesFormatDay!$E$2:$AD$665,T$9+2,FALSE)</f>
        <v>0.9</v>
      </c>
      <c r="U43" s="512">
        <f>VLOOKUP($D43,[4]RulesFormatDay!$E$2:$AD$665,U$9+2,FALSE)</f>
        <v>0.9</v>
      </c>
      <c r="V43" s="512">
        <f>VLOOKUP($D43,[4]RulesFormatDay!$E$2:$AD$665,V$9+2,FALSE)</f>
        <v>0.9</v>
      </c>
      <c r="W43" s="512">
        <f>VLOOKUP($D43,[4]RulesFormatDay!$E$2:$AD$665,W$9+2,FALSE)</f>
        <v>0.5</v>
      </c>
      <c r="X43" s="512">
        <f>VLOOKUP($D43,[4]RulesFormatDay!$E$2:$AD$665,X$9+2,FALSE)</f>
        <v>0.3</v>
      </c>
      <c r="Y43" s="512">
        <f>VLOOKUP($D43,[4]RulesFormatDay!$E$2:$AD$665,Y$9+2,FALSE)</f>
        <v>0.3</v>
      </c>
      <c r="Z43" s="512">
        <f>VLOOKUP($D43,[4]RulesFormatDay!$E$2:$AD$665,Z$9+2,FALSE)</f>
        <v>0.2</v>
      </c>
      <c r="AA43" s="512">
        <f>VLOOKUP($D43,[4]RulesFormatDay!$E$2:$AD$665,AA$9+2,FALSE)</f>
        <v>0.2</v>
      </c>
      <c r="AB43" s="512">
        <f>VLOOKUP($D43,[4]RulesFormatDay!$E$2:$AD$665,AB$9+2,FALSE)</f>
        <v>0.1</v>
      </c>
      <c r="AC43" s="512">
        <f>VLOOKUP($D43,[4]RulesFormatDay!$E$2:$AD$665,AC$9+2,FALSE)</f>
        <v>0.05</v>
      </c>
      <c r="AD43" s="602" t="str">
        <f>VLOOKUP($E43,[4]RulesFormatWeek!$E$2:$P$163,11,FALSE)</f>
        <v>OffDay</v>
      </c>
      <c r="AE43" s="522" t="str">
        <f>VLOOKUP($E43,[4]RulesFormatWeek!$E$2:$P$163,12,FALSE)</f>
        <v>OnDay</v>
      </c>
      <c r="AF43"/>
      <c r="AG43"/>
      <c r="AH43"/>
      <c r="AI43"/>
      <c r="AJ43"/>
      <c r="AK43"/>
      <c r="AL43"/>
      <c r="AM43"/>
      <c r="AN43"/>
      <c r="AO43"/>
      <c r="AP43"/>
      <c r="AQ43"/>
      <c r="AR43"/>
      <c r="AS43"/>
      <c r="AT43"/>
      <c r="AU43"/>
      <c r="AV43"/>
      <c r="AW43"/>
      <c r="AX43"/>
      <c r="AY43"/>
      <c r="AZ43"/>
      <c r="BA43"/>
      <c r="BB43"/>
      <c r="BC43"/>
      <c r="BD43"/>
      <c r="BE43"/>
      <c r="BF43"/>
      <c r="BG43"/>
      <c r="BH43"/>
    </row>
    <row r="44" spans="1:60" s="266" customFormat="1" x14ac:dyDescent="0.25">
      <c r="A44" s="475" t="s">
        <v>816</v>
      </c>
      <c r="B44" s="340" t="s">
        <v>1056</v>
      </c>
      <c r="C44" s="198" t="s">
        <v>488</v>
      </c>
      <c r="D44" s="198" t="str">
        <f>CONCATENATE($B$8,B$14,C44)</f>
        <v>OfficeReceptacleSat</v>
      </c>
      <c r="E44" s="198"/>
      <c r="F44" s="512">
        <f>VLOOKUP($D44,[4]RulesFormatDay!$E$2:$AD$665,F$9+2,FALSE)</f>
        <v>0.05</v>
      </c>
      <c r="G44" s="512">
        <f>VLOOKUP($D44,[4]RulesFormatDay!$E$2:$AD$665,G$9+2,FALSE)</f>
        <v>0.05</v>
      </c>
      <c r="H44" s="512">
        <f>VLOOKUP($D44,[4]RulesFormatDay!$E$2:$AD$665,H$9+2,FALSE)</f>
        <v>0.05</v>
      </c>
      <c r="I44" s="512">
        <f>VLOOKUP($D44,[4]RulesFormatDay!$E$2:$AD$665,I$9+2,FALSE)</f>
        <v>0.05</v>
      </c>
      <c r="J44" s="512">
        <f>VLOOKUP($D44,[4]RulesFormatDay!$E$2:$AD$665,J$9+2,FALSE)</f>
        <v>0.05</v>
      </c>
      <c r="K44" s="512">
        <f>VLOOKUP($D44,[4]RulesFormatDay!$E$2:$AD$665,K$9+2,FALSE)</f>
        <v>0.05</v>
      </c>
      <c r="L44" s="512">
        <f>VLOOKUP($D44,[4]RulesFormatDay!$E$2:$AD$665,L$9+2,FALSE)</f>
        <v>0.1</v>
      </c>
      <c r="M44" s="512">
        <f>VLOOKUP($D44,[4]RulesFormatDay!$E$2:$AD$665,M$9+2,FALSE)</f>
        <v>0.1</v>
      </c>
      <c r="N44" s="512">
        <f>VLOOKUP($D44,[4]RulesFormatDay!$E$2:$AD$665,N$9+2,FALSE)</f>
        <v>0.3</v>
      </c>
      <c r="O44" s="512">
        <f>VLOOKUP($D44,[4]RulesFormatDay!$E$2:$AD$665,O$9+2,FALSE)</f>
        <v>0.3</v>
      </c>
      <c r="P44" s="512">
        <f>VLOOKUP($D44,[4]RulesFormatDay!$E$2:$AD$665,P$9+2,FALSE)</f>
        <v>0.3</v>
      </c>
      <c r="Q44" s="512">
        <f>VLOOKUP($D44,[4]RulesFormatDay!$E$2:$AD$665,Q$9+2,FALSE)</f>
        <v>0.3</v>
      </c>
      <c r="R44" s="512">
        <f>VLOOKUP($D44,[4]RulesFormatDay!$E$2:$AD$665,R$9+2,FALSE)</f>
        <v>0.15</v>
      </c>
      <c r="S44" s="512">
        <f>VLOOKUP($D44,[4]RulesFormatDay!$E$2:$AD$665,S$9+2,FALSE)</f>
        <v>0.15</v>
      </c>
      <c r="T44" s="512">
        <f>VLOOKUP($D44,[4]RulesFormatDay!$E$2:$AD$665,T$9+2,FALSE)</f>
        <v>0.15</v>
      </c>
      <c r="U44" s="512">
        <f>VLOOKUP($D44,[4]RulesFormatDay!$E$2:$AD$665,U$9+2,FALSE)</f>
        <v>0.15</v>
      </c>
      <c r="V44" s="512">
        <f>VLOOKUP($D44,[4]RulesFormatDay!$E$2:$AD$665,V$9+2,FALSE)</f>
        <v>0.15</v>
      </c>
      <c r="W44" s="512">
        <f>VLOOKUP($D44,[4]RulesFormatDay!$E$2:$AD$665,W$9+2,FALSE)</f>
        <v>0.05</v>
      </c>
      <c r="X44" s="512">
        <f>VLOOKUP($D44,[4]RulesFormatDay!$E$2:$AD$665,X$9+2,FALSE)</f>
        <v>0.05</v>
      </c>
      <c r="Y44" s="512">
        <f>VLOOKUP($D44,[4]RulesFormatDay!$E$2:$AD$665,Y$9+2,FALSE)</f>
        <v>0.05</v>
      </c>
      <c r="Z44" s="512">
        <f>VLOOKUP($D44,[4]RulesFormatDay!$E$2:$AD$665,Z$9+2,FALSE)</f>
        <v>0.05</v>
      </c>
      <c r="AA44" s="512">
        <f>VLOOKUP($D44,[4]RulesFormatDay!$E$2:$AD$665,AA$9+2,FALSE)</f>
        <v>0.05</v>
      </c>
      <c r="AB44" s="512">
        <f>VLOOKUP($D44,[4]RulesFormatDay!$E$2:$AD$665,AB$9+2,FALSE)</f>
        <v>0.05</v>
      </c>
      <c r="AC44" s="512">
        <f>VLOOKUP($D44,[4]RulesFormatDay!$E$2:$AD$665,AC$9+2,FALSE)</f>
        <v>0.05</v>
      </c>
      <c r="AD44" s="602"/>
      <c r="AE44" s="522"/>
      <c r="AF44"/>
      <c r="AG44"/>
      <c r="AH44"/>
      <c r="AI44"/>
      <c r="AJ44"/>
      <c r="AK44"/>
      <c r="AL44"/>
      <c r="AM44"/>
      <c r="AN44"/>
      <c r="AO44"/>
      <c r="AP44"/>
      <c r="AQ44"/>
      <c r="AR44"/>
      <c r="AS44"/>
      <c r="AT44"/>
      <c r="AU44"/>
      <c r="AV44"/>
      <c r="AW44"/>
      <c r="AX44"/>
      <c r="AY44"/>
      <c r="AZ44"/>
      <c r="BA44"/>
      <c r="BB44"/>
      <c r="BC44"/>
      <c r="BD44"/>
      <c r="BE44"/>
      <c r="BF44"/>
      <c r="BG44"/>
      <c r="BH44"/>
    </row>
    <row r="45" spans="1:60" s="266" customFormat="1" x14ac:dyDescent="0.25">
      <c r="A45" s="456"/>
      <c r="B45" s="340" t="s">
        <v>363</v>
      </c>
      <c r="C45" s="198" t="s">
        <v>489</v>
      </c>
      <c r="D45" s="198" t="str">
        <f>CONCATENATE($B$8,B$14,C45)</f>
        <v>OfficeReceptacleSun</v>
      </c>
      <c r="E45" s="265"/>
      <c r="F45" s="512">
        <f>VLOOKUP($D45,[4]RulesFormatDay!$E$2:$AD$665,F$9+2,FALSE)</f>
        <v>0.05</v>
      </c>
      <c r="G45" s="512">
        <f>VLOOKUP($D45,[4]RulesFormatDay!$E$2:$AD$665,G$9+2,FALSE)</f>
        <v>0.05</v>
      </c>
      <c r="H45" s="512">
        <f>VLOOKUP($D45,[4]RulesFormatDay!$E$2:$AD$665,H$9+2,FALSE)</f>
        <v>0.05</v>
      </c>
      <c r="I45" s="512">
        <f>VLOOKUP($D45,[4]RulesFormatDay!$E$2:$AD$665,I$9+2,FALSE)</f>
        <v>0.05</v>
      </c>
      <c r="J45" s="512">
        <f>VLOOKUP($D45,[4]RulesFormatDay!$E$2:$AD$665,J$9+2,FALSE)</f>
        <v>0.05</v>
      </c>
      <c r="K45" s="512">
        <f>VLOOKUP($D45,[4]RulesFormatDay!$E$2:$AD$665,K$9+2,FALSE)</f>
        <v>0.05</v>
      </c>
      <c r="L45" s="512">
        <f>VLOOKUP($D45,[4]RulesFormatDay!$E$2:$AD$665,L$9+2,FALSE)</f>
        <v>0.05</v>
      </c>
      <c r="M45" s="512">
        <f>VLOOKUP($D45,[4]RulesFormatDay!$E$2:$AD$665,M$9+2,FALSE)</f>
        <v>0.05</v>
      </c>
      <c r="N45" s="512">
        <f>VLOOKUP($D45,[4]RulesFormatDay!$E$2:$AD$665,N$9+2,FALSE)</f>
        <v>0.05</v>
      </c>
      <c r="O45" s="512">
        <f>VLOOKUP($D45,[4]RulesFormatDay!$E$2:$AD$665,O$9+2,FALSE)</f>
        <v>0.05</v>
      </c>
      <c r="P45" s="512">
        <f>VLOOKUP($D45,[4]RulesFormatDay!$E$2:$AD$665,P$9+2,FALSE)</f>
        <v>0.05</v>
      </c>
      <c r="Q45" s="512">
        <f>VLOOKUP($D45,[4]RulesFormatDay!$E$2:$AD$665,Q$9+2,FALSE)</f>
        <v>0.05</v>
      </c>
      <c r="R45" s="512">
        <f>VLOOKUP($D45,[4]RulesFormatDay!$E$2:$AD$665,R$9+2,FALSE)</f>
        <v>0.05</v>
      </c>
      <c r="S45" s="512">
        <f>VLOOKUP($D45,[4]RulesFormatDay!$E$2:$AD$665,S$9+2,FALSE)</f>
        <v>0.05</v>
      </c>
      <c r="T45" s="512">
        <f>VLOOKUP($D45,[4]RulesFormatDay!$E$2:$AD$665,T$9+2,FALSE)</f>
        <v>0.05</v>
      </c>
      <c r="U45" s="512">
        <f>VLOOKUP($D45,[4]RulesFormatDay!$E$2:$AD$665,U$9+2,FALSE)</f>
        <v>0.05</v>
      </c>
      <c r="V45" s="512">
        <f>VLOOKUP($D45,[4]RulesFormatDay!$E$2:$AD$665,V$9+2,FALSE)</f>
        <v>0.05</v>
      </c>
      <c r="W45" s="512">
        <f>VLOOKUP($D45,[4]RulesFormatDay!$E$2:$AD$665,W$9+2,FALSE)</f>
        <v>0.05</v>
      </c>
      <c r="X45" s="512">
        <f>VLOOKUP($D45,[4]RulesFormatDay!$E$2:$AD$665,X$9+2,FALSE)</f>
        <v>0.05</v>
      </c>
      <c r="Y45" s="512">
        <f>VLOOKUP($D45,[4]RulesFormatDay!$E$2:$AD$665,Y$9+2,FALSE)</f>
        <v>0.05</v>
      </c>
      <c r="Z45" s="512">
        <f>VLOOKUP($D45,[4]RulesFormatDay!$E$2:$AD$665,Z$9+2,FALSE)</f>
        <v>0.05</v>
      </c>
      <c r="AA45" s="512">
        <f>VLOOKUP($D45,[4]RulesFormatDay!$E$2:$AD$665,AA$9+2,FALSE)</f>
        <v>0.05</v>
      </c>
      <c r="AB45" s="512">
        <f>VLOOKUP($D45,[4]RulesFormatDay!$E$2:$AD$665,AB$9+2,FALSE)</f>
        <v>0.05</v>
      </c>
      <c r="AC45" s="512">
        <f>VLOOKUP($D45,[4]RulesFormatDay!$E$2:$AD$665,AC$9+2,FALSE)</f>
        <v>0.05</v>
      </c>
      <c r="AD45" s="602"/>
      <c r="AE45" s="522"/>
      <c r="AF45"/>
      <c r="AG45"/>
      <c r="AH45"/>
      <c r="AI45"/>
      <c r="AJ45"/>
      <c r="AK45"/>
      <c r="AL45"/>
      <c r="AM45"/>
      <c r="AN45"/>
      <c r="AO45"/>
      <c r="AP45"/>
      <c r="AQ45"/>
      <c r="AR45"/>
      <c r="AS45"/>
      <c r="AT45"/>
      <c r="AU45"/>
      <c r="AV45"/>
      <c r="AW45"/>
      <c r="AX45"/>
      <c r="AY45"/>
      <c r="AZ45"/>
      <c r="BA45"/>
      <c r="BB45"/>
      <c r="BC45"/>
      <c r="BD45"/>
      <c r="BE45"/>
      <c r="BF45"/>
      <c r="BG45"/>
      <c r="BH45"/>
    </row>
    <row r="46" spans="1:60" s="266" customFormat="1" x14ac:dyDescent="0.25">
      <c r="A46" s="456" t="s">
        <v>127</v>
      </c>
      <c r="B46" s="198" t="s">
        <v>484</v>
      </c>
      <c r="C46" s="600" t="s">
        <v>487</v>
      </c>
      <c r="D46" s="198" t="str">
        <f>CONCATENATE($B$8,B$17,C46)</f>
        <v>OfficeOccupancyWD</v>
      </c>
      <c r="E46" s="198" t="str">
        <f>CONCATENATE(LEFT(D46,LEN(D46)-2),"Wk")</f>
        <v>OfficeOccupancyWk</v>
      </c>
      <c r="F46" s="512">
        <f>VLOOKUP($D46,[4]RulesFormatDay!$E$2:$AD$665,F$9+2,FALSE)</f>
        <v>0</v>
      </c>
      <c r="G46" s="512">
        <f>VLOOKUP($D46,[4]RulesFormatDay!$E$2:$AD$665,G$9+2,FALSE)</f>
        <v>0</v>
      </c>
      <c r="H46" s="512">
        <f>VLOOKUP($D46,[4]RulesFormatDay!$E$2:$AD$665,H$9+2,FALSE)</f>
        <v>0</v>
      </c>
      <c r="I46" s="512">
        <f>VLOOKUP($D46,[4]RulesFormatDay!$E$2:$AD$665,I$9+2,FALSE)</f>
        <v>0</v>
      </c>
      <c r="J46" s="512">
        <f>VLOOKUP($D46,[4]RulesFormatDay!$E$2:$AD$665,J$9+2,FALSE)</f>
        <v>0</v>
      </c>
      <c r="K46" s="512">
        <f>VLOOKUP($D46,[4]RulesFormatDay!$E$2:$AD$665,K$9+2,FALSE)</f>
        <v>0</v>
      </c>
      <c r="L46" s="512">
        <f>VLOOKUP($D46,[4]RulesFormatDay!$E$2:$AD$665,L$9+2,FALSE)</f>
        <v>0.1</v>
      </c>
      <c r="M46" s="512">
        <f>VLOOKUP($D46,[4]RulesFormatDay!$E$2:$AD$665,M$9+2,FALSE)</f>
        <v>0.2</v>
      </c>
      <c r="N46" s="512">
        <f>VLOOKUP($D46,[4]RulesFormatDay!$E$2:$AD$665,N$9+2,FALSE)</f>
        <v>0.95</v>
      </c>
      <c r="O46" s="512">
        <f>VLOOKUP($D46,[4]RulesFormatDay!$E$2:$AD$665,O$9+2,FALSE)</f>
        <v>0.95</v>
      </c>
      <c r="P46" s="512">
        <f>VLOOKUP($D46,[4]RulesFormatDay!$E$2:$AD$665,P$9+2,FALSE)</f>
        <v>0.95</v>
      </c>
      <c r="Q46" s="512">
        <f>VLOOKUP($D46,[4]RulesFormatDay!$E$2:$AD$665,Q$9+2,FALSE)</f>
        <v>0.95</v>
      </c>
      <c r="R46" s="512">
        <f>VLOOKUP($D46,[4]RulesFormatDay!$E$2:$AD$665,R$9+2,FALSE)</f>
        <v>0.5</v>
      </c>
      <c r="S46" s="512">
        <f>VLOOKUP($D46,[4]RulesFormatDay!$E$2:$AD$665,S$9+2,FALSE)</f>
        <v>0.95</v>
      </c>
      <c r="T46" s="512">
        <f>VLOOKUP($D46,[4]RulesFormatDay!$E$2:$AD$665,T$9+2,FALSE)</f>
        <v>0.95</v>
      </c>
      <c r="U46" s="512">
        <f>VLOOKUP($D46,[4]RulesFormatDay!$E$2:$AD$665,U$9+2,FALSE)</f>
        <v>0.95</v>
      </c>
      <c r="V46" s="512">
        <f>VLOOKUP($D46,[4]RulesFormatDay!$E$2:$AD$665,V$9+2,FALSE)</f>
        <v>0.95</v>
      </c>
      <c r="W46" s="512">
        <f>VLOOKUP($D46,[4]RulesFormatDay!$E$2:$AD$665,W$9+2,FALSE)</f>
        <v>0.3</v>
      </c>
      <c r="X46" s="512">
        <f>VLOOKUP($D46,[4]RulesFormatDay!$E$2:$AD$665,X$9+2,FALSE)</f>
        <v>0.1</v>
      </c>
      <c r="Y46" s="512">
        <f>VLOOKUP($D46,[4]RulesFormatDay!$E$2:$AD$665,Y$9+2,FALSE)</f>
        <v>0.1</v>
      </c>
      <c r="Z46" s="512">
        <f>VLOOKUP($D46,[4]RulesFormatDay!$E$2:$AD$665,Z$9+2,FALSE)</f>
        <v>0.1</v>
      </c>
      <c r="AA46" s="512">
        <f>VLOOKUP($D46,[4]RulesFormatDay!$E$2:$AD$665,AA$9+2,FALSE)</f>
        <v>0.1</v>
      </c>
      <c r="AB46" s="512">
        <f>VLOOKUP($D46,[4]RulesFormatDay!$E$2:$AD$665,AB$9+2,FALSE)</f>
        <v>0.05</v>
      </c>
      <c r="AC46" s="512">
        <f>VLOOKUP($D46,[4]RulesFormatDay!$E$2:$AD$665,AC$9+2,FALSE)</f>
        <v>0.05</v>
      </c>
      <c r="AD46" s="602" t="str">
        <f>VLOOKUP($E46,[4]RulesFormatWeek!$E$2:$P$163,11,FALSE)</f>
        <v>OffDay</v>
      </c>
      <c r="AE46" s="522" t="str">
        <f>VLOOKUP($E46,[4]RulesFormatWeek!$E$2:$P$163,12,FALSE)</f>
        <v>OnDay</v>
      </c>
      <c r="AF46"/>
      <c r="AG46"/>
      <c r="AH46"/>
      <c r="AI46"/>
      <c r="AJ46"/>
      <c r="AK46"/>
      <c r="AL46"/>
      <c r="AM46"/>
      <c r="AN46"/>
      <c r="AO46"/>
      <c r="AP46"/>
      <c r="AQ46"/>
      <c r="AR46"/>
      <c r="AS46"/>
      <c r="AT46"/>
      <c r="AU46"/>
      <c r="AV46"/>
      <c r="AW46"/>
      <c r="AX46"/>
      <c r="AY46"/>
      <c r="AZ46"/>
      <c r="BA46"/>
      <c r="BB46"/>
      <c r="BC46"/>
      <c r="BD46"/>
      <c r="BE46"/>
      <c r="BF46"/>
      <c r="BG46"/>
      <c r="BH46"/>
    </row>
    <row r="47" spans="1:60" s="266" customFormat="1" x14ac:dyDescent="0.25">
      <c r="A47" s="475" t="s">
        <v>816</v>
      </c>
      <c r="B47" s="340" t="s">
        <v>127</v>
      </c>
      <c r="C47" s="198" t="s">
        <v>488</v>
      </c>
      <c r="D47" s="198" t="str">
        <f>CONCATENATE($B$8,B$17,C47)</f>
        <v>OfficeOccupancySat</v>
      </c>
      <c r="E47" s="265"/>
      <c r="F47" s="512">
        <f>VLOOKUP($D47,[4]RulesFormatDay!$E$2:$AD$665,F$9+2,FALSE)</f>
        <v>0</v>
      </c>
      <c r="G47" s="512">
        <f>VLOOKUP($D47,[4]RulesFormatDay!$E$2:$AD$665,G$9+2,FALSE)</f>
        <v>0</v>
      </c>
      <c r="H47" s="512">
        <f>VLOOKUP($D47,[4]RulesFormatDay!$E$2:$AD$665,H$9+2,FALSE)</f>
        <v>0</v>
      </c>
      <c r="I47" s="512">
        <f>VLOOKUP($D47,[4]RulesFormatDay!$E$2:$AD$665,I$9+2,FALSE)</f>
        <v>0</v>
      </c>
      <c r="J47" s="512">
        <f>VLOOKUP($D47,[4]RulesFormatDay!$E$2:$AD$665,J$9+2,FALSE)</f>
        <v>0</v>
      </c>
      <c r="K47" s="512">
        <f>VLOOKUP($D47,[4]RulesFormatDay!$E$2:$AD$665,K$9+2,FALSE)</f>
        <v>0</v>
      </c>
      <c r="L47" s="512">
        <f>VLOOKUP($D47,[4]RulesFormatDay!$E$2:$AD$665,L$9+2,FALSE)</f>
        <v>0.1</v>
      </c>
      <c r="M47" s="512">
        <f>VLOOKUP($D47,[4]RulesFormatDay!$E$2:$AD$665,M$9+2,FALSE)</f>
        <v>0.1</v>
      </c>
      <c r="N47" s="512">
        <f>VLOOKUP($D47,[4]RulesFormatDay!$E$2:$AD$665,N$9+2,FALSE)</f>
        <v>0.3</v>
      </c>
      <c r="O47" s="512">
        <f>VLOOKUP($D47,[4]RulesFormatDay!$E$2:$AD$665,O$9+2,FALSE)</f>
        <v>0.3</v>
      </c>
      <c r="P47" s="512">
        <f>VLOOKUP($D47,[4]RulesFormatDay!$E$2:$AD$665,P$9+2,FALSE)</f>
        <v>0.3</v>
      </c>
      <c r="Q47" s="512">
        <f>VLOOKUP($D47,[4]RulesFormatDay!$E$2:$AD$665,Q$9+2,FALSE)</f>
        <v>0.3</v>
      </c>
      <c r="R47" s="512">
        <f>VLOOKUP($D47,[4]RulesFormatDay!$E$2:$AD$665,R$9+2,FALSE)</f>
        <v>0.1</v>
      </c>
      <c r="S47" s="512">
        <f>VLOOKUP($D47,[4]RulesFormatDay!$E$2:$AD$665,S$9+2,FALSE)</f>
        <v>0.1</v>
      </c>
      <c r="T47" s="512">
        <f>VLOOKUP($D47,[4]RulesFormatDay!$E$2:$AD$665,T$9+2,FALSE)</f>
        <v>0.1</v>
      </c>
      <c r="U47" s="512">
        <f>VLOOKUP($D47,[4]RulesFormatDay!$E$2:$AD$665,U$9+2,FALSE)</f>
        <v>0.1</v>
      </c>
      <c r="V47" s="512">
        <f>VLOOKUP($D47,[4]RulesFormatDay!$E$2:$AD$665,V$9+2,FALSE)</f>
        <v>0.1</v>
      </c>
      <c r="W47" s="512">
        <f>VLOOKUP($D47,[4]RulesFormatDay!$E$2:$AD$665,W$9+2,FALSE)</f>
        <v>0.05</v>
      </c>
      <c r="X47" s="512">
        <f>VLOOKUP($D47,[4]RulesFormatDay!$E$2:$AD$665,X$9+2,FALSE)</f>
        <v>0.05</v>
      </c>
      <c r="Y47" s="512">
        <f>VLOOKUP($D47,[4]RulesFormatDay!$E$2:$AD$665,Y$9+2,FALSE)</f>
        <v>0</v>
      </c>
      <c r="Z47" s="512">
        <f>VLOOKUP($D47,[4]RulesFormatDay!$E$2:$AD$665,Z$9+2,FALSE)</f>
        <v>0</v>
      </c>
      <c r="AA47" s="512">
        <f>VLOOKUP($D47,[4]RulesFormatDay!$E$2:$AD$665,AA$9+2,FALSE)</f>
        <v>0</v>
      </c>
      <c r="AB47" s="512">
        <f>VLOOKUP($D47,[4]RulesFormatDay!$E$2:$AD$665,AB$9+2,FALSE)</f>
        <v>0</v>
      </c>
      <c r="AC47" s="512">
        <f>VLOOKUP($D47,[4]RulesFormatDay!$E$2:$AD$665,AC$9+2,FALSE)</f>
        <v>0</v>
      </c>
      <c r="AD47" s="602"/>
      <c r="AE47" s="522"/>
      <c r="AF47"/>
      <c r="AG47"/>
      <c r="AH47"/>
      <c r="AI47"/>
      <c r="AJ47"/>
      <c r="AK47"/>
      <c r="AL47"/>
      <c r="AM47"/>
      <c r="AN47"/>
      <c r="AO47"/>
      <c r="AP47"/>
      <c r="AQ47"/>
      <c r="AR47"/>
      <c r="AS47"/>
      <c r="AT47"/>
      <c r="AU47"/>
      <c r="AV47"/>
      <c r="AW47"/>
      <c r="AX47"/>
      <c r="AY47"/>
      <c r="AZ47"/>
      <c r="BA47"/>
      <c r="BB47"/>
      <c r="BC47"/>
      <c r="BD47"/>
      <c r="BE47"/>
      <c r="BF47"/>
      <c r="BG47"/>
      <c r="BH47"/>
    </row>
    <row r="48" spans="1:60" s="266" customFormat="1" x14ac:dyDescent="0.25">
      <c r="A48" s="456"/>
      <c r="B48" s="340"/>
      <c r="C48" s="198" t="s">
        <v>489</v>
      </c>
      <c r="D48" s="198" t="str">
        <f>CONCATENATE($B$8,B$17,C48)</f>
        <v>OfficeOccupancySun</v>
      </c>
      <c r="E48" s="265"/>
      <c r="F48" s="512">
        <f>VLOOKUP($D48,[4]RulesFormatDay!$E$2:$AD$665,F$9+2,FALSE)</f>
        <v>0</v>
      </c>
      <c r="G48" s="512">
        <f>VLOOKUP($D48,[4]RulesFormatDay!$E$2:$AD$665,G$9+2,FALSE)</f>
        <v>0</v>
      </c>
      <c r="H48" s="512">
        <f>VLOOKUP($D48,[4]RulesFormatDay!$E$2:$AD$665,H$9+2,FALSE)</f>
        <v>0</v>
      </c>
      <c r="I48" s="512">
        <f>VLOOKUP($D48,[4]RulesFormatDay!$E$2:$AD$665,I$9+2,FALSE)</f>
        <v>0</v>
      </c>
      <c r="J48" s="512">
        <f>VLOOKUP($D48,[4]RulesFormatDay!$E$2:$AD$665,J$9+2,FALSE)</f>
        <v>0</v>
      </c>
      <c r="K48" s="512">
        <f>VLOOKUP($D48,[4]RulesFormatDay!$E$2:$AD$665,K$9+2,FALSE)</f>
        <v>0</v>
      </c>
      <c r="L48" s="512">
        <f>VLOOKUP($D48,[4]RulesFormatDay!$E$2:$AD$665,L$9+2,FALSE)</f>
        <v>0.05</v>
      </c>
      <c r="M48" s="512">
        <f>VLOOKUP($D48,[4]RulesFormatDay!$E$2:$AD$665,M$9+2,FALSE)</f>
        <v>0.05</v>
      </c>
      <c r="N48" s="512">
        <f>VLOOKUP($D48,[4]RulesFormatDay!$E$2:$AD$665,N$9+2,FALSE)</f>
        <v>0.05</v>
      </c>
      <c r="O48" s="512">
        <f>VLOOKUP($D48,[4]RulesFormatDay!$E$2:$AD$665,O$9+2,FALSE)</f>
        <v>0.05</v>
      </c>
      <c r="P48" s="512">
        <f>VLOOKUP($D48,[4]RulesFormatDay!$E$2:$AD$665,P$9+2,FALSE)</f>
        <v>0.05</v>
      </c>
      <c r="Q48" s="512">
        <f>VLOOKUP($D48,[4]RulesFormatDay!$E$2:$AD$665,Q$9+2,FALSE)</f>
        <v>0.05</v>
      </c>
      <c r="R48" s="512">
        <f>VLOOKUP($D48,[4]RulesFormatDay!$E$2:$AD$665,R$9+2,FALSE)</f>
        <v>0.05</v>
      </c>
      <c r="S48" s="512">
        <f>VLOOKUP($D48,[4]RulesFormatDay!$E$2:$AD$665,S$9+2,FALSE)</f>
        <v>0.05</v>
      </c>
      <c r="T48" s="512">
        <f>VLOOKUP($D48,[4]RulesFormatDay!$E$2:$AD$665,T$9+2,FALSE)</f>
        <v>0.05</v>
      </c>
      <c r="U48" s="512">
        <f>VLOOKUP($D48,[4]RulesFormatDay!$E$2:$AD$665,U$9+2,FALSE)</f>
        <v>0.05</v>
      </c>
      <c r="V48" s="512">
        <f>VLOOKUP($D48,[4]RulesFormatDay!$E$2:$AD$665,V$9+2,FALSE)</f>
        <v>0.05</v>
      </c>
      <c r="W48" s="512">
        <f>VLOOKUP($D48,[4]RulesFormatDay!$E$2:$AD$665,W$9+2,FALSE)</f>
        <v>0.05</v>
      </c>
      <c r="X48" s="512">
        <f>VLOOKUP($D48,[4]RulesFormatDay!$E$2:$AD$665,X$9+2,FALSE)</f>
        <v>0</v>
      </c>
      <c r="Y48" s="512">
        <f>VLOOKUP($D48,[4]RulesFormatDay!$E$2:$AD$665,Y$9+2,FALSE)</f>
        <v>0</v>
      </c>
      <c r="Z48" s="512">
        <f>VLOOKUP($D48,[4]RulesFormatDay!$E$2:$AD$665,Z$9+2,FALSE)</f>
        <v>0</v>
      </c>
      <c r="AA48" s="512">
        <f>VLOOKUP($D48,[4]RulesFormatDay!$E$2:$AD$665,AA$9+2,FALSE)</f>
        <v>0</v>
      </c>
      <c r="AB48" s="512">
        <f>VLOOKUP($D48,[4]RulesFormatDay!$E$2:$AD$665,AB$9+2,FALSE)</f>
        <v>0</v>
      </c>
      <c r="AC48" s="512">
        <f>VLOOKUP($D48,[4]RulesFormatDay!$E$2:$AD$665,AC$9+2,FALSE)</f>
        <v>0</v>
      </c>
      <c r="AD48" s="602"/>
      <c r="AE48" s="522"/>
      <c r="AF48"/>
      <c r="AG48"/>
      <c r="AH48"/>
      <c r="AI48"/>
      <c r="AJ48"/>
      <c r="AK48"/>
      <c r="AL48"/>
      <c r="AM48"/>
      <c r="AN48"/>
      <c r="AO48"/>
      <c r="AP48"/>
      <c r="AQ48"/>
      <c r="AR48"/>
      <c r="AS48"/>
      <c r="AT48"/>
      <c r="AU48"/>
      <c r="AV48"/>
      <c r="AW48"/>
      <c r="AX48"/>
      <c r="AY48"/>
      <c r="AZ48"/>
      <c r="BA48"/>
      <c r="BB48"/>
      <c r="BC48"/>
      <c r="BD48"/>
      <c r="BE48"/>
      <c r="BF48"/>
      <c r="BG48"/>
      <c r="BH48"/>
    </row>
    <row r="49" spans="1:60" s="266" customFormat="1" x14ac:dyDescent="0.25">
      <c r="A49" s="456" t="s">
        <v>493</v>
      </c>
      <c r="B49" s="198" t="s">
        <v>486</v>
      </c>
      <c r="C49" s="261" t="s">
        <v>487</v>
      </c>
      <c r="D49" s="198" t="str">
        <f>CONCATENATE($B$8,B$20,C49)</f>
        <v>OfficeServiceHotWaterWD</v>
      </c>
      <c r="E49" s="198" t="str">
        <f>CONCATENATE(LEFT(D49,LEN(D49)-2),"Wk")</f>
        <v>OfficeServiceHotWaterWk</v>
      </c>
      <c r="F49" s="512">
        <f>VLOOKUP($D49,[4]RulesFormatDay!$E$2:$AD$665,F$9+2,FALSE)</f>
        <v>0.05</v>
      </c>
      <c r="G49" s="512">
        <f>VLOOKUP($D49,[4]RulesFormatDay!$E$2:$AD$665,G$9+2,FALSE)</f>
        <v>0.05</v>
      </c>
      <c r="H49" s="512">
        <f>VLOOKUP($D49,[4]RulesFormatDay!$E$2:$AD$665,H$9+2,FALSE)</f>
        <v>0.05</v>
      </c>
      <c r="I49" s="512">
        <f>VLOOKUP($D49,[4]RulesFormatDay!$E$2:$AD$665,I$9+2,FALSE)</f>
        <v>0.05</v>
      </c>
      <c r="J49" s="512">
        <f>VLOOKUP($D49,[4]RulesFormatDay!$E$2:$AD$665,J$9+2,FALSE)</f>
        <v>0.05</v>
      </c>
      <c r="K49" s="512">
        <f>VLOOKUP($D49,[4]RulesFormatDay!$E$2:$AD$665,K$9+2,FALSE)</f>
        <v>0.08</v>
      </c>
      <c r="L49" s="512">
        <f>VLOOKUP($D49,[4]RulesFormatDay!$E$2:$AD$665,L$9+2,FALSE)</f>
        <v>7.0000000000000007E-2</v>
      </c>
      <c r="M49" s="512">
        <f>VLOOKUP($D49,[4]RulesFormatDay!$E$2:$AD$665,M$9+2,FALSE)</f>
        <v>0.19</v>
      </c>
      <c r="N49" s="512">
        <f>VLOOKUP($D49,[4]RulesFormatDay!$E$2:$AD$665,N$9+2,FALSE)</f>
        <v>0.35</v>
      </c>
      <c r="O49" s="512">
        <f>VLOOKUP($D49,[4]RulesFormatDay!$E$2:$AD$665,O$9+2,FALSE)</f>
        <v>0.38</v>
      </c>
      <c r="P49" s="512">
        <f>VLOOKUP($D49,[4]RulesFormatDay!$E$2:$AD$665,P$9+2,FALSE)</f>
        <v>0.39</v>
      </c>
      <c r="Q49" s="512">
        <f>VLOOKUP($D49,[4]RulesFormatDay!$E$2:$AD$665,Q$9+2,FALSE)</f>
        <v>0.47</v>
      </c>
      <c r="R49" s="512">
        <f>VLOOKUP($D49,[4]RulesFormatDay!$E$2:$AD$665,R$9+2,FALSE)</f>
        <v>0.56999999999999995</v>
      </c>
      <c r="S49" s="512">
        <f>VLOOKUP($D49,[4]RulesFormatDay!$E$2:$AD$665,S$9+2,FALSE)</f>
        <v>0.54</v>
      </c>
      <c r="T49" s="512">
        <f>VLOOKUP($D49,[4]RulesFormatDay!$E$2:$AD$665,T$9+2,FALSE)</f>
        <v>0.34</v>
      </c>
      <c r="U49" s="512">
        <f>VLOOKUP($D49,[4]RulesFormatDay!$E$2:$AD$665,U$9+2,FALSE)</f>
        <v>0.33</v>
      </c>
      <c r="V49" s="512">
        <f>VLOOKUP($D49,[4]RulesFormatDay!$E$2:$AD$665,V$9+2,FALSE)</f>
        <v>0.44</v>
      </c>
      <c r="W49" s="512">
        <f>VLOOKUP($D49,[4]RulesFormatDay!$E$2:$AD$665,W$9+2,FALSE)</f>
        <v>0.26</v>
      </c>
      <c r="X49" s="512">
        <f>VLOOKUP($D49,[4]RulesFormatDay!$E$2:$AD$665,X$9+2,FALSE)</f>
        <v>0.21</v>
      </c>
      <c r="Y49" s="512">
        <f>VLOOKUP($D49,[4]RulesFormatDay!$E$2:$AD$665,Y$9+2,FALSE)</f>
        <v>0.15</v>
      </c>
      <c r="Z49" s="512">
        <f>VLOOKUP($D49,[4]RulesFormatDay!$E$2:$AD$665,Z$9+2,FALSE)</f>
        <v>0.17</v>
      </c>
      <c r="AA49" s="512">
        <f>VLOOKUP($D49,[4]RulesFormatDay!$E$2:$AD$665,AA$9+2,FALSE)</f>
        <v>0.08</v>
      </c>
      <c r="AB49" s="512">
        <f>VLOOKUP($D49,[4]RulesFormatDay!$E$2:$AD$665,AB$9+2,FALSE)</f>
        <v>0.05</v>
      </c>
      <c r="AC49" s="512">
        <f>VLOOKUP($D49,[4]RulesFormatDay!$E$2:$AD$665,AC$9+2,FALSE)</f>
        <v>0.05</v>
      </c>
      <c r="AD49" s="602" t="str">
        <f>VLOOKUP($E49,[4]RulesFormatWeek!$E$2:$P$163,11,FALSE)</f>
        <v>OffDay</v>
      </c>
      <c r="AE49" s="522" t="str">
        <f>VLOOKUP($E49,[4]RulesFormatWeek!$E$2:$P$163,12,FALSE)</f>
        <v>OnDay</v>
      </c>
      <c r="AF49"/>
      <c r="AG49"/>
      <c r="AH49"/>
      <c r="AI49"/>
      <c r="AJ49"/>
      <c r="AK49"/>
      <c r="AL49"/>
      <c r="AM49"/>
      <c r="AN49"/>
      <c r="AO49"/>
      <c r="AP49"/>
      <c r="AQ49"/>
      <c r="AR49"/>
      <c r="AS49"/>
      <c r="AT49"/>
      <c r="AU49"/>
      <c r="AV49"/>
      <c r="AW49"/>
      <c r="AX49"/>
      <c r="AY49"/>
      <c r="AZ49"/>
      <c r="BA49"/>
      <c r="BB49"/>
      <c r="BC49"/>
      <c r="BD49"/>
      <c r="BE49"/>
      <c r="BF49"/>
      <c r="BG49"/>
      <c r="BH49"/>
    </row>
    <row r="50" spans="1:60" s="266" customFormat="1" x14ac:dyDescent="0.25">
      <c r="A50" s="475" t="s">
        <v>816</v>
      </c>
      <c r="B50" s="340" t="s">
        <v>1057</v>
      </c>
      <c r="C50" s="198" t="s">
        <v>488</v>
      </c>
      <c r="D50" s="198" t="str">
        <f>CONCATENATE($B$8,B$20,C50)</f>
        <v>OfficeServiceHotWaterSat</v>
      </c>
      <c r="E50" s="265"/>
      <c r="F50" s="512">
        <f>VLOOKUP($D50,[4]RulesFormatDay!$E$2:$AD$665,F$9+2,FALSE)</f>
        <v>0.05</v>
      </c>
      <c r="G50" s="512">
        <f>VLOOKUP($D50,[4]RulesFormatDay!$E$2:$AD$665,G$9+2,FALSE)</f>
        <v>0.05</v>
      </c>
      <c r="H50" s="512">
        <f>VLOOKUP($D50,[4]RulesFormatDay!$E$2:$AD$665,H$9+2,FALSE)</f>
        <v>0.05</v>
      </c>
      <c r="I50" s="512">
        <f>VLOOKUP($D50,[4]RulesFormatDay!$E$2:$AD$665,I$9+2,FALSE)</f>
        <v>0.05</v>
      </c>
      <c r="J50" s="512">
        <f>VLOOKUP($D50,[4]RulesFormatDay!$E$2:$AD$665,J$9+2,FALSE)</f>
        <v>0.05</v>
      </c>
      <c r="K50" s="512">
        <f>VLOOKUP($D50,[4]RulesFormatDay!$E$2:$AD$665,K$9+2,FALSE)</f>
        <v>0.08</v>
      </c>
      <c r="L50" s="512">
        <f>VLOOKUP($D50,[4]RulesFormatDay!$E$2:$AD$665,L$9+2,FALSE)</f>
        <v>7.0000000000000007E-2</v>
      </c>
      <c r="M50" s="512">
        <f>VLOOKUP($D50,[4]RulesFormatDay!$E$2:$AD$665,M$9+2,FALSE)</f>
        <v>0.11</v>
      </c>
      <c r="N50" s="512">
        <f>VLOOKUP($D50,[4]RulesFormatDay!$E$2:$AD$665,N$9+2,FALSE)</f>
        <v>0.15</v>
      </c>
      <c r="O50" s="512">
        <f>VLOOKUP($D50,[4]RulesFormatDay!$E$2:$AD$665,O$9+2,FALSE)</f>
        <v>0.21</v>
      </c>
      <c r="P50" s="512">
        <f>VLOOKUP($D50,[4]RulesFormatDay!$E$2:$AD$665,P$9+2,FALSE)</f>
        <v>0.19</v>
      </c>
      <c r="Q50" s="512">
        <f>VLOOKUP($D50,[4]RulesFormatDay!$E$2:$AD$665,Q$9+2,FALSE)</f>
        <v>0.23</v>
      </c>
      <c r="R50" s="512">
        <f>VLOOKUP($D50,[4]RulesFormatDay!$E$2:$AD$665,R$9+2,FALSE)</f>
        <v>0.2</v>
      </c>
      <c r="S50" s="512">
        <f>VLOOKUP($D50,[4]RulesFormatDay!$E$2:$AD$665,S$9+2,FALSE)</f>
        <v>0.19</v>
      </c>
      <c r="T50" s="512">
        <f>VLOOKUP($D50,[4]RulesFormatDay!$E$2:$AD$665,T$9+2,FALSE)</f>
        <v>0.15</v>
      </c>
      <c r="U50" s="512">
        <f>VLOOKUP($D50,[4]RulesFormatDay!$E$2:$AD$665,U$9+2,FALSE)</f>
        <v>0.12</v>
      </c>
      <c r="V50" s="512">
        <f>VLOOKUP($D50,[4]RulesFormatDay!$E$2:$AD$665,V$9+2,FALSE)</f>
        <v>0.14000000000000001</v>
      </c>
      <c r="W50" s="512">
        <f>VLOOKUP($D50,[4]RulesFormatDay!$E$2:$AD$665,W$9+2,FALSE)</f>
        <v>7.0000000000000007E-2</v>
      </c>
      <c r="X50" s="512">
        <f>VLOOKUP($D50,[4]RulesFormatDay!$E$2:$AD$665,X$9+2,FALSE)</f>
        <v>7.0000000000000007E-2</v>
      </c>
      <c r="Y50" s="512">
        <f>VLOOKUP($D50,[4]RulesFormatDay!$E$2:$AD$665,Y$9+2,FALSE)</f>
        <v>7.0000000000000007E-2</v>
      </c>
      <c r="Z50" s="512">
        <f>VLOOKUP($D50,[4]RulesFormatDay!$E$2:$AD$665,Z$9+2,FALSE)</f>
        <v>7.0000000000000007E-2</v>
      </c>
      <c r="AA50" s="512">
        <f>VLOOKUP($D50,[4]RulesFormatDay!$E$2:$AD$665,AA$9+2,FALSE)</f>
        <v>0.09</v>
      </c>
      <c r="AB50" s="512">
        <f>VLOOKUP($D50,[4]RulesFormatDay!$E$2:$AD$665,AB$9+2,FALSE)</f>
        <v>0.05</v>
      </c>
      <c r="AC50" s="512">
        <f>VLOOKUP($D50,[4]RulesFormatDay!$E$2:$AD$665,AC$9+2,FALSE)</f>
        <v>0.05</v>
      </c>
      <c r="AD50" s="602"/>
      <c r="AE50" s="522"/>
      <c r="AF50"/>
      <c r="AG50"/>
      <c r="AH50"/>
      <c r="AI50"/>
      <c r="AJ50"/>
      <c r="AK50"/>
      <c r="AL50"/>
      <c r="AM50"/>
      <c r="AN50"/>
      <c r="AO50"/>
      <c r="AP50"/>
      <c r="AQ50"/>
      <c r="AR50"/>
      <c r="AS50"/>
      <c r="AT50"/>
      <c r="AU50"/>
      <c r="AV50"/>
      <c r="AW50"/>
      <c r="AX50"/>
      <c r="AY50"/>
      <c r="AZ50"/>
      <c r="BA50"/>
      <c r="BB50"/>
      <c r="BC50"/>
      <c r="BD50"/>
      <c r="BE50"/>
      <c r="BF50"/>
      <c r="BG50"/>
      <c r="BH50"/>
    </row>
    <row r="51" spans="1:60" s="266" customFormat="1" x14ac:dyDescent="0.25">
      <c r="A51" s="456"/>
      <c r="B51" s="340"/>
      <c r="C51" s="198" t="s">
        <v>489</v>
      </c>
      <c r="D51" s="198" t="str">
        <f>CONCATENATE($B$8,B$20,C51)</f>
        <v>OfficeServiceHotWaterSun</v>
      </c>
      <c r="E51" s="265"/>
      <c r="F51" s="512">
        <f>VLOOKUP($D51,[4]RulesFormatDay!$E$2:$AD$665,F$9+2,FALSE)</f>
        <v>0.04</v>
      </c>
      <c r="G51" s="512">
        <f>VLOOKUP($D51,[4]RulesFormatDay!$E$2:$AD$665,G$9+2,FALSE)</f>
        <v>0.04</v>
      </c>
      <c r="H51" s="512">
        <f>VLOOKUP($D51,[4]RulesFormatDay!$E$2:$AD$665,H$9+2,FALSE)</f>
        <v>0.04</v>
      </c>
      <c r="I51" s="512">
        <f>VLOOKUP($D51,[4]RulesFormatDay!$E$2:$AD$665,I$9+2,FALSE)</f>
        <v>0.04</v>
      </c>
      <c r="J51" s="512">
        <f>VLOOKUP($D51,[4]RulesFormatDay!$E$2:$AD$665,J$9+2,FALSE)</f>
        <v>0.04</v>
      </c>
      <c r="K51" s="512">
        <f>VLOOKUP($D51,[4]RulesFormatDay!$E$2:$AD$665,K$9+2,FALSE)</f>
        <v>7.0000000000000007E-2</v>
      </c>
      <c r="L51" s="512">
        <f>VLOOKUP($D51,[4]RulesFormatDay!$E$2:$AD$665,L$9+2,FALSE)</f>
        <v>0.04</v>
      </c>
      <c r="M51" s="512">
        <f>VLOOKUP($D51,[4]RulesFormatDay!$E$2:$AD$665,M$9+2,FALSE)</f>
        <v>0.04</v>
      </c>
      <c r="N51" s="512">
        <f>VLOOKUP($D51,[4]RulesFormatDay!$E$2:$AD$665,N$9+2,FALSE)</f>
        <v>0.04</v>
      </c>
      <c r="O51" s="512">
        <f>VLOOKUP($D51,[4]RulesFormatDay!$E$2:$AD$665,O$9+2,FALSE)</f>
        <v>0.04</v>
      </c>
      <c r="P51" s="512">
        <f>VLOOKUP($D51,[4]RulesFormatDay!$E$2:$AD$665,P$9+2,FALSE)</f>
        <v>0.04</v>
      </c>
      <c r="Q51" s="512">
        <f>VLOOKUP($D51,[4]RulesFormatDay!$E$2:$AD$665,Q$9+2,FALSE)</f>
        <v>0.06</v>
      </c>
      <c r="R51" s="512">
        <f>VLOOKUP($D51,[4]RulesFormatDay!$E$2:$AD$665,R$9+2,FALSE)</f>
        <v>0.06</v>
      </c>
      <c r="S51" s="512">
        <f>VLOOKUP($D51,[4]RulesFormatDay!$E$2:$AD$665,S$9+2,FALSE)</f>
        <v>0.09</v>
      </c>
      <c r="T51" s="512">
        <f>VLOOKUP($D51,[4]RulesFormatDay!$E$2:$AD$665,T$9+2,FALSE)</f>
        <v>0.06</v>
      </c>
      <c r="U51" s="512">
        <f>VLOOKUP($D51,[4]RulesFormatDay!$E$2:$AD$665,U$9+2,FALSE)</f>
        <v>0.04</v>
      </c>
      <c r="V51" s="512">
        <f>VLOOKUP($D51,[4]RulesFormatDay!$E$2:$AD$665,V$9+2,FALSE)</f>
        <v>0.04</v>
      </c>
      <c r="W51" s="512">
        <f>VLOOKUP($D51,[4]RulesFormatDay!$E$2:$AD$665,W$9+2,FALSE)</f>
        <v>0.04</v>
      </c>
      <c r="X51" s="512">
        <f>VLOOKUP($D51,[4]RulesFormatDay!$E$2:$AD$665,X$9+2,FALSE)</f>
        <v>0.04</v>
      </c>
      <c r="Y51" s="512">
        <f>VLOOKUP($D51,[4]RulesFormatDay!$E$2:$AD$665,Y$9+2,FALSE)</f>
        <v>0.04</v>
      </c>
      <c r="Z51" s="512">
        <f>VLOOKUP($D51,[4]RulesFormatDay!$E$2:$AD$665,Z$9+2,FALSE)</f>
        <v>0.04</v>
      </c>
      <c r="AA51" s="512">
        <f>VLOOKUP($D51,[4]RulesFormatDay!$E$2:$AD$665,AA$9+2,FALSE)</f>
        <v>7.0000000000000007E-2</v>
      </c>
      <c r="AB51" s="512">
        <f>VLOOKUP($D51,[4]RulesFormatDay!$E$2:$AD$665,AB$9+2,FALSE)</f>
        <v>0.04</v>
      </c>
      <c r="AC51" s="512">
        <f>VLOOKUP($D51,[4]RulesFormatDay!$E$2:$AD$665,AC$9+2,FALSE)</f>
        <v>0.04</v>
      </c>
      <c r="AD51" s="602"/>
      <c r="AE51" s="522"/>
      <c r="AF51"/>
      <c r="AG51"/>
      <c r="AH51"/>
      <c r="AI51"/>
      <c r="AJ51"/>
      <c r="AK51"/>
      <c r="AL51"/>
      <c r="AM51"/>
      <c r="AN51"/>
      <c r="AO51"/>
      <c r="AP51"/>
      <c r="AQ51"/>
      <c r="AR51"/>
      <c r="AS51"/>
      <c r="AT51"/>
      <c r="AU51"/>
      <c r="AV51"/>
      <c r="AW51"/>
      <c r="AX51"/>
      <c r="AY51"/>
      <c r="AZ51"/>
      <c r="BA51"/>
      <c r="BB51"/>
      <c r="BC51"/>
      <c r="BD51"/>
      <c r="BE51"/>
      <c r="BF51"/>
      <c r="BG51"/>
      <c r="BH51"/>
    </row>
    <row r="52" spans="1:60" s="266" customFormat="1" x14ac:dyDescent="0.25">
      <c r="A52" s="475" t="s">
        <v>1058</v>
      </c>
      <c r="B52" s="603" t="s">
        <v>1059</v>
      </c>
      <c r="C52" s="600" t="s">
        <v>487</v>
      </c>
      <c r="D52" s="198" t="str">
        <f>CONCATENATE($B$8,B$22,C52)</f>
        <v>OfficeWtrHtrSetPtWD</v>
      </c>
      <c r="E52" s="198" t="str">
        <f>CONCATENATE(LEFT(D52,LEN(D52)-2),"Wk")</f>
        <v>OfficeWtrHtrSetPtWk</v>
      </c>
      <c r="F52" s="512">
        <f>VLOOKUP($D52,[4]RulesFormatDay!$E$2:$AD$665,F$9+2,FALSE)</f>
        <v>135</v>
      </c>
      <c r="G52" s="512">
        <f>VLOOKUP($D52,[4]RulesFormatDay!$E$2:$AD$665,G$9+2,FALSE)</f>
        <v>135</v>
      </c>
      <c r="H52" s="512">
        <f>VLOOKUP($D52,[4]RulesFormatDay!$E$2:$AD$665,H$9+2,FALSE)</f>
        <v>135</v>
      </c>
      <c r="I52" s="512">
        <f>VLOOKUP($D52,[4]RulesFormatDay!$E$2:$AD$665,I$9+2,FALSE)</f>
        <v>135</v>
      </c>
      <c r="J52" s="512">
        <f>VLOOKUP($D52,[4]RulesFormatDay!$E$2:$AD$665,J$9+2,FALSE)</f>
        <v>135</v>
      </c>
      <c r="K52" s="512">
        <f>VLOOKUP($D52,[4]RulesFormatDay!$E$2:$AD$665,K$9+2,FALSE)</f>
        <v>135</v>
      </c>
      <c r="L52" s="512">
        <f>VLOOKUP($D52,[4]RulesFormatDay!$E$2:$AD$665,L$9+2,FALSE)</f>
        <v>135</v>
      </c>
      <c r="M52" s="512">
        <f>VLOOKUP($D52,[4]RulesFormatDay!$E$2:$AD$665,M$9+2,FALSE)</f>
        <v>135</v>
      </c>
      <c r="N52" s="512">
        <f>VLOOKUP($D52,[4]RulesFormatDay!$E$2:$AD$665,N$9+2,FALSE)</f>
        <v>135</v>
      </c>
      <c r="O52" s="512">
        <f>VLOOKUP($D52,[4]RulesFormatDay!$E$2:$AD$665,O$9+2,FALSE)</f>
        <v>135</v>
      </c>
      <c r="P52" s="512">
        <f>VLOOKUP($D52,[4]RulesFormatDay!$E$2:$AD$665,P$9+2,FALSE)</f>
        <v>135</v>
      </c>
      <c r="Q52" s="512">
        <f>VLOOKUP($D52,[4]RulesFormatDay!$E$2:$AD$665,Q$9+2,FALSE)</f>
        <v>135</v>
      </c>
      <c r="R52" s="512">
        <f>VLOOKUP($D52,[4]RulesFormatDay!$E$2:$AD$665,R$9+2,FALSE)</f>
        <v>135</v>
      </c>
      <c r="S52" s="512">
        <f>VLOOKUP($D52,[4]RulesFormatDay!$E$2:$AD$665,S$9+2,FALSE)</f>
        <v>135</v>
      </c>
      <c r="T52" s="512">
        <f>VLOOKUP($D52,[4]RulesFormatDay!$E$2:$AD$665,T$9+2,FALSE)</f>
        <v>135</v>
      </c>
      <c r="U52" s="512">
        <f>VLOOKUP($D52,[4]RulesFormatDay!$E$2:$AD$665,U$9+2,FALSE)</f>
        <v>135</v>
      </c>
      <c r="V52" s="512">
        <f>VLOOKUP($D52,[4]RulesFormatDay!$E$2:$AD$665,V$9+2,FALSE)</f>
        <v>135</v>
      </c>
      <c r="W52" s="512">
        <f>VLOOKUP($D52,[4]RulesFormatDay!$E$2:$AD$665,W$9+2,FALSE)</f>
        <v>135</v>
      </c>
      <c r="X52" s="512">
        <f>VLOOKUP($D52,[4]RulesFormatDay!$E$2:$AD$665,X$9+2,FALSE)</f>
        <v>135</v>
      </c>
      <c r="Y52" s="512">
        <f>VLOOKUP($D52,[4]RulesFormatDay!$E$2:$AD$665,Y$9+2,FALSE)</f>
        <v>135</v>
      </c>
      <c r="Z52" s="512">
        <f>VLOOKUP($D52,[4]RulesFormatDay!$E$2:$AD$665,Z$9+2,FALSE)</f>
        <v>135</v>
      </c>
      <c r="AA52" s="512">
        <f>VLOOKUP($D52,[4]RulesFormatDay!$E$2:$AD$665,AA$9+2,FALSE)</f>
        <v>135</v>
      </c>
      <c r="AB52" s="512">
        <f>VLOOKUP($D52,[4]RulesFormatDay!$E$2:$AD$665,AB$9+2,FALSE)</f>
        <v>135</v>
      </c>
      <c r="AC52" s="512">
        <f>VLOOKUP($D52,[4]RulesFormatDay!$E$2:$AD$665,AC$9+2,FALSE)</f>
        <v>135</v>
      </c>
      <c r="AD52" s="602" t="str">
        <f>VLOOKUP($E52,[4]RulesFormatWeek!$E$2:$P$163,11,FALSE)</f>
        <v>OfficeWtrHtrSetPtWD</v>
      </c>
      <c r="AE52" s="522" t="str">
        <f>VLOOKUP($E52,[4]RulesFormatWeek!$E$2:$P$163,12,FALSE)</f>
        <v>OfficeWtrHtrSetPtWD</v>
      </c>
      <c r="AF52"/>
      <c r="AG52"/>
      <c r="AH52"/>
      <c r="AI52"/>
      <c r="AJ52"/>
      <c r="AK52"/>
      <c r="AL52"/>
      <c r="AM52"/>
      <c r="AN52"/>
      <c r="AO52"/>
      <c r="AP52"/>
      <c r="AQ52"/>
      <c r="AR52"/>
      <c r="AS52"/>
      <c r="AT52"/>
      <c r="AU52"/>
      <c r="AV52"/>
      <c r="AW52"/>
      <c r="AX52"/>
      <c r="AY52"/>
      <c r="AZ52"/>
      <c r="BA52"/>
      <c r="BB52"/>
      <c r="BC52"/>
      <c r="BD52"/>
      <c r="BE52"/>
      <c r="BF52"/>
      <c r="BG52"/>
      <c r="BH52"/>
    </row>
    <row r="53" spans="1:60" s="266" customFormat="1" x14ac:dyDescent="0.25">
      <c r="A53" s="456"/>
      <c r="B53" s="603"/>
      <c r="C53" s="604" t="s">
        <v>488</v>
      </c>
      <c r="D53" s="198" t="str">
        <f>CONCATENATE($B$8,B$22,C53)</f>
        <v>OfficeWtrHtrSetPtSat</v>
      </c>
      <c r="E53" s="265"/>
      <c r="F53" s="512">
        <f>VLOOKUP($D53,[4]RulesFormatDay!$E$2:$AD$665,F$9+2,FALSE)</f>
        <v>135</v>
      </c>
      <c r="G53" s="512">
        <f>VLOOKUP($D53,[4]RulesFormatDay!$E$2:$AD$665,G$9+2,FALSE)</f>
        <v>135</v>
      </c>
      <c r="H53" s="512">
        <f>VLOOKUP($D53,[4]RulesFormatDay!$E$2:$AD$665,H$9+2,FALSE)</f>
        <v>135</v>
      </c>
      <c r="I53" s="512">
        <f>VLOOKUP($D53,[4]RulesFormatDay!$E$2:$AD$665,I$9+2,FALSE)</f>
        <v>135</v>
      </c>
      <c r="J53" s="512">
        <f>VLOOKUP($D53,[4]RulesFormatDay!$E$2:$AD$665,J$9+2,FALSE)</f>
        <v>135</v>
      </c>
      <c r="K53" s="512">
        <f>VLOOKUP($D53,[4]RulesFormatDay!$E$2:$AD$665,K$9+2,FALSE)</f>
        <v>135</v>
      </c>
      <c r="L53" s="512">
        <f>VLOOKUP($D53,[4]RulesFormatDay!$E$2:$AD$665,L$9+2,FALSE)</f>
        <v>135</v>
      </c>
      <c r="M53" s="512">
        <f>VLOOKUP($D53,[4]RulesFormatDay!$E$2:$AD$665,M$9+2,FALSE)</f>
        <v>135</v>
      </c>
      <c r="N53" s="512">
        <f>VLOOKUP($D53,[4]RulesFormatDay!$E$2:$AD$665,N$9+2,FALSE)</f>
        <v>135</v>
      </c>
      <c r="O53" s="512">
        <f>VLOOKUP($D53,[4]RulesFormatDay!$E$2:$AD$665,O$9+2,FALSE)</f>
        <v>135</v>
      </c>
      <c r="P53" s="512">
        <f>VLOOKUP($D53,[4]RulesFormatDay!$E$2:$AD$665,P$9+2,FALSE)</f>
        <v>135</v>
      </c>
      <c r="Q53" s="512">
        <f>VLOOKUP($D53,[4]RulesFormatDay!$E$2:$AD$665,Q$9+2,FALSE)</f>
        <v>135</v>
      </c>
      <c r="R53" s="512">
        <f>VLOOKUP($D53,[4]RulesFormatDay!$E$2:$AD$665,R$9+2,FALSE)</f>
        <v>135</v>
      </c>
      <c r="S53" s="512">
        <f>VLOOKUP($D53,[4]RulesFormatDay!$E$2:$AD$665,S$9+2,FALSE)</f>
        <v>135</v>
      </c>
      <c r="T53" s="512">
        <f>VLOOKUP($D53,[4]RulesFormatDay!$E$2:$AD$665,T$9+2,FALSE)</f>
        <v>135</v>
      </c>
      <c r="U53" s="512">
        <f>VLOOKUP($D53,[4]RulesFormatDay!$E$2:$AD$665,U$9+2,FALSE)</f>
        <v>135</v>
      </c>
      <c r="V53" s="512">
        <f>VLOOKUP($D53,[4]RulesFormatDay!$E$2:$AD$665,V$9+2,FALSE)</f>
        <v>135</v>
      </c>
      <c r="W53" s="512">
        <f>VLOOKUP($D53,[4]RulesFormatDay!$E$2:$AD$665,W$9+2,FALSE)</f>
        <v>135</v>
      </c>
      <c r="X53" s="512">
        <f>VLOOKUP($D53,[4]RulesFormatDay!$E$2:$AD$665,X$9+2,FALSE)</f>
        <v>135</v>
      </c>
      <c r="Y53" s="512">
        <f>VLOOKUP($D53,[4]RulesFormatDay!$E$2:$AD$665,Y$9+2,FALSE)</f>
        <v>135</v>
      </c>
      <c r="Z53" s="512">
        <f>VLOOKUP($D53,[4]RulesFormatDay!$E$2:$AD$665,Z$9+2,FALSE)</f>
        <v>135</v>
      </c>
      <c r="AA53" s="512">
        <f>VLOOKUP($D53,[4]RulesFormatDay!$E$2:$AD$665,AA$9+2,FALSE)</f>
        <v>135</v>
      </c>
      <c r="AB53" s="512">
        <f>VLOOKUP($D53,[4]RulesFormatDay!$E$2:$AD$665,AB$9+2,FALSE)</f>
        <v>135</v>
      </c>
      <c r="AC53" s="512">
        <f>VLOOKUP($D53,[4]RulesFormatDay!$E$2:$AD$665,AC$9+2,FALSE)</f>
        <v>135</v>
      </c>
      <c r="AD53" s="602"/>
      <c r="AE53" s="522"/>
      <c r="AF53"/>
      <c r="AG53"/>
      <c r="AH53"/>
      <c r="AI53"/>
      <c r="AJ53"/>
      <c r="AK53"/>
      <c r="AL53"/>
      <c r="AM53"/>
      <c r="AN53"/>
      <c r="AO53"/>
      <c r="AP53"/>
      <c r="AQ53"/>
      <c r="AR53"/>
      <c r="AS53"/>
      <c r="AT53"/>
      <c r="AU53"/>
      <c r="AV53"/>
      <c r="AW53"/>
      <c r="AX53"/>
      <c r="AY53"/>
      <c r="AZ53"/>
      <c r="BA53"/>
      <c r="BB53"/>
      <c r="BC53"/>
      <c r="BD53"/>
      <c r="BE53"/>
      <c r="BF53"/>
      <c r="BG53"/>
      <c r="BH53"/>
    </row>
    <row r="54" spans="1:60" s="266" customFormat="1" x14ac:dyDescent="0.25">
      <c r="A54" s="456"/>
      <c r="B54" s="603"/>
      <c r="C54" s="604" t="s">
        <v>489</v>
      </c>
      <c r="D54" s="198" t="str">
        <f>CONCATENATE($B$8,B$22,C54)</f>
        <v>OfficeWtrHtrSetPtSun</v>
      </c>
      <c r="E54" s="265"/>
      <c r="F54" s="512">
        <f>VLOOKUP($D54,[4]RulesFormatDay!$E$2:$AD$665,F$9+2,FALSE)</f>
        <v>135</v>
      </c>
      <c r="G54" s="512">
        <f>VLOOKUP($D54,[4]RulesFormatDay!$E$2:$AD$665,G$9+2,FALSE)</f>
        <v>135</v>
      </c>
      <c r="H54" s="512">
        <f>VLOOKUP($D54,[4]RulesFormatDay!$E$2:$AD$665,H$9+2,FALSE)</f>
        <v>135</v>
      </c>
      <c r="I54" s="512">
        <f>VLOOKUP($D54,[4]RulesFormatDay!$E$2:$AD$665,I$9+2,FALSE)</f>
        <v>135</v>
      </c>
      <c r="J54" s="512">
        <f>VLOOKUP($D54,[4]RulesFormatDay!$E$2:$AD$665,J$9+2,FALSE)</f>
        <v>135</v>
      </c>
      <c r="K54" s="512">
        <f>VLOOKUP($D54,[4]RulesFormatDay!$E$2:$AD$665,K$9+2,FALSE)</f>
        <v>135</v>
      </c>
      <c r="L54" s="512">
        <f>VLOOKUP($D54,[4]RulesFormatDay!$E$2:$AD$665,L$9+2,FALSE)</f>
        <v>135</v>
      </c>
      <c r="M54" s="512">
        <f>VLOOKUP($D54,[4]RulesFormatDay!$E$2:$AD$665,M$9+2,FALSE)</f>
        <v>135</v>
      </c>
      <c r="N54" s="512">
        <f>VLOOKUP($D54,[4]RulesFormatDay!$E$2:$AD$665,N$9+2,FALSE)</f>
        <v>135</v>
      </c>
      <c r="O54" s="512">
        <f>VLOOKUP($D54,[4]RulesFormatDay!$E$2:$AD$665,O$9+2,FALSE)</f>
        <v>135</v>
      </c>
      <c r="P54" s="512">
        <f>VLOOKUP($D54,[4]RulesFormatDay!$E$2:$AD$665,P$9+2,FALSE)</f>
        <v>135</v>
      </c>
      <c r="Q54" s="512">
        <f>VLOOKUP($D54,[4]RulesFormatDay!$E$2:$AD$665,Q$9+2,FALSE)</f>
        <v>135</v>
      </c>
      <c r="R54" s="512">
        <f>VLOOKUP($D54,[4]RulesFormatDay!$E$2:$AD$665,R$9+2,FALSE)</f>
        <v>135</v>
      </c>
      <c r="S54" s="512">
        <f>VLOOKUP($D54,[4]RulesFormatDay!$E$2:$AD$665,S$9+2,FALSE)</f>
        <v>135</v>
      </c>
      <c r="T54" s="512">
        <f>VLOOKUP($D54,[4]RulesFormatDay!$E$2:$AD$665,T$9+2,FALSE)</f>
        <v>135</v>
      </c>
      <c r="U54" s="512">
        <f>VLOOKUP($D54,[4]RulesFormatDay!$E$2:$AD$665,U$9+2,FALSE)</f>
        <v>135</v>
      </c>
      <c r="V54" s="512">
        <f>VLOOKUP($D54,[4]RulesFormatDay!$E$2:$AD$665,V$9+2,FALSE)</f>
        <v>135</v>
      </c>
      <c r="W54" s="512">
        <f>VLOOKUP($D54,[4]RulesFormatDay!$E$2:$AD$665,W$9+2,FALSE)</f>
        <v>135</v>
      </c>
      <c r="X54" s="512">
        <f>VLOOKUP($D54,[4]RulesFormatDay!$E$2:$AD$665,X$9+2,FALSE)</f>
        <v>135</v>
      </c>
      <c r="Y54" s="512">
        <f>VLOOKUP($D54,[4]RulesFormatDay!$E$2:$AD$665,Y$9+2,FALSE)</f>
        <v>135</v>
      </c>
      <c r="Z54" s="512">
        <f>VLOOKUP($D54,[4]RulesFormatDay!$E$2:$AD$665,Z$9+2,FALSE)</f>
        <v>135</v>
      </c>
      <c r="AA54" s="512">
        <f>VLOOKUP($D54,[4]RulesFormatDay!$E$2:$AD$665,AA$9+2,FALSE)</f>
        <v>135</v>
      </c>
      <c r="AB54" s="512">
        <f>VLOOKUP($D54,[4]RulesFormatDay!$E$2:$AD$665,AB$9+2,FALSE)</f>
        <v>135</v>
      </c>
      <c r="AC54" s="512">
        <f>VLOOKUP($D54,[4]RulesFormatDay!$E$2:$AD$665,AC$9+2,FALSE)</f>
        <v>135</v>
      </c>
      <c r="AD54" s="602"/>
      <c r="AE54" s="522"/>
      <c r="AF54"/>
      <c r="AG54"/>
      <c r="AH54"/>
      <c r="AI54"/>
      <c r="AJ54"/>
      <c r="AK54"/>
      <c r="AL54"/>
      <c r="AM54"/>
      <c r="AN54"/>
      <c r="AO54"/>
      <c r="AP54"/>
      <c r="AQ54"/>
      <c r="AR54"/>
      <c r="AS54"/>
      <c r="AT54"/>
      <c r="AU54"/>
      <c r="AV54"/>
      <c r="AW54"/>
      <c r="AX54"/>
      <c r="AY54"/>
      <c r="AZ54"/>
      <c r="BA54"/>
      <c r="BB54"/>
      <c r="BC54"/>
      <c r="BD54"/>
      <c r="BE54"/>
      <c r="BF54"/>
      <c r="BG54"/>
      <c r="BH54"/>
    </row>
    <row r="55" spans="1:60" s="266" customFormat="1" x14ac:dyDescent="0.25">
      <c r="A55" s="456" t="s">
        <v>494</v>
      </c>
      <c r="B55" s="340" t="s">
        <v>485</v>
      </c>
      <c r="C55" s="261" t="s">
        <v>487</v>
      </c>
      <c r="D55" s="198" t="str">
        <f>CONCATENATE($B$8,B$26,C55)</f>
        <v>OfficeInfiltrationWD</v>
      </c>
      <c r="E55" s="198" t="str">
        <f>CONCATENATE(LEFT(D55,LEN(D55)-2),"Wk")</f>
        <v>OfficeInfiltrationWk</v>
      </c>
      <c r="F55" s="512">
        <f>VLOOKUP($D55,[4]RulesFormatDay!$E$2:$AD$665,F$9+2,FALSE)</f>
        <v>1</v>
      </c>
      <c r="G55" s="512">
        <f>VLOOKUP($D55,[4]RulesFormatDay!$E$2:$AD$665,G$9+2,FALSE)</f>
        <v>1</v>
      </c>
      <c r="H55" s="512">
        <f>VLOOKUP($D55,[4]RulesFormatDay!$E$2:$AD$665,H$9+2,FALSE)</f>
        <v>1</v>
      </c>
      <c r="I55" s="512">
        <f>VLOOKUP($D55,[4]RulesFormatDay!$E$2:$AD$665,I$9+2,FALSE)</f>
        <v>1</v>
      </c>
      <c r="J55" s="512">
        <f>VLOOKUP($D55,[4]RulesFormatDay!$E$2:$AD$665,J$9+2,FALSE)</f>
        <v>1</v>
      </c>
      <c r="K55" s="512">
        <f>VLOOKUP($D55,[4]RulesFormatDay!$E$2:$AD$665,K$9+2,FALSE)</f>
        <v>0.25</v>
      </c>
      <c r="L55" s="512">
        <f>VLOOKUP($D55,[4]RulesFormatDay!$E$2:$AD$665,L$9+2,FALSE)</f>
        <v>0.25</v>
      </c>
      <c r="M55" s="512">
        <f>VLOOKUP($D55,[4]RulesFormatDay!$E$2:$AD$665,M$9+2,FALSE)</f>
        <v>0.25</v>
      </c>
      <c r="N55" s="512">
        <f>VLOOKUP($D55,[4]RulesFormatDay!$E$2:$AD$665,N$9+2,FALSE)</f>
        <v>0.25</v>
      </c>
      <c r="O55" s="512">
        <f>VLOOKUP($D55,[4]RulesFormatDay!$E$2:$AD$665,O$9+2,FALSE)</f>
        <v>0.25</v>
      </c>
      <c r="P55" s="512">
        <f>VLOOKUP($D55,[4]RulesFormatDay!$E$2:$AD$665,P$9+2,FALSE)</f>
        <v>0.25</v>
      </c>
      <c r="Q55" s="512">
        <f>VLOOKUP($D55,[4]RulesFormatDay!$E$2:$AD$665,Q$9+2,FALSE)</f>
        <v>0.25</v>
      </c>
      <c r="R55" s="512">
        <f>VLOOKUP($D55,[4]RulesFormatDay!$E$2:$AD$665,R$9+2,FALSE)</f>
        <v>0.25</v>
      </c>
      <c r="S55" s="512">
        <f>VLOOKUP($D55,[4]RulesFormatDay!$E$2:$AD$665,S$9+2,FALSE)</f>
        <v>0.25</v>
      </c>
      <c r="T55" s="512">
        <f>VLOOKUP($D55,[4]RulesFormatDay!$E$2:$AD$665,T$9+2,FALSE)</f>
        <v>0.25</v>
      </c>
      <c r="U55" s="512">
        <f>VLOOKUP($D55,[4]RulesFormatDay!$E$2:$AD$665,U$9+2,FALSE)</f>
        <v>0.25</v>
      </c>
      <c r="V55" s="512">
        <f>VLOOKUP($D55,[4]RulesFormatDay!$E$2:$AD$665,V$9+2,FALSE)</f>
        <v>0.25</v>
      </c>
      <c r="W55" s="512">
        <f>VLOOKUP($D55,[4]RulesFormatDay!$E$2:$AD$665,W$9+2,FALSE)</f>
        <v>0.25</v>
      </c>
      <c r="X55" s="512">
        <f>VLOOKUP($D55,[4]RulesFormatDay!$E$2:$AD$665,X$9+2,FALSE)</f>
        <v>0.25</v>
      </c>
      <c r="Y55" s="512">
        <f>VLOOKUP($D55,[4]RulesFormatDay!$E$2:$AD$665,Y$9+2,FALSE)</f>
        <v>0.25</v>
      </c>
      <c r="Z55" s="512">
        <f>VLOOKUP($D55,[4]RulesFormatDay!$E$2:$AD$665,Z$9+2,FALSE)</f>
        <v>0.25</v>
      </c>
      <c r="AA55" s="512">
        <f>VLOOKUP($D55,[4]RulesFormatDay!$E$2:$AD$665,AA$9+2,FALSE)</f>
        <v>0.25</v>
      </c>
      <c r="AB55" s="512">
        <f>VLOOKUP($D55,[4]RulesFormatDay!$E$2:$AD$665,AB$9+2,FALSE)</f>
        <v>0.25</v>
      </c>
      <c r="AC55" s="512">
        <f>VLOOKUP($D55,[4]RulesFormatDay!$E$2:$AD$665,AC$9+2,FALSE)</f>
        <v>0.25</v>
      </c>
      <c r="AD55" s="602" t="str">
        <f>VLOOKUP($E55,[4]RulesFormatWeek!$E$2:$P$163,11,FALSE)</f>
        <v>OfficeInfiltrationWD</v>
      </c>
      <c r="AE55" s="522" t="str">
        <f>VLOOKUP($E55,[4]RulesFormatWeek!$E$2:$P$163,12,FALSE)</f>
        <v>OfficeInfiltrationWD</v>
      </c>
      <c r="AF55"/>
      <c r="AG55"/>
      <c r="AH55"/>
      <c r="AI55"/>
      <c r="AJ55"/>
      <c r="AK55"/>
      <c r="AL55"/>
      <c r="AM55"/>
      <c r="AN55"/>
      <c r="AO55"/>
      <c r="AP55"/>
      <c r="AQ55"/>
      <c r="AR55"/>
      <c r="AS55"/>
      <c r="AT55"/>
      <c r="AU55"/>
      <c r="AV55"/>
      <c r="AW55"/>
      <c r="AX55"/>
      <c r="AY55"/>
      <c r="AZ55"/>
      <c r="BA55"/>
      <c r="BB55"/>
      <c r="BC55"/>
      <c r="BD55"/>
      <c r="BE55"/>
      <c r="BF55"/>
      <c r="BG55"/>
      <c r="BH55"/>
    </row>
    <row r="56" spans="1:60" s="266" customFormat="1" x14ac:dyDescent="0.25">
      <c r="A56" s="475" t="s">
        <v>816</v>
      </c>
      <c r="B56" s="340" t="s">
        <v>505</v>
      </c>
      <c r="C56" s="198" t="s">
        <v>488</v>
      </c>
      <c r="D56" s="198" t="str">
        <f>CONCATENATE($B$8,B$26,C56)</f>
        <v>OfficeInfiltrationSat</v>
      </c>
      <c r="E56" s="265"/>
      <c r="F56" s="512">
        <f>VLOOKUP($D56,[4]RulesFormatDay!$E$2:$AD$665,F$9+2,FALSE)</f>
        <v>1</v>
      </c>
      <c r="G56" s="512">
        <f>VLOOKUP($D56,[4]RulesFormatDay!$E$2:$AD$665,G$9+2,FALSE)</f>
        <v>1</v>
      </c>
      <c r="H56" s="512">
        <f>VLOOKUP($D56,[4]RulesFormatDay!$E$2:$AD$665,H$9+2,FALSE)</f>
        <v>1</v>
      </c>
      <c r="I56" s="512">
        <f>VLOOKUP($D56,[4]RulesFormatDay!$E$2:$AD$665,I$9+2,FALSE)</f>
        <v>1</v>
      </c>
      <c r="J56" s="512">
        <f>VLOOKUP($D56,[4]RulesFormatDay!$E$2:$AD$665,J$9+2,FALSE)</f>
        <v>1</v>
      </c>
      <c r="K56" s="512">
        <f>VLOOKUP($D56,[4]RulesFormatDay!$E$2:$AD$665,K$9+2,FALSE)</f>
        <v>0.25</v>
      </c>
      <c r="L56" s="512">
        <f>VLOOKUP($D56,[4]RulesFormatDay!$E$2:$AD$665,L$9+2,FALSE)</f>
        <v>0.25</v>
      </c>
      <c r="M56" s="512">
        <f>VLOOKUP($D56,[4]RulesFormatDay!$E$2:$AD$665,M$9+2,FALSE)</f>
        <v>0.25</v>
      </c>
      <c r="N56" s="512">
        <f>VLOOKUP($D56,[4]RulesFormatDay!$E$2:$AD$665,N$9+2,FALSE)</f>
        <v>0.25</v>
      </c>
      <c r="O56" s="512">
        <f>VLOOKUP($D56,[4]RulesFormatDay!$E$2:$AD$665,O$9+2,FALSE)</f>
        <v>0.25</v>
      </c>
      <c r="P56" s="512">
        <f>VLOOKUP($D56,[4]RulesFormatDay!$E$2:$AD$665,P$9+2,FALSE)</f>
        <v>0.25</v>
      </c>
      <c r="Q56" s="512">
        <f>VLOOKUP($D56,[4]RulesFormatDay!$E$2:$AD$665,Q$9+2,FALSE)</f>
        <v>0.25</v>
      </c>
      <c r="R56" s="512">
        <f>VLOOKUP($D56,[4]RulesFormatDay!$E$2:$AD$665,R$9+2,FALSE)</f>
        <v>0.25</v>
      </c>
      <c r="S56" s="512">
        <f>VLOOKUP($D56,[4]RulesFormatDay!$E$2:$AD$665,S$9+2,FALSE)</f>
        <v>0.25</v>
      </c>
      <c r="T56" s="512">
        <f>VLOOKUP($D56,[4]RulesFormatDay!$E$2:$AD$665,T$9+2,FALSE)</f>
        <v>0.25</v>
      </c>
      <c r="U56" s="512">
        <f>VLOOKUP($D56,[4]RulesFormatDay!$E$2:$AD$665,U$9+2,FALSE)</f>
        <v>0.25</v>
      </c>
      <c r="V56" s="512">
        <f>VLOOKUP($D56,[4]RulesFormatDay!$E$2:$AD$665,V$9+2,FALSE)</f>
        <v>0.25</v>
      </c>
      <c r="W56" s="512">
        <f>VLOOKUP($D56,[4]RulesFormatDay!$E$2:$AD$665,W$9+2,FALSE)</f>
        <v>0.25</v>
      </c>
      <c r="X56" s="512">
        <f>VLOOKUP($D56,[4]RulesFormatDay!$E$2:$AD$665,X$9+2,FALSE)</f>
        <v>0.25</v>
      </c>
      <c r="Y56" s="512">
        <f>VLOOKUP($D56,[4]RulesFormatDay!$E$2:$AD$665,Y$9+2,FALSE)</f>
        <v>1</v>
      </c>
      <c r="Z56" s="512">
        <f>VLOOKUP($D56,[4]RulesFormatDay!$E$2:$AD$665,Z$9+2,FALSE)</f>
        <v>1</v>
      </c>
      <c r="AA56" s="512">
        <f>VLOOKUP($D56,[4]RulesFormatDay!$E$2:$AD$665,AA$9+2,FALSE)</f>
        <v>1</v>
      </c>
      <c r="AB56" s="512">
        <f>VLOOKUP($D56,[4]RulesFormatDay!$E$2:$AD$665,AB$9+2,FALSE)</f>
        <v>1</v>
      </c>
      <c r="AC56" s="512">
        <f>VLOOKUP($D56,[4]RulesFormatDay!$E$2:$AD$665,AC$9+2,FALSE)</f>
        <v>1</v>
      </c>
      <c r="AD56" s="602"/>
      <c r="AE56" s="522"/>
      <c r="AF56"/>
      <c r="AG56"/>
      <c r="AH56"/>
      <c r="AI56"/>
      <c r="AJ56"/>
      <c r="AK56"/>
      <c r="AL56"/>
      <c r="AM56"/>
      <c r="AN56"/>
      <c r="AO56"/>
      <c r="AP56"/>
      <c r="AQ56"/>
      <c r="AR56"/>
      <c r="AS56"/>
      <c r="AT56"/>
      <c r="AU56"/>
      <c r="AV56"/>
      <c r="AW56"/>
      <c r="AX56"/>
      <c r="AY56"/>
      <c r="AZ56"/>
      <c r="BA56"/>
      <c r="BB56"/>
      <c r="BC56"/>
      <c r="BD56"/>
      <c r="BE56"/>
      <c r="BF56"/>
      <c r="BG56"/>
      <c r="BH56"/>
    </row>
    <row r="57" spans="1:60" s="266" customFormat="1" x14ac:dyDescent="0.25">
      <c r="A57" s="456"/>
      <c r="B57" s="340"/>
      <c r="C57" s="198" t="s">
        <v>489</v>
      </c>
      <c r="D57" s="198" t="str">
        <f>CONCATENATE($B$8,B$26,C57)</f>
        <v>OfficeInfiltrationSun</v>
      </c>
      <c r="E57" s="265"/>
      <c r="F57" s="512">
        <f>VLOOKUP($D57,[4]RulesFormatDay!$E$2:$AD$665,F$9+2,FALSE)</f>
        <v>1</v>
      </c>
      <c r="G57" s="512">
        <f>VLOOKUP($D57,[4]RulesFormatDay!$E$2:$AD$665,G$9+2,FALSE)</f>
        <v>1</v>
      </c>
      <c r="H57" s="512">
        <f>VLOOKUP($D57,[4]RulesFormatDay!$E$2:$AD$665,H$9+2,FALSE)</f>
        <v>1</v>
      </c>
      <c r="I57" s="512">
        <f>VLOOKUP($D57,[4]RulesFormatDay!$E$2:$AD$665,I$9+2,FALSE)</f>
        <v>1</v>
      </c>
      <c r="J57" s="512">
        <f>VLOOKUP($D57,[4]RulesFormatDay!$E$2:$AD$665,J$9+2,FALSE)</f>
        <v>1</v>
      </c>
      <c r="K57" s="512">
        <f>VLOOKUP($D57,[4]RulesFormatDay!$E$2:$AD$665,K$9+2,FALSE)</f>
        <v>0.25</v>
      </c>
      <c r="L57" s="512">
        <f>VLOOKUP($D57,[4]RulesFormatDay!$E$2:$AD$665,L$9+2,FALSE)</f>
        <v>0.25</v>
      </c>
      <c r="M57" s="512">
        <f>VLOOKUP($D57,[4]RulesFormatDay!$E$2:$AD$665,M$9+2,FALSE)</f>
        <v>0.25</v>
      </c>
      <c r="N57" s="512">
        <f>VLOOKUP($D57,[4]RulesFormatDay!$E$2:$AD$665,N$9+2,FALSE)</f>
        <v>0.25</v>
      </c>
      <c r="O57" s="512">
        <f>VLOOKUP($D57,[4]RulesFormatDay!$E$2:$AD$665,O$9+2,FALSE)</f>
        <v>0.25</v>
      </c>
      <c r="P57" s="512">
        <f>VLOOKUP($D57,[4]RulesFormatDay!$E$2:$AD$665,P$9+2,FALSE)</f>
        <v>0.25</v>
      </c>
      <c r="Q57" s="512">
        <f>VLOOKUP($D57,[4]RulesFormatDay!$E$2:$AD$665,Q$9+2,FALSE)</f>
        <v>0.25</v>
      </c>
      <c r="R57" s="512">
        <f>VLOOKUP($D57,[4]RulesFormatDay!$E$2:$AD$665,R$9+2,FALSE)</f>
        <v>0.25</v>
      </c>
      <c r="S57" s="512">
        <f>VLOOKUP($D57,[4]RulesFormatDay!$E$2:$AD$665,S$9+2,FALSE)</f>
        <v>0.25</v>
      </c>
      <c r="T57" s="512">
        <f>VLOOKUP($D57,[4]RulesFormatDay!$E$2:$AD$665,T$9+2,FALSE)</f>
        <v>0.25</v>
      </c>
      <c r="U57" s="512">
        <f>VLOOKUP($D57,[4]RulesFormatDay!$E$2:$AD$665,U$9+2,FALSE)</f>
        <v>0.25</v>
      </c>
      <c r="V57" s="512">
        <f>VLOOKUP($D57,[4]RulesFormatDay!$E$2:$AD$665,V$9+2,FALSE)</f>
        <v>0.25</v>
      </c>
      <c r="W57" s="512">
        <f>VLOOKUP($D57,[4]RulesFormatDay!$E$2:$AD$665,W$9+2,FALSE)</f>
        <v>0.25</v>
      </c>
      <c r="X57" s="512">
        <f>VLOOKUP($D57,[4]RulesFormatDay!$E$2:$AD$665,X$9+2,FALSE)</f>
        <v>1</v>
      </c>
      <c r="Y57" s="512">
        <f>VLOOKUP($D57,[4]RulesFormatDay!$E$2:$AD$665,Y$9+2,FALSE)</f>
        <v>1</v>
      </c>
      <c r="Z57" s="512">
        <f>VLOOKUP($D57,[4]RulesFormatDay!$E$2:$AD$665,Z$9+2,FALSE)</f>
        <v>1</v>
      </c>
      <c r="AA57" s="512">
        <f>VLOOKUP($D57,[4]RulesFormatDay!$E$2:$AD$665,AA$9+2,FALSE)</f>
        <v>1</v>
      </c>
      <c r="AB57" s="512">
        <f>VLOOKUP($D57,[4]RulesFormatDay!$E$2:$AD$665,AB$9+2,FALSE)</f>
        <v>1</v>
      </c>
      <c r="AC57" s="512">
        <f>VLOOKUP($D57,[4]RulesFormatDay!$E$2:$AD$665,AC$9+2,FALSE)</f>
        <v>1</v>
      </c>
      <c r="AD57" s="602"/>
      <c r="AE57" s="522"/>
      <c r="AF57"/>
      <c r="AG57"/>
      <c r="AH57"/>
      <c r="AI57"/>
      <c r="AJ57"/>
      <c r="AK57"/>
      <c r="AL57"/>
      <c r="AM57"/>
      <c r="AN57"/>
      <c r="AO57"/>
      <c r="AP57"/>
      <c r="AQ57"/>
      <c r="AR57"/>
      <c r="AS57"/>
      <c r="AT57"/>
      <c r="AU57"/>
      <c r="AV57"/>
      <c r="AW57"/>
      <c r="AX57"/>
      <c r="AY57"/>
      <c r="AZ57"/>
      <c r="BA57"/>
      <c r="BB57"/>
      <c r="BC57"/>
      <c r="BD57"/>
      <c r="BE57"/>
      <c r="BF57"/>
      <c r="BG57"/>
      <c r="BH57"/>
    </row>
    <row r="58" spans="1:60" s="266" customFormat="1" x14ac:dyDescent="0.25">
      <c r="A58" s="456" t="s">
        <v>495</v>
      </c>
      <c r="B58" s="198" t="s">
        <v>490</v>
      </c>
      <c r="C58" s="261" t="s">
        <v>487</v>
      </c>
      <c r="D58" s="198" t="str">
        <f>CONCATENATE($B$8,B$29,C58)</f>
        <v>OfficeHVACAvailWD</v>
      </c>
      <c r="E58" s="198" t="str">
        <f>CONCATENATE(LEFT(D58,LEN(D58)-2),"Wk")</f>
        <v>OfficeHVACAvailWk</v>
      </c>
      <c r="F58" s="512">
        <f>VLOOKUP($D58,[4]RulesFormatDay!$E$2:$AD$665,F$9+2,FALSE)</f>
        <v>0</v>
      </c>
      <c r="G58" s="512">
        <f>VLOOKUP($D58,[4]RulesFormatDay!$E$2:$AD$665,G$9+2,FALSE)</f>
        <v>0</v>
      </c>
      <c r="H58" s="512">
        <f>VLOOKUP($D58,[4]RulesFormatDay!$E$2:$AD$665,H$9+2,FALSE)</f>
        <v>0</v>
      </c>
      <c r="I58" s="512">
        <f>VLOOKUP($D58,[4]RulesFormatDay!$E$2:$AD$665,I$9+2,FALSE)</f>
        <v>0</v>
      </c>
      <c r="J58" s="512">
        <f>VLOOKUP($D58,[4]RulesFormatDay!$E$2:$AD$665,J$9+2,FALSE)</f>
        <v>0</v>
      </c>
      <c r="K58" s="512">
        <f>VLOOKUP($D58,[4]RulesFormatDay!$E$2:$AD$665,K$9+2,FALSE)</f>
        <v>1</v>
      </c>
      <c r="L58" s="512">
        <f>VLOOKUP($D58,[4]RulesFormatDay!$E$2:$AD$665,L$9+2,FALSE)</f>
        <v>1</v>
      </c>
      <c r="M58" s="512">
        <f>VLOOKUP($D58,[4]RulesFormatDay!$E$2:$AD$665,M$9+2,FALSE)</f>
        <v>1</v>
      </c>
      <c r="N58" s="512">
        <f>VLOOKUP($D58,[4]RulesFormatDay!$E$2:$AD$665,N$9+2,FALSE)</f>
        <v>1</v>
      </c>
      <c r="O58" s="512">
        <f>VLOOKUP($D58,[4]RulesFormatDay!$E$2:$AD$665,O$9+2,FALSE)</f>
        <v>1</v>
      </c>
      <c r="P58" s="512">
        <f>VLOOKUP($D58,[4]RulesFormatDay!$E$2:$AD$665,P$9+2,FALSE)</f>
        <v>1</v>
      </c>
      <c r="Q58" s="512">
        <f>VLOOKUP($D58,[4]RulesFormatDay!$E$2:$AD$665,Q$9+2,FALSE)</f>
        <v>1</v>
      </c>
      <c r="R58" s="512">
        <f>VLOOKUP($D58,[4]RulesFormatDay!$E$2:$AD$665,R$9+2,FALSE)</f>
        <v>1</v>
      </c>
      <c r="S58" s="512">
        <f>VLOOKUP($D58,[4]RulesFormatDay!$E$2:$AD$665,S$9+2,FALSE)</f>
        <v>1</v>
      </c>
      <c r="T58" s="512">
        <f>VLOOKUP($D58,[4]RulesFormatDay!$E$2:$AD$665,T$9+2,FALSE)</f>
        <v>1</v>
      </c>
      <c r="U58" s="512">
        <f>VLOOKUP($D58,[4]RulesFormatDay!$E$2:$AD$665,U$9+2,FALSE)</f>
        <v>1</v>
      </c>
      <c r="V58" s="512">
        <f>VLOOKUP($D58,[4]RulesFormatDay!$E$2:$AD$665,V$9+2,FALSE)</f>
        <v>1</v>
      </c>
      <c r="W58" s="512">
        <f>VLOOKUP($D58,[4]RulesFormatDay!$E$2:$AD$665,W$9+2,FALSE)</f>
        <v>1</v>
      </c>
      <c r="X58" s="512">
        <f>VLOOKUP($D58,[4]RulesFormatDay!$E$2:$AD$665,X$9+2,FALSE)</f>
        <v>1</v>
      </c>
      <c r="Y58" s="512">
        <f>VLOOKUP($D58,[4]RulesFormatDay!$E$2:$AD$665,Y$9+2,FALSE)</f>
        <v>1</v>
      </c>
      <c r="Z58" s="512">
        <f>VLOOKUP($D58,[4]RulesFormatDay!$E$2:$AD$665,Z$9+2,FALSE)</f>
        <v>1</v>
      </c>
      <c r="AA58" s="512">
        <f>VLOOKUP($D58,[4]RulesFormatDay!$E$2:$AD$665,AA$9+2,FALSE)</f>
        <v>1</v>
      </c>
      <c r="AB58" s="512">
        <f>VLOOKUP($D58,[4]RulesFormatDay!$E$2:$AD$665,AB$9+2,FALSE)</f>
        <v>1</v>
      </c>
      <c r="AC58" s="512">
        <f>VLOOKUP($D58,[4]RulesFormatDay!$E$2:$AD$665,AC$9+2,FALSE)</f>
        <v>1</v>
      </c>
      <c r="AD58" s="602" t="str">
        <f>VLOOKUP($E58,[4]RulesFormatWeek!$E$2:$P$163,11,FALSE)</f>
        <v>OnDay</v>
      </c>
      <c r="AE58" s="522" t="str">
        <f>VLOOKUP($E58,[4]RulesFormatWeek!$E$2:$P$163,12,FALSE)</f>
        <v>OnDay</v>
      </c>
      <c r="AF58"/>
      <c r="AG58"/>
      <c r="AH58"/>
      <c r="AI58"/>
      <c r="AJ58"/>
      <c r="AK58"/>
      <c r="AL58"/>
      <c r="AM58"/>
      <c r="AN58"/>
      <c r="AO58"/>
      <c r="AP58"/>
      <c r="AQ58"/>
      <c r="AR58"/>
      <c r="AS58"/>
      <c r="AT58"/>
      <c r="AU58"/>
      <c r="AV58"/>
      <c r="AW58"/>
      <c r="AX58"/>
      <c r="AY58"/>
      <c r="AZ58"/>
      <c r="BA58"/>
      <c r="BB58"/>
      <c r="BC58"/>
      <c r="BD58"/>
      <c r="BE58"/>
      <c r="BF58"/>
      <c r="BG58"/>
      <c r="BH58"/>
    </row>
    <row r="59" spans="1:60" s="272" customFormat="1" x14ac:dyDescent="0.25">
      <c r="A59" s="475" t="s">
        <v>816</v>
      </c>
      <c r="B59" s="198" t="s">
        <v>1060</v>
      </c>
      <c r="C59" s="261" t="s">
        <v>488</v>
      </c>
      <c r="D59" s="198" t="str">
        <f>CONCATENATE($B$8,B$29,C59)</f>
        <v>OfficeHVACAvailSat</v>
      </c>
      <c r="E59" s="265"/>
      <c r="F59" s="512">
        <f>VLOOKUP($D59,[4]RulesFormatDay!$E$2:$AD$665,F$9+2,FALSE)</f>
        <v>0</v>
      </c>
      <c r="G59" s="512">
        <f>VLOOKUP($D59,[4]RulesFormatDay!$E$2:$AD$665,G$9+2,FALSE)</f>
        <v>0</v>
      </c>
      <c r="H59" s="512">
        <f>VLOOKUP($D59,[4]RulesFormatDay!$E$2:$AD$665,H$9+2,FALSE)</f>
        <v>0</v>
      </c>
      <c r="I59" s="512">
        <f>VLOOKUP($D59,[4]RulesFormatDay!$E$2:$AD$665,I$9+2,FALSE)</f>
        <v>0</v>
      </c>
      <c r="J59" s="512">
        <f>VLOOKUP($D59,[4]RulesFormatDay!$E$2:$AD$665,J$9+2,FALSE)</f>
        <v>0</v>
      </c>
      <c r="K59" s="512">
        <f>VLOOKUP($D59,[4]RulesFormatDay!$E$2:$AD$665,K$9+2,FALSE)</f>
        <v>1</v>
      </c>
      <c r="L59" s="512">
        <f>VLOOKUP($D59,[4]RulesFormatDay!$E$2:$AD$665,L$9+2,FALSE)</f>
        <v>1</v>
      </c>
      <c r="M59" s="512">
        <f>VLOOKUP($D59,[4]RulesFormatDay!$E$2:$AD$665,M$9+2,FALSE)</f>
        <v>1</v>
      </c>
      <c r="N59" s="512">
        <f>VLOOKUP($D59,[4]RulesFormatDay!$E$2:$AD$665,N$9+2,FALSE)</f>
        <v>1</v>
      </c>
      <c r="O59" s="512">
        <f>VLOOKUP($D59,[4]RulesFormatDay!$E$2:$AD$665,O$9+2,FALSE)</f>
        <v>1</v>
      </c>
      <c r="P59" s="512">
        <f>VLOOKUP($D59,[4]RulesFormatDay!$E$2:$AD$665,P$9+2,FALSE)</f>
        <v>1</v>
      </c>
      <c r="Q59" s="512">
        <f>VLOOKUP($D59,[4]RulesFormatDay!$E$2:$AD$665,Q$9+2,FALSE)</f>
        <v>1</v>
      </c>
      <c r="R59" s="512">
        <f>VLOOKUP($D59,[4]RulesFormatDay!$E$2:$AD$665,R$9+2,FALSE)</f>
        <v>1</v>
      </c>
      <c r="S59" s="512">
        <f>VLOOKUP($D59,[4]RulesFormatDay!$E$2:$AD$665,S$9+2,FALSE)</f>
        <v>1</v>
      </c>
      <c r="T59" s="512">
        <f>VLOOKUP($D59,[4]RulesFormatDay!$E$2:$AD$665,T$9+2,FALSE)</f>
        <v>1</v>
      </c>
      <c r="U59" s="512">
        <f>VLOOKUP($D59,[4]RulesFormatDay!$E$2:$AD$665,U$9+2,FALSE)</f>
        <v>1</v>
      </c>
      <c r="V59" s="512">
        <f>VLOOKUP($D59,[4]RulesFormatDay!$E$2:$AD$665,V$9+2,FALSE)</f>
        <v>1</v>
      </c>
      <c r="W59" s="512">
        <f>VLOOKUP($D59,[4]RulesFormatDay!$E$2:$AD$665,W$9+2,FALSE)</f>
        <v>1</v>
      </c>
      <c r="X59" s="512">
        <f>VLOOKUP($D59,[4]RulesFormatDay!$E$2:$AD$665,X$9+2,FALSE)</f>
        <v>1</v>
      </c>
      <c r="Y59" s="512">
        <f>VLOOKUP($D59,[4]RulesFormatDay!$E$2:$AD$665,Y$9+2,FALSE)</f>
        <v>0</v>
      </c>
      <c r="Z59" s="512">
        <f>VLOOKUP($D59,[4]RulesFormatDay!$E$2:$AD$665,Z$9+2,FALSE)</f>
        <v>0</v>
      </c>
      <c r="AA59" s="512">
        <f>VLOOKUP($D59,[4]RulesFormatDay!$E$2:$AD$665,AA$9+2,FALSE)</f>
        <v>0</v>
      </c>
      <c r="AB59" s="512">
        <f>VLOOKUP($D59,[4]RulesFormatDay!$E$2:$AD$665,AB$9+2,FALSE)</f>
        <v>0</v>
      </c>
      <c r="AC59" s="512">
        <f>VLOOKUP($D59,[4]RulesFormatDay!$E$2:$AD$665,AC$9+2,FALSE)</f>
        <v>0</v>
      </c>
      <c r="AD59" s="602"/>
      <c r="AE59" s="522"/>
      <c r="AF59"/>
      <c r="AG59"/>
      <c r="AH59"/>
      <c r="AI59"/>
      <c r="AJ59"/>
      <c r="AK59"/>
      <c r="AL59"/>
      <c r="AM59"/>
      <c r="AN59"/>
      <c r="AO59"/>
      <c r="AP59"/>
      <c r="AQ59"/>
      <c r="AR59"/>
      <c r="AS59"/>
      <c r="AT59"/>
      <c r="AU59"/>
      <c r="AV59"/>
      <c r="AW59"/>
      <c r="AX59"/>
      <c r="AY59"/>
      <c r="AZ59"/>
      <c r="BA59"/>
      <c r="BB59"/>
      <c r="BC59"/>
      <c r="BD59"/>
      <c r="BE59"/>
      <c r="BF59"/>
      <c r="BG59"/>
      <c r="BH59"/>
    </row>
    <row r="60" spans="1:60" s="272" customFormat="1" x14ac:dyDescent="0.25">
      <c r="A60" s="456"/>
      <c r="B60" s="198"/>
      <c r="C60" s="198" t="s">
        <v>489</v>
      </c>
      <c r="D60" s="198" t="str">
        <f>CONCATENATE($B$8,B$29,C60)</f>
        <v>OfficeHVACAvailSun</v>
      </c>
      <c r="E60" s="265"/>
      <c r="F60" s="512">
        <f>VLOOKUP($D60,[4]RulesFormatDay!$E$2:$AD$665,F$9+2,FALSE)</f>
        <v>0</v>
      </c>
      <c r="G60" s="512">
        <f>VLOOKUP($D60,[4]RulesFormatDay!$E$2:$AD$665,G$9+2,FALSE)</f>
        <v>0</v>
      </c>
      <c r="H60" s="512">
        <f>VLOOKUP($D60,[4]RulesFormatDay!$E$2:$AD$665,H$9+2,FALSE)</f>
        <v>0</v>
      </c>
      <c r="I60" s="512">
        <f>VLOOKUP($D60,[4]RulesFormatDay!$E$2:$AD$665,I$9+2,FALSE)</f>
        <v>0</v>
      </c>
      <c r="J60" s="512">
        <f>VLOOKUP($D60,[4]RulesFormatDay!$E$2:$AD$665,J$9+2,FALSE)</f>
        <v>0</v>
      </c>
      <c r="K60" s="512">
        <f>VLOOKUP($D60,[4]RulesFormatDay!$E$2:$AD$665,K$9+2,FALSE)</f>
        <v>1</v>
      </c>
      <c r="L60" s="512">
        <f>VLOOKUP($D60,[4]RulesFormatDay!$E$2:$AD$665,L$9+2,FALSE)</f>
        <v>1</v>
      </c>
      <c r="M60" s="512">
        <f>VLOOKUP($D60,[4]RulesFormatDay!$E$2:$AD$665,M$9+2,FALSE)</f>
        <v>1</v>
      </c>
      <c r="N60" s="512">
        <f>VLOOKUP($D60,[4]RulesFormatDay!$E$2:$AD$665,N$9+2,FALSE)</f>
        <v>1</v>
      </c>
      <c r="O60" s="512">
        <f>VLOOKUP($D60,[4]RulesFormatDay!$E$2:$AD$665,O$9+2,FALSE)</f>
        <v>1</v>
      </c>
      <c r="P60" s="512">
        <f>VLOOKUP($D60,[4]RulesFormatDay!$E$2:$AD$665,P$9+2,FALSE)</f>
        <v>1</v>
      </c>
      <c r="Q60" s="512">
        <f>VLOOKUP($D60,[4]RulesFormatDay!$E$2:$AD$665,Q$9+2,FALSE)</f>
        <v>1</v>
      </c>
      <c r="R60" s="512">
        <f>VLOOKUP($D60,[4]RulesFormatDay!$E$2:$AD$665,R$9+2,FALSE)</f>
        <v>1</v>
      </c>
      <c r="S60" s="512">
        <f>VLOOKUP($D60,[4]RulesFormatDay!$E$2:$AD$665,S$9+2,FALSE)</f>
        <v>1</v>
      </c>
      <c r="T60" s="512">
        <f>VLOOKUP($D60,[4]RulesFormatDay!$E$2:$AD$665,T$9+2,FALSE)</f>
        <v>1</v>
      </c>
      <c r="U60" s="512">
        <f>VLOOKUP($D60,[4]RulesFormatDay!$E$2:$AD$665,U$9+2,FALSE)</f>
        <v>1</v>
      </c>
      <c r="V60" s="512">
        <f>VLOOKUP($D60,[4]RulesFormatDay!$E$2:$AD$665,V$9+2,FALSE)</f>
        <v>1</v>
      </c>
      <c r="W60" s="512">
        <f>VLOOKUP($D60,[4]RulesFormatDay!$E$2:$AD$665,W$9+2,FALSE)</f>
        <v>1</v>
      </c>
      <c r="X60" s="512">
        <f>VLOOKUP($D60,[4]RulesFormatDay!$E$2:$AD$665,X$9+2,FALSE)</f>
        <v>0</v>
      </c>
      <c r="Y60" s="512">
        <f>VLOOKUP($D60,[4]RulesFormatDay!$E$2:$AD$665,Y$9+2,FALSE)</f>
        <v>0</v>
      </c>
      <c r="Z60" s="512">
        <f>VLOOKUP($D60,[4]RulesFormatDay!$E$2:$AD$665,Z$9+2,FALSE)</f>
        <v>0</v>
      </c>
      <c r="AA60" s="512">
        <f>VLOOKUP($D60,[4]RulesFormatDay!$E$2:$AD$665,AA$9+2,FALSE)</f>
        <v>0</v>
      </c>
      <c r="AB60" s="512">
        <f>VLOOKUP($D60,[4]RulesFormatDay!$E$2:$AD$665,AB$9+2,FALSE)</f>
        <v>0</v>
      </c>
      <c r="AC60" s="512">
        <f>VLOOKUP($D60,[4]RulesFormatDay!$E$2:$AD$665,AC$9+2,FALSE)</f>
        <v>0</v>
      </c>
      <c r="AD60" s="602"/>
      <c r="AE60" s="522"/>
      <c r="AF60"/>
      <c r="AG60"/>
      <c r="AH60"/>
      <c r="AI60"/>
      <c r="AJ60"/>
      <c r="AK60"/>
      <c r="AL60"/>
      <c r="AM60"/>
      <c r="AN60"/>
      <c r="AO60"/>
      <c r="AP60"/>
      <c r="AQ60"/>
      <c r="AR60"/>
      <c r="AS60"/>
      <c r="AT60"/>
      <c r="AU60"/>
      <c r="AV60"/>
      <c r="AW60"/>
      <c r="AX60"/>
      <c r="AY60"/>
      <c r="AZ60"/>
      <c r="BA60"/>
      <c r="BB60"/>
      <c r="BC60"/>
      <c r="BD60"/>
      <c r="BE60"/>
      <c r="BF60"/>
      <c r="BG60"/>
      <c r="BH60"/>
    </row>
    <row r="61" spans="1:60" s="272" customFormat="1" x14ac:dyDescent="0.25">
      <c r="A61" s="456" t="s">
        <v>812</v>
      </c>
      <c r="B61" s="271" t="s">
        <v>496</v>
      </c>
      <c r="C61" s="271" t="s">
        <v>487</v>
      </c>
      <c r="D61" s="198" t="str">
        <f>CONCATENATE($B$8,B$32,C61)</f>
        <v>OfficeHtgSetPtWD</v>
      </c>
      <c r="E61" s="198" t="str">
        <f>CONCATENATE(LEFT(D61,LEN(D61)-2),"Wk")</f>
        <v>OfficeHtgSetPtWk</v>
      </c>
      <c r="F61" s="512">
        <f>VLOOKUP($D61,[4]RulesFormatDay!$E$2:$AD$665,F$9+2,FALSE)</f>
        <v>60</v>
      </c>
      <c r="G61" s="512">
        <f>VLOOKUP($D61,[4]RulesFormatDay!$E$2:$AD$665,G$9+2,FALSE)</f>
        <v>60</v>
      </c>
      <c r="H61" s="512">
        <f>VLOOKUP($D61,[4]RulesFormatDay!$E$2:$AD$665,H$9+2,FALSE)</f>
        <v>60</v>
      </c>
      <c r="I61" s="512">
        <f>VLOOKUP($D61,[4]RulesFormatDay!$E$2:$AD$665,I$9+2,FALSE)</f>
        <v>60</v>
      </c>
      <c r="J61" s="512">
        <f>VLOOKUP($D61,[4]RulesFormatDay!$E$2:$AD$665,J$9+2,FALSE)</f>
        <v>60</v>
      </c>
      <c r="K61" s="512">
        <f>VLOOKUP($D61,[4]RulesFormatDay!$E$2:$AD$665,K$9+2,FALSE)</f>
        <v>70</v>
      </c>
      <c r="L61" s="512">
        <f>VLOOKUP($D61,[4]RulesFormatDay!$E$2:$AD$665,L$9+2,FALSE)</f>
        <v>70</v>
      </c>
      <c r="M61" s="512">
        <f>VLOOKUP($D61,[4]RulesFormatDay!$E$2:$AD$665,M$9+2,FALSE)</f>
        <v>70</v>
      </c>
      <c r="N61" s="512">
        <f>VLOOKUP($D61,[4]RulesFormatDay!$E$2:$AD$665,N$9+2,FALSE)</f>
        <v>70</v>
      </c>
      <c r="O61" s="512">
        <f>VLOOKUP($D61,[4]RulesFormatDay!$E$2:$AD$665,O$9+2,FALSE)</f>
        <v>70</v>
      </c>
      <c r="P61" s="512">
        <f>VLOOKUP($D61,[4]RulesFormatDay!$E$2:$AD$665,P$9+2,FALSE)</f>
        <v>70</v>
      </c>
      <c r="Q61" s="512">
        <f>VLOOKUP($D61,[4]RulesFormatDay!$E$2:$AD$665,Q$9+2,FALSE)</f>
        <v>70</v>
      </c>
      <c r="R61" s="512">
        <f>VLOOKUP($D61,[4]RulesFormatDay!$E$2:$AD$665,R$9+2,FALSE)</f>
        <v>70</v>
      </c>
      <c r="S61" s="512">
        <f>VLOOKUP($D61,[4]RulesFormatDay!$E$2:$AD$665,S$9+2,FALSE)</f>
        <v>70</v>
      </c>
      <c r="T61" s="512">
        <f>VLOOKUP($D61,[4]RulesFormatDay!$E$2:$AD$665,T$9+2,FALSE)</f>
        <v>70</v>
      </c>
      <c r="U61" s="512">
        <f>VLOOKUP($D61,[4]RulesFormatDay!$E$2:$AD$665,U$9+2,FALSE)</f>
        <v>70</v>
      </c>
      <c r="V61" s="512">
        <f>VLOOKUP($D61,[4]RulesFormatDay!$E$2:$AD$665,V$9+2,FALSE)</f>
        <v>70</v>
      </c>
      <c r="W61" s="512">
        <f>VLOOKUP($D61,[4]RulesFormatDay!$E$2:$AD$665,W$9+2,FALSE)</f>
        <v>70</v>
      </c>
      <c r="X61" s="512">
        <f>VLOOKUP($D61,[4]RulesFormatDay!$E$2:$AD$665,X$9+2,FALSE)</f>
        <v>70</v>
      </c>
      <c r="Y61" s="512">
        <f>VLOOKUP($D61,[4]RulesFormatDay!$E$2:$AD$665,Y$9+2,FALSE)</f>
        <v>70</v>
      </c>
      <c r="Z61" s="512">
        <f>VLOOKUP($D61,[4]RulesFormatDay!$E$2:$AD$665,Z$9+2,FALSE)</f>
        <v>70</v>
      </c>
      <c r="AA61" s="512">
        <f>VLOOKUP($D61,[4]RulesFormatDay!$E$2:$AD$665,AA$9+2,FALSE)</f>
        <v>70</v>
      </c>
      <c r="AB61" s="512">
        <f>VLOOKUP($D61,[4]RulesFormatDay!$E$2:$AD$665,AB$9+2,FALSE)</f>
        <v>70</v>
      </c>
      <c r="AC61" s="512">
        <f>VLOOKUP($D61,[4]RulesFormatDay!$E$2:$AD$665,AC$9+2,FALSE)</f>
        <v>70</v>
      </c>
      <c r="AD61" s="602" t="str">
        <f>VLOOKUP($E61,[4]RulesFormatWeek!$E$2:$P$163,11,FALSE)</f>
        <v>OfficeHtgSetPtWD</v>
      </c>
      <c r="AE61" s="522" t="str">
        <f>VLOOKUP($E61,[4]RulesFormatWeek!$E$2:$P$163,12,FALSE)</f>
        <v>OfficeHtgSetPtWD</v>
      </c>
      <c r="AF61"/>
      <c r="AG61"/>
      <c r="AH61"/>
      <c r="AI61"/>
      <c r="AJ61"/>
      <c r="AK61"/>
      <c r="AL61"/>
      <c r="AM61"/>
      <c r="AN61"/>
      <c r="AO61"/>
      <c r="AP61"/>
      <c r="AQ61"/>
      <c r="AR61"/>
      <c r="AS61"/>
      <c r="AT61"/>
      <c r="AU61"/>
      <c r="AV61"/>
      <c r="AW61"/>
      <c r="AX61"/>
      <c r="AY61"/>
      <c r="AZ61"/>
      <c r="BA61"/>
      <c r="BB61"/>
      <c r="BC61"/>
      <c r="BD61"/>
      <c r="BE61"/>
      <c r="BF61"/>
      <c r="BG61"/>
      <c r="BH61"/>
    </row>
    <row r="62" spans="1:60" s="465" customFormat="1" x14ac:dyDescent="0.25">
      <c r="A62" s="475" t="s">
        <v>817</v>
      </c>
      <c r="B62" s="340" t="s">
        <v>1061</v>
      </c>
      <c r="C62" s="271" t="s">
        <v>488</v>
      </c>
      <c r="D62" s="198" t="str">
        <f>CONCATENATE($B$8,B$32,C62)</f>
        <v>OfficeHtgSetPtSat</v>
      </c>
      <c r="E62" s="265"/>
      <c r="F62" s="512">
        <f>VLOOKUP($D62,[4]RulesFormatDay!$E$2:$AD$665,F$9+2,FALSE)</f>
        <v>60</v>
      </c>
      <c r="G62" s="512">
        <f>VLOOKUP($D62,[4]RulesFormatDay!$E$2:$AD$665,G$9+2,FALSE)</f>
        <v>60</v>
      </c>
      <c r="H62" s="512">
        <f>VLOOKUP($D62,[4]RulesFormatDay!$E$2:$AD$665,H$9+2,FALSE)</f>
        <v>60</v>
      </c>
      <c r="I62" s="512">
        <f>VLOOKUP($D62,[4]RulesFormatDay!$E$2:$AD$665,I$9+2,FALSE)</f>
        <v>60</v>
      </c>
      <c r="J62" s="512">
        <f>VLOOKUP($D62,[4]RulesFormatDay!$E$2:$AD$665,J$9+2,FALSE)</f>
        <v>60</v>
      </c>
      <c r="K62" s="512">
        <f>VLOOKUP($D62,[4]RulesFormatDay!$E$2:$AD$665,K$9+2,FALSE)</f>
        <v>70</v>
      </c>
      <c r="L62" s="512">
        <f>VLOOKUP($D62,[4]RulesFormatDay!$E$2:$AD$665,L$9+2,FALSE)</f>
        <v>70</v>
      </c>
      <c r="M62" s="512">
        <f>VLOOKUP($D62,[4]RulesFormatDay!$E$2:$AD$665,M$9+2,FALSE)</f>
        <v>70</v>
      </c>
      <c r="N62" s="512">
        <f>VLOOKUP($D62,[4]RulesFormatDay!$E$2:$AD$665,N$9+2,FALSE)</f>
        <v>70</v>
      </c>
      <c r="O62" s="512">
        <f>VLOOKUP($D62,[4]RulesFormatDay!$E$2:$AD$665,O$9+2,FALSE)</f>
        <v>70</v>
      </c>
      <c r="P62" s="512">
        <f>VLOOKUP($D62,[4]RulesFormatDay!$E$2:$AD$665,P$9+2,FALSE)</f>
        <v>70</v>
      </c>
      <c r="Q62" s="512">
        <f>VLOOKUP($D62,[4]RulesFormatDay!$E$2:$AD$665,Q$9+2,FALSE)</f>
        <v>70</v>
      </c>
      <c r="R62" s="512">
        <f>VLOOKUP($D62,[4]RulesFormatDay!$E$2:$AD$665,R$9+2,FALSE)</f>
        <v>70</v>
      </c>
      <c r="S62" s="512">
        <f>VLOOKUP($D62,[4]RulesFormatDay!$E$2:$AD$665,S$9+2,FALSE)</f>
        <v>70</v>
      </c>
      <c r="T62" s="512">
        <f>VLOOKUP($D62,[4]RulesFormatDay!$E$2:$AD$665,T$9+2,FALSE)</f>
        <v>70</v>
      </c>
      <c r="U62" s="512">
        <f>VLOOKUP($D62,[4]RulesFormatDay!$E$2:$AD$665,U$9+2,FALSE)</f>
        <v>70</v>
      </c>
      <c r="V62" s="512">
        <f>VLOOKUP($D62,[4]RulesFormatDay!$E$2:$AD$665,V$9+2,FALSE)</f>
        <v>70</v>
      </c>
      <c r="W62" s="512">
        <f>VLOOKUP($D62,[4]RulesFormatDay!$E$2:$AD$665,W$9+2,FALSE)</f>
        <v>70</v>
      </c>
      <c r="X62" s="512">
        <f>VLOOKUP($D62,[4]RulesFormatDay!$E$2:$AD$665,X$9+2,FALSE)</f>
        <v>70</v>
      </c>
      <c r="Y62" s="512">
        <f>VLOOKUP($D62,[4]RulesFormatDay!$E$2:$AD$665,Y$9+2,FALSE)</f>
        <v>60</v>
      </c>
      <c r="Z62" s="512">
        <f>VLOOKUP($D62,[4]RulesFormatDay!$E$2:$AD$665,Z$9+2,FALSE)</f>
        <v>60</v>
      </c>
      <c r="AA62" s="512">
        <f>VLOOKUP($D62,[4]RulesFormatDay!$E$2:$AD$665,AA$9+2,FALSE)</f>
        <v>60</v>
      </c>
      <c r="AB62" s="512">
        <f>VLOOKUP($D62,[4]RulesFormatDay!$E$2:$AD$665,AB$9+2,FALSE)</f>
        <v>60</v>
      </c>
      <c r="AC62" s="512">
        <f>VLOOKUP($D62,[4]RulesFormatDay!$E$2:$AD$665,AC$9+2,FALSE)</f>
        <v>60</v>
      </c>
      <c r="AD62" s="602"/>
      <c r="AE62" s="522"/>
      <c r="AF62"/>
      <c r="AG62"/>
      <c r="AH62"/>
      <c r="AI62"/>
      <c r="AJ62"/>
      <c r="AK62"/>
      <c r="AL62"/>
      <c r="AM62"/>
      <c r="AN62"/>
      <c r="AO62"/>
      <c r="AP62"/>
      <c r="AQ62"/>
      <c r="AR62"/>
      <c r="AS62"/>
      <c r="AT62"/>
      <c r="AU62"/>
      <c r="AV62"/>
      <c r="AW62"/>
      <c r="AX62"/>
      <c r="AY62"/>
      <c r="AZ62"/>
      <c r="BA62"/>
      <c r="BB62"/>
      <c r="BC62"/>
      <c r="BD62"/>
      <c r="BE62"/>
      <c r="BF62"/>
      <c r="BG62"/>
      <c r="BH62"/>
    </row>
    <row r="63" spans="1:60" s="465" customFormat="1" x14ac:dyDescent="0.25">
      <c r="A63" s="456"/>
      <c r="B63" s="340" t="s">
        <v>363</v>
      </c>
      <c r="C63" s="271" t="s">
        <v>489</v>
      </c>
      <c r="D63" s="198" t="str">
        <f>CONCATENATE($B$8,B$32,C63)</f>
        <v>OfficeHtgSetPtSun</v>
      </c>
      <c r="E63" s="265"/>
      <c r="F63" s="512">
        <f>VLOOKUP($D63,[4]RulesFormatDay!$E$2:$AD$665,F$9+2,FALSE)</f>
        <v>60</v>
      </c>
      <c r="G63" s="512">
        <f>VLOOKUP($D63,[4]RulesFormatDay!$E$2:$AD$665,G$9+2,FALSE)</f>
        <v>60</v>
      </c>
      <c r="H63" s="512">
        <f>VLOOKUP($D63,[4]RulesFormatDay!$E$2:$AD$665,H$9+2,FALSE)</f>
        <v>60</v>
      </c>
      <c r="I63" s="512">
        <f>VLOOKUP($D63,[4]RulesFormatDay!$E$2:$AD$665,I$9+2,FALSE)</f>
        <v>60</v>
      </c>
      <c r="J63" s="512">
        <f>VLOOKUP($D63,[4]RulesFormatDay!$E$2:$AD$665,J$9+2,FALSE)</f>
        <v>60</v>
      </c>
      <c r="K63" s="512">
        <f>VLOOKUP($D63,[4]RulesFormatDay!$E$2:$AD$665,K$9+2,FALSE)</f>
        <v>60</v>
      </c>
      <c r="L63" s="512">
        <f>VLOOKUP($D63,[4]RulesFormatDay!$E$2:$AD$665,L$9+2,FALSE)</f>
        <v>60</v>
      </c>
      <c r="M63" s="512">
        <f>VLOOKUP($D63,[4]RulesFormatDay!$E$2:$AD$665,M$9+2,FALSE)</f>
        <v>60</v>
      </c>
      <c r="N63" s="512">
        <f>VLOOKUP($D63,[4]RulesFormatDay!$E$2:$AD$665,N$9+2,FALSE)</f>
        <v>60</v>
      </c>
      <c r="O63" s="512">
        <f>VLOOKUP($D63,[4]RulesFormatDay!$E$2:$AD$665,O$9+2,FALSE)</f>
        <v>60</v>
      </c>
      <c r="P63" s="512">
        <f>VLOOKUP($D63,[4]RulesFormatDay!$E$2:$AD$665,P$9+2,FALSE)</f>
        <v>60</v>
      </c>
      <c r="Q63" s="512">
        <f>VLOOKUP($D63,[4]RulesFormatDay!$E$2:$AD$665,Q$9+2,FALSE)</f>
        <v>60</v>
      </c>
      <c r="R63" s="512">
        <f>VLOOKUP($D63,[4]RulesFormatDay!$E$2:$AD$665,R$9+2,FALSE)</f>
        <v>60</v>
      </c>
      <c r="S63" s="512">
        <f>VLOOKUP($D63,[4]RulesFormatDay!$E$2:$AD$665,S$9+2,FALSE)</f>
        <v>60</v>
      </c>
      <c r="T63" s="512">
        <f>VLOOKUP($D63,[4]RulesFormatDay!$E$2:$AD$665,T$9+2,FALSE)</f>
        <v>60</v>
      </c>
      <c r="U63" s="512">
        <f>VLOOKUP($D63,[4]RulesFormatDay!$E$2:$AD$665,U$9+2,FALSE)</f>
        <v>60</v>
      </c>
      <c r="V63" s="512">
        <f>VLOOKUP($D63,[4]RulesFormatDay!$E$2:$AD$665,V$9+2,FALSE)</f>
        <v>60</v>
      </c>
      <c r="W63" s="512">
        <f>VLOOKUP($D63,[4]RulesFormatDay!$E$2:$AD$665,W$9+2,FALSE)</f>
        <v>60</v>
      </c>
      <c r="X63" s="512">
        <f>VLOOKUP($D63,[4]RulesFormatDay!$E$2:$AD$665,X$9+2,FALSE)</f>
        <v>60</v>
      </c>
      <c r="Y63" s="512">
        <f>VLOOKUP($D63,[4]RulesFormatDay!$E$2:$AD$665,Y$9+2,FALSE)</f>
        <v>60</v>
      </c>
      <c r="Z63" s="512">
        <f>VLOOKUP($D63,[4]RulesFormatDay!$E$2:$AD$665,Z$9+2,FALSE)</f>
        <v>60</v>
      </c>
      <c r="AA63" s="512">
        <f>VLOOKUP($D63,[4]RulesFormatDay!$E$2:$AD$665,AA$9+2,FALSE)</f>
        <v>60</v>
      </c>
      <c r="AB63" s="512">
        <f>VLOOKUP($D63,[4]RulesFormatDay!$E$2:$AD$665,AB$9+2,FALSE)</f>
        <v>60</v>
      </c>
      <c r="AC63" s="512">
        <f>VLOOKUP($D63,[4]RulesFormatDay!$E$2:$AD$665,AC$9+2,FALSE)</f>
        <v>60</v>
      </c>
      <c r="AD63" s="602"/>
      <c r="AE63" s="522"/>
      <c r="AF63"/>
      <c r="AG63"/>
      <c r="AH63"/>
      <c r="AI63"/>
      <c r="AJ63"/>
      <c r="AK63"/>
      <c r="AL63"/>
      <c r="AM63"/>
      <c r="AN63"/>
      <c r="AO63"/>
      <c r="AP63"/>
      <c r="AQ63"/>
      <c r="AR63"/>
      <c r="AS63"/>
      <c r="AT63"/>
      <c r="AU63"/>
      <c r="AV63"/>
      <c r="AW63"/>
      <c r="AX63"/>
      <c r="AY63"/>
      <c r="AZ63"/>
      <c r="BA63"/>
      <c r="BB63"/>
      <c r="BC63"/>
      <c r="BD63"/>
      <c r="BE63"/>
      <c r="BF63"/>
      <c r="BG63"/>
      <c r="BH63"/>
    </row>
    <row r="64" spans="1:60" s="465" customFormat="1" x14ac:dyDescent="0.25">
      <c r="A64" s="456" t="s">
        <v>813</v>
      </c>
      <c r="B64" s="340" t="s">
        <v>497</v>
      </c>
      <c r="C64" s="271" t="s">
        <v>487</v>
      </c>
      <c r="D64" s="198" t="str">
        <f>CONCATENATE($B$8,B$35,C64)</f>
        <v>OfficeClgSetPtWD</v>
      </c>
      <c r="E64" s="198" t="str">
        <f>CONCATENATE(LEFT(D64,LEN(D64)-2),"Wk")</f>
        <v>OfficeClgSetPtWk</v>
      </c>
      <c r="F64" s="512">
        <f>VLOOKUP($D64,[4]RulesFormatDay!$E$2:$AD$665,F$9+2,FALSE)</f>
        <v>85</v>
      </c>
      <c r="G64" s="512">
        <f>VLOOKUP($D64,[4]RulesFormatDay!$E$2:$AD$665,G$9+2,FALSE)</f>
        <v>85</v>
      </c>
      <c r="H64" s="512">
        <f>VLOOKUP($D64,[4]RulesFormatDay!$E$2:$AD$665,H$9+2,FALSE)</f>
        <v>85</v>
      </c>
      <c r="I64" s="512">
        <f>VLOOKUP($D64,[4]RulesFormatDay!$E$2:$AD$665,I$9+2,FALSE)</f>
        <v>85</v>
      </c>
      <c r="J64" s="512">
        <f>VLOOKUP($D64,[4]RulesFormatDay!$E$2:$AD$665,J$9+2,FALSE)</f>
        <v>85</v>
      </c>
      <c r="K64" s="512">
        <f>VLOOKUP($D64,[4]RulesFormatDay!$E$2:$AD$665,K$9+2,FALSE)</f>
        <v>75</v>
      </c>
      <c r="L64" s="512">
        <f>VLOOKUP($D64,[4]RulesFormatDay!$E$2:$AD$665,L$9+2,FALSE)</f>
        <v>75</v>
      </c>
      <c r="M64" s="512">
        <f>VLOOKUP($D64,[4]RulesFormatDay!$E$2:$AD$665,M$9+2,FALSE)</f>
        <v>75</v>
      </c>
      <c r="N64" s="512">
        <f>VLOOKUP($D64,[4]RulesFormatDay!$E$2:$AD$665,N$9+2,FALSE)</f>
        <v>75</v>
      </c>
      <c r="O64" s="512">
        <f>VLOOKUP($D64,[4]RulesFormatDay!$E$2:$AD$665,O$9+2,FALSE)</f>
        <v>75</v>
      </c>
      <c r="P64" s="512">
        <f>VLOOKUP($D64,[4]RulesFormatDay!$E$2:$AD$665,P$9+2,FALSE)</f>
        <v>75</v>
      </c>
      <c r="Q64" s="512">
        <f>VLOOKUP($D64,[4]RulesFormatDay!$E$2:$AD$665,Q$9+2,FALSE)</f>
        <v>75</v>
      </c>
      <c r="R64" s="512">
        <f>VLOOKUP($D64,[4]RulesFormatDay!$E$2:$AD$665,R$9+2,FALSE)</f>
        <v>75</v>
      </c>
      <c r="S64" s="512">
        <f>VLOOKUP($D64,[4]RulesFormatDay!$E$2:$AD$665,S$9+2,FALSE)</f>
        <v>75</v>
      </c>
      <c r="T64" s="512">
        <f>VLOOKUP($D64,[4]RulesFormatDay!$E$2:$AD$665,T$9+2,FALSE)</f>
        <v>75</v>
      </c>
      <c r="U64" s="512">
        <f>VLOOKUP($D64,[4]RulesFormatDay!$E$2:$AD$665,U$9+2,FALSE)</f>
        <v>75</v>
      </c>
      <c r="V64" s="512">
        <f>VLOOKUP($D64,[4]RulesFormatDay!$E$2:$AD$665,V$9+2,FALSE)</f>
        <v>75</v>
      </c>
      <c r="W64" s="512">
        <f>VLOOKUP($D64,[4]RulesFormatDay!$E$2:$AD$665,W$9+2,FALSE)</f>
        <v>75</v>
      </c>
      <c r="X64" s="512">
        <f>VLOOKUP($D64,[4]RulesFormatDay!$E$2:$AD$665,X$9+2,FALSE)</f>
        <v>75</v>
      </c>
      <c r="Y64" s="512">
        <f>VLOOKUP($D64,[4]RulesFormatDay!$E$2:$AD$665,Y$9+2,FALSE)</f>
        <v>75</v>
      </c>
      <c r="Z64" s="512">
        <f>VLOOKUP($D64,[4]RulesFormatDay!$E$2:$AD$665,Z$9+2,FALSE)</f>
        <v>75</v>
      </c>
      <c r="AA64" s="512">
        <f>VLOOKUP($D64,[4]RulesFormatDay!$E$2:$AD$665,AA$9+2,FALSE)</f>
        <v>75</v>
      </c>
      <c r="AB64" s="512">
        <f>VLOOKUP($D64,[4]RulesFormatDay!$E$2:$AD$665,AB$9+2,FALSE)</f>
        <v>75</v>
      </c>
      <c r="AC64" s="512">
        <f>VLOOKUP($D64,[4]RulesFormatDay!$E$2:$AD$665,AC$9+2,FALSE)</f>
        <v>75</v>
      </c>
      <c r="AD64" s="602" t="str">
        <f>VLOOKUP($E64,[4]RulesFormatWeek!$E$2:$P$163,11,FALSE)</f>
        <v>OfficeClgSetPtWD</v>
      </c>
      <c r="AE64" s="522" t="str">
        <f>VLOOKUP($E64,[4]RulesFormatWeek!$E$2:$P$163,12,FALSE)</f>
        <v>OfficeClgSetPtWD</v>
      </c>
      <c r="AF64"/>
      <c r="AG64"/>
      <c r="AH64"/>
      <c r="AI64"/>
      <c r="AJ64"/>
      <c r="AK64"/>
      <c r="AL64"/>
      <c r="AM64"/>
      <c r="AN64"/>
      <c r="AO64"/>
      <c r="AP64"/>
      <c r="AQ64"/>
      <c r="AR64"/>
      <c r="AS64"/>
      <c r="AT64"/>
      <c r="AU64"/>
      <c r="AV64"/>
      <c r="AW64"/>
      <c r="AX64"/>
      <c r="AY64"/>
      <c r="AZ64"/>
      <c r="BA64"/>
      <c r="BB64"/>
      <c r="BC64"/>
      <c r="BD64"/>
      <c r="BE64"/>
      <c r="BF64"/>
      <c r="BG64"/>
      <c r="BH64"/>
    </row>
    <row r="65" spans="1:60" s="272" customFormat="1" x14ac:dyDescent="0.25">
      <c r="A65" s="475" t="s">
        <v>817</v>
      </c>
      <c r="B65" s="340" t="s">
        <v>1062</v>
      </c>
      <c r="C65" s="271" t="s">
        <v>488</v>
      </c>
      <c r="D65" s="198" t="str">
        <f>CONCATENATE($B$8,B$35,C65)</f>
        <v>OfficeClgSetPtSat</v>
      </c>
      <c r="E65" s="265"/>
      <c r="F65" s="512">
        <f>VLOOKUP($D65,[4]RulesFormatDay!$E$2:$AD$665,F$9+2,FALSE)</f>
        <v>85</v>
      </c>
      <c r="G65" s="512">
        <f>VLOOKUP($D65,[4]RulesFormatDay!$E$2:$AD$665,G$9+2,FALSE)</f>
        <v>85</v>
      </c>
      <c r="H65" s="512">
        <f>VLOOKUP($D65,[4]RulesFormatDay!$E$2:$AD$665,H$9+2,FALSE)</f>
        <v>85</v>
      </c>
      <c r="I65" s="512">
        <f>VLOOKUP($D65,[4]RulesFormatDay!$E$2:$AD$665,I$9+2,FALSE)</f>
        <v>85</v>
      </c>
      <c r="J65" s="512">
        <f>VLOOKUP($D65,[4]RulesFormatDay!$E$2:$AD$665,J$9+2,FALSE)</f>
        <v>85</v>
      </c>
      <c r="K65" s="512">
        <f>VLOOKUP($D65,[4]RulesFormatDay!$E$2:$AD$665,K$9+2,FALSE)</f>
        <v>75</v>
      </c>
      <c r="L65" s="512">
        <f>VLOOKUP($D65,[4]RulesFormatDay!$E$2:$AD$665,L$9+2,FALSE)</f>
        <v>75</v>
      </c>
      <c r="M65" s="512">
        <f>VLOOKUP($D65,[4]RulesFormatDay!$E$2:$AD$665,M$9+2,FALSE)</f>
        <v>75</v>
      </c>
      <c r="N65" s="512">
        <f>VLOOKUP($D65,[4]RulesFormatDay!$E$2:$AD$665,N$9+2,FALSE)</f>
        <v>75</v>
      </c>
      <c r="O65" s="512">
        <f>VLOOKUP($D65,[4]RulesFormatDay!$E$2:$AD$665,O$9+2,FALSE)</f>
        <v>75</v>
      </c>
      <c r="P65" s="512">
        <f>VLOOKUP($D65,[4]RulesFormatDay!$E$2:$AD$665,P$9+2,FALSE)</f>
        <v>75</v>
      </c>
      <c r="Q65" s="512">
        <f>VLOOKUP($D65,[4]RulesFormatDay!$E$2:$AD$665,Q$9+2,FALSE)</f>
        <v>75</v>
      </c>
      <c r="R65" s="512">
        <f>VLOOKUP($D65,[4]RulesFormatDay!$E$2:$AD$665,R$9+2,FALSE)</f>
        <v>75</v>
      </c>
      <c r="S65" s="512">
        <f>VLOOKUP($D65,[4]RulesFormatDay!$E$2:$AD$665,S$9+2,FALSE)</f>
        <v>75</v>
      </c>
      <c r="T65" s="512">
        <f>VLOOKUP($D65,[4]RulesFormatDay!$E$2:$AD$665,T$9+2,FALSE)</f>
        <v>75</v>
      </c>
      <c r="U65" s="512">
        <f>VLOOKUP($D65,[4]RulesFormatDay!$E$2:$AD$665,U$9+2,FALSE)</f>
        <v>75</v>
      </c>
      <c r="V65" s="512">
        <f>VLOOKUP($D65,[4]RulesFormatDay!$E$2:$AD$665,V$9+2,FALSE)</f>
        <v>75</v>
      </c>
      <c r="W65" s="512">
        <f>VLOOKUP($D65,[4]RulesFormatDay!$E$2:$AD$665,W$9+2,FALSE)</f>
        <v>75</v>
      </c>
      <c r="X65" s="512">
        <f>VLOOKUP($D65,[4]RulesFormatDay!$E$2:$AD$665,X$9+2,FALSE)</f>
        <v>75</v>
      </c>
      <c r="Y65" s="512">
        <f>VLOOKUP($D65,[4]RulesFormatDay!$E$2:$AD$665,Y$9+2,FALSE)</f>
        <v>85</v>
      </c>
      <c r="Z65" s="512">
        <f>VLOOKUP($D65,[4]RulesFormatDay!$E$2:$AD$665,Z$9+2,FALSE)</f>
        <v>85</v>
      </c>
      <c r="AA65" s="512">
        <f>VLOOKUP($D65,[4]RulesFormatDay!$E$2:$AD$665,AA$9+2,FALSE)</f>
        <v>85</v>
      </c>
      <c r="AB65" s="512">
        <f>VLOOKUP($D65,[4]RulesFormatDay!$E$2:$AD$665,AB$9+2,FALSE)</f>
        <v>85</v>
      </c>
      <c r="AC65" s="512">
        <f>VLOOKUP($D65,[4]RulesFormatDay!$E$2:$AD$665,AC$9+2,FALSE)</f>
        <v>85</v>
      </c>
      <c r="AD65" s="602"/>
      <c r="AE65" s="522"/>
      <c r="AF65"/>
      <c r="AG65"/>
      <c r="AH65"/>
      <c r="AI65"/>
      <c r="AJ65"/>
      <c r="AK65"/>
      <c r="AL65"/>
      <c r="AM65"/>
      <c r="AN65"/>
      <c r="AO65"/>
      <c r="AP65"/>
      <c r="AQ65"/>
      <c r="AR65"/>
      <c r="AS65"/>
      <c r="AT65"/>
      <c r="AU65"/>
      <c r="AV65"/>
      <c r="AW65"/>
      <c r="AX65"/>
      <c r="AY65"/>
      <c r="AZ65"/>
      <c r="BA65"/>
      <c r="BB65"/>
      <c r="BC65"/>
      <c r="BD65"/>
      <c r="BE65"/>
      <c r="BF65"/>
      <c r="BG65"/>
      <c r="BH65"/>
    </row>
    <row r="66" spans="1:60" s="272" customFormat="1" x14ac:dyDescent="0.25">
      <c r="A66" s="605"/>
      <c r="B66" s="356" t="s">
        <v>363</v>
      </c>
      <c r="C66" s="357" t="s">
        <v>489</v>
      </c>
      <c r="D66" s="363" t="str">
        <f>CONCATENATE($B$8,B$35,C66)</f>
        <v>OfficeClgSetPtSun</v>
      </c>
      <c r="E66" s="269"/>
      <c r="F66" s="269">
        <f>VLOOKUP($D66,[4]RulesFormatDay!$E$2:$AD$665,F$9+2,FALSE)</f>
        <v>85</v>
      </c>
      <c r="G66" s="269">
        <f>VLOOKUP($D66,[4]RulesFormatDay!$E$2:$AD$665,G$9+2,FALSE)</f>
        <v>85</v>
      </c>
      <c r="H66" s="269">
        <f>VLOOKUP($D66,[4]RulesFormatDay!$E$2:$AD$665,H$9+2,FALSE)</f>
        <v>85</v>
      </c>
      <c r="I66" s="269">
        <f>VLOOKUP($D66,[4]RulesFormatDay!$E$2:$AD$665,I$9+2,FALSE)</f>
        <v>85</v>
      </c>
      <c r="J66" s="269">
        <f>VLOOKUP($D66,[4]RulesFormatDay!$E$2:$AD$665,J$9+2,FALSE)</f>
        <v>85</v>
      </c>
      <c r="K66" s="269">
        <f>VLOOKUP($D66,[4]RulesFormatDay!$E$2:$AD$665,K$9+2,FALSE)</f>
        <v>85</v>
      </c>
      <c r="L66" s="269">
        <f>VLOOKUP($D66,[4]RulesFormatDay!$E$2:$AD$665,L$9+2,FALSE)</f>
        <v>85</v>
      </c>
      <c r="M66" s="269">
        <f>VLOOKUP($D66,[4]RulesFormatDay!$E$2:$AD$665,M$9+2,FALSE)</f>
        <v>85</v>
      </c>
      <c r="N66" s="269">
        <f>VLOOKUP($D66,[4]RulesFormatDay!$E$2:$AD$665,N$9+2,FALSE)</f>
        <v>85</v>
      </c>
      <c r="O66" s="269">
        <f>VLOOKUP($D66,[4]RulesFormatDay!$E$2:$AD$665,O$9+2,FALSE)</f>
        <v>85</v>
      </c>
      <c r="P66" s="269">
        <f>VLOOKUP($D66,[4]RulesFormatDay!$E$2:$AD$665,P$9+2,FALSE)</f>
        <v>85</v>
      </c>
      <c r="Q66" s="269">
        <f>VLOOKUP($D66,[4]RulesFormatDay!$E$2:$AD$665,Q$9+2,FALSE)</f>
        <v>85</v>
      </c>
      <c r="R66" s="269">
        <f>VLOOKUP($D66,[4]RulesFormatDay!$E$2:$AD$665,R$9+2,FALSE)</f>
        <v>85</v>
      </c>
      <c r="S66" s="269">
        <f>VLOOKUP($D66,[4]RulesFormatDay!$E$2:$AD$665,S$9+2,FALSE)</f>
        <v>85</v>
      </c>
      <c r="T66" s="269">
        <f>VLOOKUP($D66,[4]RulesFormatDay!$E$2:$AD$665,T$9+2,FALSE)</f>
        <v>85</v>
      </c>
      <c r="U66" s="269">
        <f>VLOOKUP($D66,[4]RulesFormatDay!$E$2:$AD$665,U$9+2,FALSE)</f>
        <v>85</v>
      </c>
      <c r="V66" s="269">
        <f>VLOOKUP($D66,[4]RulesFormatDay!$E$2:$AD$665,V$9+2,FALSE)</f>
        <v>85</v>
      </c>
      <c r="W66" s="269">
        <f>VLOOKUP($D66,[4]RulesFormatDay!$E$2:$AD$665,W$9+2,FALSE)</f>
        <v>85</v>
      </c>
      <c r="X66" s="269">
        <f>VLOOKUP($D66,[4]RulesFormatDay!$E$2:$AD$665,X$9+2,FALSE)</f>
        <v>85</v>
      </c>
      <c r="Y66" s="269">
        <f>VLOOKUP($D66,[4]RulesFormatDay!$E$2:$AD$665,Y$9+2,FALSE)</f>
        <v>85</v>
      </c>
      <c r="Z66" s="269">
        <f>VLOOKUP($D66,[4]RulesFormatDay!$E$2:$AD$665,Z$9+2,FALSE)</f>
        <v>85</v>
      </c>
      <c r="AA66" s="269">
        <f>VLOOKUP($D66,[4]RulesFormatDay!$E$2:$AD$665,AA$9+2,FALSE)</f>
        <v>85</v>
      </c>
      <c r="AB66" s="269">
        <f>VLOOKUP($D66,[4]RulesFormatDay!$E$2:$AD$665,AB$9+2,FALSE)</f>
        <v>85</v>
      </c>
      <c r="AC66" s="525">
        <f>VLOOKUP($D66,[4]RulesFormatDay!$E$2:$AD$665,AC$9+2,FALSE)</f>
        <v>85</v>
      </c>
      <c r="AD66" s="606"/>
      <c r="AE66" s="525"/>
      <c r="AF66"/>
      <c r="AG66"/>
      <c r="AH66"/>
      <c r="AI66"/>
      <c r="AJ66"/>
      <c r="AK66"/>
      <c r="AL66"/>
      <c r="AM66"/>
      <c r="AN66"/>
      <c r="AO66"/>
      <c r="AP66"/>
      <c r="AQ66"/>
      <c r="AR66"/>
      <c r="AS66"/>
      <c r="AT66"/>
      <c r="AU66"/>
      <c r="AV66"/>
      <c r="AW66"/>
      <c r="AX66"/>
      <c r="AY66"/>
      <c r="AZ66"/>
      <c r="BA66"/>
      <c r="BB66"/>
      <c r="BC66"/>
      <c r="BD66"/>
      <c r="BE66"/>
      <c r="BF66"/>
      <c r="BG66"/>
      <c r="BH66"/>
    </row>
    <row r="67" spans="1:60" s="272" customFormat="1" x14ac:dyDescent="0.25">
      <c r="A67" s="512"/>
      <c r="B67" s="512"/>
      <c r="C67" s="512"/>
      <c r="D67" s="512"/>
      <c r="E67" s="513"/>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512"/>
      <c r="AE67" s="512"/>
      <c r="AF67"/>
      <c r="AG67"/>
      <c r="AH67"/>
      <c r="AI67"/>
      <c r="AJ67"/>
      <c r="AK67"/>
      <c r="AL67"/>
      <c r="AM67"/>
      <c r="AN67"/>
      <c r="AO67"/>
      <c r="AP67"/>
      <c r="AQ67"/>
      <c r="AR67"/>
      <c r="AS67"/>
      <c r="AT67"/>
      <c r="AU67"/>
      <c r="AV67"/>
      <c r="AW67"/>
      <c r="AX67"/>
      <c r="AY67"/>
      <c r="AZ67"/>
      <c r="BA67"/>
      <c r="BB67"/>
      <c r="BC67"/>
      <c r="BD67"/>
      <c r="BE67"/>
      <c r="BF67"/>
      <c r="BG67"/>
      <c r="BH67"/>
    </row>
    <row r="68" spans="1:60" s="272" customFormat="1" ht="18.75" x14ac:dyDescent="0.3">
      <c r="A68" s="364" t="s">
        <v>368</v>
      </c>
      <c r="B68" s="365"/>
      <c r="C68" s="365"/>
      <c r="D68" s="365"/>
      <c r="E68" s="60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6"/>
      <c r="AE68" s="366"/>
      <c r="AF68"/>
      <c r="AG68"/>
      <c r="AH68"/>
      <c r="AI68"/>
      <c r="AJ68"/>
      <c r="AK68"/>
      <c r="AL68"/>
      <c r="AM68"/>
      <c r="AN68"/>
      <c r="AO68"/>
      <c r="AP68"/>
      <c r="AQ68"/>
      <c r="AR68"/>
      <c r="AS68"/>
      <c r="AT68"/>
      <c r="AU68"/>
      <c r="AV68"/>
      <c r="AW68"/>
      <c r="AX68"/>
      <c r="AY68"/>
      <c r="AZ68"/>
      <c r="BA68"/>
      <c r="BB68"/>
      <c r="BC68"/>
      <c r="BD68"/>
      <c r="BE68"/>
      <c r="BF68"/>
      <c r="BG68"/>
      <c r="BH68"/>
    </row>
    <row r="69" spans="1:60" s="272" customFormat="1" x14ac:dyDescent="0.25">
      <c r="A69" s="351" t="s">
        <v>491</v>
      </c>
      <c r="B69" s="352" t="s">
        <v>364</v>
      </c>
      <c r="C69" s="352" t="s">
        <v>365</v>
      </c>
      <c r="D69" s="352"/>
      <c r="E69" s="352"/>
      <c r="F69" s="353">
        <v>1</v>
      </c>
      <c r="G69" s="353">
        <v>2</v>
      </c>
      <c r="H69" s="353">
        <v>3</v>
      </c>
      <c r="I69" s="353">
        <v>4</v>
      </c>
      <c r="J69" s="353">
        <v>5</v>
      </c>
      <c r="K69" s="353">
        <v>6</v>
      </c>
      <c r="L69" s="353">
        <v>7</v>
      </c>
      <c r="M69" s="353">
        <v>8</v>
      </c>
      <c r="N69" s="353">
        <v>9</v>
      </c>
      <c r="O69" s="353">
        <v>10</v>
      </c>
      <c r="P69" s="353">
        <v>11</v>
      </c>
      <c r="Q69" s="353">
        <v>12</v>
      </c>
      <c r="R69" s="353">
        <v>13</v>
      </c>
      <c r="S69" s="353">
        <v>14</v>
      </c>
      <c r="T69" s="353">
        <v>15</v>
      </c>
      <c r="U69" s="353">
        <v>16</v>
      </c>
      <c r="V69" s="353">
        <v>17</v>
      </c>
      <c r="W69" s="353">
        <v>18</v>
      </c>
      <c r="X69" s="353">
        <v>19</v>
      </c>
      <c r="Y69" s="353">
        <v>20</v>
      </c>
      <c r="Z69" s="353">
        <v>21</v>
      </c>
      <c r="AA69" s="353">
        <v>22</v>
      </c>
      <c r="AB69" s="353">
        <v>23</v>
      </c>
      <c r="AC69" s="354">
        <v>24</v>
      </c>
      <c r="AD69" s="512"/>
      <c r="AE69" s="512"/>
      <c r="AF69"/>
      <c r="AG69"/>
      <c r="AH69"/>
      <c r="AI69"/>
      <c r="AJ69"/>
      <c r="AK69"/>
      <c r="AL69"/>
      <c r="AM69"/>
      <c r="AN69"/>
      <c r="AO69"/>
      <c r="AP69"/>
      <c r="AQ69"/>
      <c r="AR69"/>
      <c r="AS69"/>
      <c r="AT69"/>
      <c r="AU69"/>
      <c r="AV69"/>
      <c r="AW69"/>
      <c r="AX69"/>
      <c r="AY69"/>
      <c r="AZ69"/>
      <c r="BA69"/>
      <c r="BB69"/>
      <c r="BC69"/>
      <c r="BD69"/>
      <c r="BE69"/>
      <c r="BF69"/>
      <c r="BG69"/>
      <c r="BH69"/>
    </row>
    <row r="70" spans="1:60" s="272" customFormat="1" x14ac:dyDescent="0.25">
      <c r="A70" s="474" t="s">
        <v>243</v>
      </c>
      <c r="B70" s="361" t="s">
        <v>1063</v>
      </c>
      <c r="C70" s="600" t="s">
        <v>487</v>
      </c>
      <c r="D70" s="355" t="str">
        <f>CONCATENATE($B$70,B$71,C70)</f>
        <v>RetailLightsWD</v>
      </c>
      <c r="E70" s="355" t="str">
        <f>CONCATENATE(LEFT(D70,LEN(D70)-2),"Wk")</f>
        <v>RetailLightsWk</v>
      </c>
      <c r="F70" s="512">
        <f>VLOOKUP($D70,[4]RulesFormatDay!$E$2:$AD$665,F$9+2,FALSE)</f>
        <v>0.05</v>
      </c>
      <c r="G70" s="512">
        <f>VLOOKUP($D70,[4]RulesFormatDay!$E$2:$AD$665,G$9+2,FALSE)</f>
        <v>0.05</v>
      </c>
      <c r="H70" s="512">
        <f>VLOOKUP($D70,[4]RulesFormatDay!$E$2:$AD$665,H$9+2,FALSE)</f>
        <v>0.05</v>
      </c>
      <c r="I70" s="512">
        <f>VLOOKUP($D70,[4]RulesFormatDay!$E$2:$AD$665,I$9+2,FALSE)</f>
        <v>0.05</v>
      </c>
      <c r="J70" s="512">
        <f>VLOOKUP($D70,[4]RulesFormatDay!$E$2:$AD$665,J$9+2,FALSE)</f>
        <v>0.05</v>
      </c>
      <c r="K70" s="512">
        <f>VLOOKUP($D70,[4]RulesFormatDay!$E$2:$AD$665,K$9+2,FALSE)</f>
        <v>0.05</v>
      </c>
      <c r="L70" s="512">
        <f>VLOOKUP($D70,[4]RulesFormatDay!$E$2:$AD$665,L$9+2,FALSE)</f>
        <v>0.05</v>
      </c>
      <c r="M70" s="512">
        <f>VLOOKUP($D70,[4]RulesFormatDay!$E$2:$AD$665,M$9+2,FALSE)</f>
        <v>0.2</v>
      </c>
      <c r="N70" s="512">
        <f>VLOOKUP($D70,[4]RulesFormatDay!$E$2:$AD$665,N$9+2,FALSE)</f>
        <v>0.5</v>
      </c>
      <c r="O70" s="512">
        <f>VLOOKUP($D70,[4]RulesFormatDay!$E$2:$AD$665,O$9+2,FALSE)</f>
        <v>0.85</v>
      </c>
      <c r="P70" s="512">
        <f>VLOOKUP($D70,[4]RulesFormatDay!$E$2:$AD$665,P$9+2,FALSE)</f>
        <v>0.85</v>
      </c>
      <c r="Q70" s="512">
        <f>VLOOKUP($D70,[4]RulesFormatDay!$E$2:$AD$665,Q$9+2,FALSE)</f>
        <v>0.85</v>
      </c>
      <c r="R70" s="512">
        <f>VLOOKUP($D70,[4]RulesFormatDay!$E$2:$AD$665,R$9+2,FALSE)</f>
        <v>0.85</v>
      </c>
      <c r="S70" s="512">
        <f>VLOOKUP($D70,[4]RulesFormatDay!$E$2:$AD$665,S$9+2,FALSE)</f>
        <v>0.85</v>
      </c>
      <c r="T70" s="512">
        <f>VLOOKUP($D70,[4]RulesFormatDay!$E$2:$AD$665,T$9+2,FALSE)</f>
        <v>0.85</v>
      </c>
      <c r="U70" s="512">
        <f>VLOOKUP($D70,[4]RulesFormatDay!$E$2:$AD$665,U$9+2,FALSE)</f>
        <v>0.85</v>
      </c>
      <c r="V70" s="512">
        <f>VLOOKUP($D70,[4]RulesFormatDay!$E$2:$AD$665,V$9+2,FALSE)</f>
        <v>0.85</v>
      </c>
      <c r="W70" s="512">
        <f>VLOOKUP($D70,[4]RulesFormatDay!$E$2:$AD$665,W$9+2,FALSE)</f>
        <v>0.85</v>
      </c>
      <c r="X70" s="512">
        <f>VLOOKUP($D70,[4]RulesFormatDay!$E$2:$AD$665,X$9+2,FALSE)</f>
        <v>0.55000000000000004</v>
      </c>
      <c r="Y70" s="512">
        <f>VLOOKUP($D70,[4]RulesFormatDay!$E$2:$AD$665,Y$9+2,FALSE)</f>
        <v>0.55000000000000004</v>
      </c>
      <c r="Z70" s="512">
        <f>VLOOKUP($D70,[4]RulesFormatDay!$E$2:$AD$665,Z$9+2,FALSE)</f>
        <v>0.5</v>
      </c>
      <c r="AA70" s="512">
        <f>VLOOKUP($D70,[4]RulesFormatDay!$E$2:$AD$665,AA$9+2,FALSE)</f>
        <v>0.2</v>
      </c>
      <c r="AB70" s="512">
        <f>VLOOKUP($D70,[4]RulesFormatDay!$E$2:$AD$665,AB$9+2,FALSE)</f>
        <v>0.05</v>
      </c>
      <c r="AC70" s="512">
        <f>VLOOKUP($D70,[4]RulesFormatDay!$E$2:$AD$665,AC$9+2,FALSE)</f>
        <v>0.05</v>
      </c>
      <c r="AD70" s="267" t="str">
        <f>VLOOKUP($E70,[5]RulesFormatWeek!$E$4:$P$163,11,FALSE)</f>
        <v>OffDay</v>
      </c>
      <c r="AE70" s="601" t="str">
        <f>VLOOKUP($E70,[4]RulesFormatWeek!$E$2:$P$163,12,FALSE)</f>
        <v>OnDay</v>
      </c>
      <c r="AF70"/>
      <c r="AG70"/>
      <c r="AH70"/>
      <c r="AI70"/>
      <c r="AJ70"/>
      <c r="AK70"/>
      <c r="AL70"/>
      <c r="AM70"/>
      <c r="AN70"/>
      <c r="AO70"/>
      <c r="AP70"/>
      <c r="AQ70"/>
      <c r="AR70"/>
      <c r="AS70"/>
      <c r="AT70"/>
      <c r="AU70"/>
      <c r="AV70"/>
      <c r="AW70"/>
      <c r="AX70"/>
      <c r="AY70"/>
      <c r="AZ70"/>
      <c r="BA70"/>
      <c r="BB70"/>
      <c r="BC70"/>
      <c r="BD70"/>
      <c r="BE70"/>
      <c r="BF70"/>
      <c r="BG70"/>
      <c r="BH70"/>
    </row>
    <row r="71" spans="1:60" s="272" customFormat="1" x14ac:dyDescent="0.25">
      <c r="A71" s="456"/>
      <c r="B71" s="341" t="s">
        <v>1055</v>
      </c>
      <c r="C71" s="261" t="s">
        <v>488</v>
      </c>
      <c r="D71" s="198" t="str">
        <f>CONCATENATE($B$70,B$71,C71)</f>
        <v>RetailLightsSat</v>
      </c>
      <c r="E71" s="198"/>
      <c r="F71" s="512">
        <f>VLOOKUP($D71,[4]RulesFormatDay!$E$2:$AD$665,F$9+2,FALSE)</f>
        <v>0.05</v>
      </c>
      <c r="G71" s="512">
        <f>VLOOKUP($D71,[4]RulesFormatDay!$E$2:$AD$665,G$9+2,FALSE)</f>
        <v>0.05</v>
      </c>
      <c r="H71" s="512">
        <f>VLOOKUP($D71,[4]RulesFormatDay!$E$2:$AD$665,H$9+2,FALSE)</f>
        <v>0.05</v>
      </c>
      <c r="I71" s="512">
        <f>VLOOKUP($D71,[4]RulesFormatDay!$E$2:$AD$665,I$9+2,FALSE)</f>
        <v>0.05</v>
      </c>
      <c r="J71" s="512">
        <f>VLOOKUP($D71,[4]RulesFormatDay!$E$2:$AD$665,J$9+2,FALSE)</f>
        <v>0.05</v>
      </c>
      <c r="K71" s="512">
        <f>VLOOKUP($D71,[4]RulesFormatDay!$E$2:$AD$665,K$9+2,FALSE)</f>
        <v>0.05</v>
      </c>
      <c r="L71" s="512">
        <f>VLOOKUP($D71,[4]RulesFormatDay!$E$2:$AD$665,L$9+2,FALSE)</f>
        <v>0.05</v>
      </c>
      <c r="M71" s="512">
        <f>VLOOKUP($D71,[4]RulesFormatDay!$E$2:$AD$665,M$9+2,FALSE)</f>
        <v>0.1</v>
      </c>
      <c r="N71" s="512">
        <f>VLOOKUP($D71,[4]RulesFormatDay!$E$2:$AD$665,N$9+2,FALSE)</f>
        <v>0.3</v>
      </c>
      <c r="O71" s="512">
        <f>VLOOKUP($D71,[4]RulesFormatDay!$E$2:$AD$665,O$9+2,FALSE)</f>
        <v>0.55000000000000004</v>
      </c>
      <c r="P71" s="512">
        <f>VLOOKUP($D71,[4]RulesFormatDay!$E$2:$AD$665,P$9+2,FALSE)</f>
        <v>0.85</v>
      </c>
      <c r="Q71" s="512">
        <f>VLOOKUP($D71,[4]RulesFormatDay!$E$2:$AD$665,Q$9+2,FALSE)</f>
        <v>0.85</v>
      </c>
      <c r="R71" s="512">
        <f>VLOOKUP($D71,[4]RulesFormatDay!$E$2:$AD$665,R$9+2,FALSE)</f>
        <v>0.85</v>
      </c>
      <c r="S71" s="512">
        <f>VLOOKUP($D71,[4]RulesFormatDay!$E$2:$AD$665,S$9+2,FALSE)</f>
        <v>0.85</v>
      </c>
      <c r="T71" s="512">
        <f>VLOOKUP($D71,[4]RulesFormatDay!$E$2:$AD$665,T$9+2,FALSE)</f>
        <v>0.85</v>
      </c>
      <c r="U71" s="512">
        <f>VLOOKUP($D71,[4]RulesFormatDay!$E$2:$AD$665,U$9+2,FALSE)</f>
        <v>0.85</v>
      </c>
      <c r="V71" s="512">
        <f>VLOOKUP($D71,[4]RulesFormatDay!$E$2:$AD$665,V$9+2,FALSE)</f>
        <v>0.85</v>
      </c>
      <c r="W71" s="512">
        <f>VLOOKUP($D71,[4]RulesFormatDay!$E$2:$AD$665,W$9+2,FALSE)</f>
        <v>0.85</v>
      </c>
      <c r="X71" s="512">
        <f>VLOOKUP($D71,[4]RulesFormatDay!$E$2:$AD$665,X$9+2,FALSE)</f>
        <v>0.5</v>
      </c>
      <c r="Y71" s="512">
        <f>VLOOKUP($D71,[4]RulesFormatDay!$E$2:$AD$665,Y$9+2,FALSE)</f>
        <v>0.3</v>
      </c>
      <c r="Z71" s="512">
        <f>VLOOKUP($D71,[4]RulesFormatDay!$E$2:$AD$665,Z$9+2,FALSE)</f>
        <v>0.3</v>
      </c>
      <c r="AA71" s="512">
        <f>VLOOKUP($D71,[4]RulesFormatDay!$E$2:$AD$665,AA$9+2,FALSE)</f>
        <v>0.1</v>
      </c>
      <c r="AB71" s="512">
        <f>VLOOKUP($D71,[4]RulesFormatDay!$E$2:$AD$665,AB$9+2,FALSE)</f>
        <v>0.05</v>
      </c>
      <c r="AC71" s="512">
        <f>VLOOKUP($D71,[4]RulesFormatDay!$E$2:$AD$665,AC$9+2,FALSE)</f>
        <v>0.05</v>
      </c>
      <c r="AD71" s="610"/>
      <c r="AE71" s="611"/>
      <c r="AF71"/>
      <c r="AG71"/>
      <c r="AH71"/>
      <c r="AI71"/>
      <c r="AJ71"/>
      <c r="AK71"/>
      <c r="AL71"/>
      <c r="AM71"/>
      <c r="AN71"/>
      <c r="AO71"/>
      <c r="AP71"/>
      <c r="AQ71"/>
      <c r="AR71"/>
      <c r="AS71"/>
      <c r="AT71"/>
      <c r="AU71"/>
      <c r="AV71"/>
      <c r="AW71"/>
      <c r="AX71"/>
      <c r="AY71"/>
      <c r="AZ71"/>
      <c r="BA71"/>
      <c r="BB71"/>
      <c r="BC71"/>
      <c r="BD71"/>
      <c r="BE71"/>
      <c r="BF71"/>
      <c r="BG71"/>
      <c r="BH71"/>
    </row>
    <row r="72" spans="1:60" s="272" customFormat="1" x14ac:dyDescent="0.25">
      <c r="A72" s="456"/>
      <c r="B72" s="341" t="s">
        <v>363</v>
      </c>
      <c r="C72" s="198" t="s">
        <v>489</v>
      </c>
      <c r="D72" s="198" t="str">
        <f>CONCATENATE($B$70,B$71,C72)</f>
        <v>RetailLightsSun</v>
      </c>
      <c r="E72" s="198"/>
      <c r="F72" s="512">
        <f>VLOOKUP($D72,[4]RulesFormatDay!$E$2:$AD$665,F$9+2,FALSE)</f>
        <v>0.05</v>
      </c>
      <c r="G72" s="512">
        <f>VLOOKUP($D72,[4]RulesFormatDay!$E$2:$AD$665,G$9+2,FALSE)</f>
        <v>0.05</v>
      </c>
      <c r="H72" s="512">
        <f>VLOOKUP($D72,[4]RulesFormatDay!$E$2:$AD$665,H$9+2,FALSE)</f>
        <v>0.05</v>
      </c>
      <c r="I72" s="512">
        <f>VLOOKUP($D72,[4]RulesFormatDay!$E$2:$AD$665,I$9+2,FALSE)</f>
        <v>0.05</v>
      </c>
      <c r="J72" s="512">
        <f>VLOOKUP($D72,[4]RulesFormatDay!$E$2:$AD$665,J$9+2,FALSE)</f>
        <v>0.05</v>
      </c>
      <c r="K72" s="512">
        <f>VLOOKUP($D72,[4]RulesFormatDay!$E$2:$AD$665,K$9+2,FALSE)</f>
        <v>0.05</v>
      </c>
      <c r="L72" s="512">
        <f>VLOOKUP($D72,[4]RulesFormatDay!$E$2:$AD$665,L$9+2,FALSE)</f>
        <v>0.05</v>
      </c>
      <c r="M72" s="512">
        <f>VLOOKUP($D72,[4]RulesFormatDay!$E$2:$AD$665,M$9+2,FALSE)</f>
        <v>0.05</v>
      </c>
      <c r="N72" s="512">
        <f>VLOOKUP($D72,[4]RulesFormatDay!$E$2:$AD$665,N$9+2,FALSE)</f>
        <v>0.1</v>
      </c>
      <c r="O72" s="512">
        <f>VLOOKUP($D72,[4]RulesFormatDay!$E$2:$AD$665,O$9+2,FALSE)</f>
        <v>0.1</v>
      </c>
      <c r="P72" s="512">
        <f>VLOOKUP($D72,[4]RulesFormatDay!$E$2:$AD$665,P$9+2,FALSE)</f>
        <v>0.4</v>
      </c>
      <c r="Q72" s="512">
        <f>VLOOKUP($D72,[4]RulesFormatDay!$E$2:$AD$665,Q$9+2,FALSE)</f>
        <v>0.4</v>
      </c>
      <c r="R72" s="512">
        <f>VLOOKUP($D72,[4]RulesFormatDay!$E$2:$AD$665,R$9+2,FALSE)</f>
        <v>0.55000000000000004</v>
      </c>
      <c r="S72" s="512">
        <f>VLOOKUP($D72,[4]RulesFormatDay!$E$2:$AD$665,S$9+2,FALSE)</f>
        <v>0.55000000000000004</v>
      </c>
      <c r="T72" s="512">
        <f>VLOOKUP($D72,[4]RulesFormatDay!$E$2:$AD$665,T$9+2,FALSE)</f>
        <v>0.55000000000000004</v>
      </c>
      <c r="U72" s="512">
        <f>VLOOKUP($D72,[4]RulesFormatDay!$E$2:$AD$665,U$9+2,FALSE)</f>
        <v>0.55000000000000004</v>
      </c>
      <c r="V72" s="512">
        <f>VLOOKUP($D72,[4]RulesFormatDay!$E$2:$AD$665,V$9+2,FALSE)</f>
        <v>0.55000000000000004</v>
      </c>
      <c r="W72" s="512">
        <f>VLOOKUP($D72,[4]RulesFormatDay!$E$2:$AD$665,W$9+2,FALSE)</f>
        <v>0.4</v>
      </c>
      <c r="X72" s="512">
        <f>VLOOKUP($D72,[4]RulesFormatDay!$E$2:$AD$665,X$9+2,FALSE)</f>
        <v>0.2</v>
      </c>
      <c r="Y72" s="512">
        <f>VLOOKUP($D72,[4]RulesFormatDay!$E$2:$AD$665,Y$9+2,FALSE)</f>
        <v>0.05</v>
      </c>
      <c r="Z72" s="512">
        <f>VLOOKUP($D72,[4]RulesFormatDay!$E$2:$AD$665,Z$9+2,FALSE)</f>
        <v>0.05</v>
      </c>
      <c r="AA72" s="512">
        <f>VLOOKUP($D72,[4]RulesFormatDay!$E$2:$AD$665,AA$9+2,FALSE)</f>
        <v>0.05</v>
      </c>
      <c r="AB72" s="512">
        <f>VLOOKUP($D72,[4]RulesFormatDay!$E$2:$AD$665,AB$9+2,FALSE)</f>
        <v>0.05</v>
      </c>
      <c r="AC72" s="512">
        <f>VLOOKUP($D72,[4]RulesFormatDay!$E$2:$AD$665,AC$9+2,FALSE)</f>
        <v>0.05</v>
      </c>
      <c r="AD72" s="610"/>
      <c r="AE72" s="611"/>
      <c r="AF72"/>
      <c r="AG72"/>
      <c r="AH72"/>
      <c r="AI72"/>
      <c r="AJ72"/>
      <c r="AK72"/>
      <c r="AL72"/>
      <c r="AM72"/>
      <c r="AN72"/>
      <c r="AO72"/>
      <c r="AP72"/>
      <c r="AQ72"/>
      <c r="AR72"/>
      <c r="AS72"/>
      <c r="AT72"/>
      <c r="AU72"/>
      <c r="AV72"/>
      <c r="AW72"/>
      <c r="AX72"/>
      <c r="AY72"/>
      <c r="AZ72"/>
      <c r="BA72"/>
      <c r="BB72"/>
      <c r="BC72"/>
      <c r="BD72"/>
      <c r="BE72"/>
      <c r="BF72"/>
      <c r="BG72"/>
      <c r="BH72"/>
    </row>
    <row r="73" spans="1:60" x14ac:dyDescent="0.25">
      <c r="A73" s="359" t="s">
        <v>504</v>
      </c>
      <c r="B73" s="362" t="s">
        <v>1063</v>
      </c>
      <c r="C73" s="261" t="s">
        <v>487</v>
      </c>
      <c r="D73" s="198" t="str">
        <f>CONCATENATE($B$73,B$74,C73)</f>
        <v>RetailReceptacleWD</v>
      </c>
      <c r="E73" s="198" t="str">
        <f>CONCATENATE(LEFT(D73,LEN(D73)-2),"Wk")</f>
        <v>RetailReceptacleWk</v>
      </c>
      <c r="F73" s="512">
        <f>VLOOKUP($D73,[4]RulesFormatDay!$E$2:$AD$665,F$9+2,FALSE)</f>
        <v>0.05</v>
      </c>
      <c r="G73" s="512">
        <f>VLOOKUP($D73,[4]RulesFormatDay!$E$2:$AD$665,G$9+2,FALSE)</f>
        <v>0.05</v>
      </c>
      <c r="H73" s="512">
        <f>VLOOKUP($D73,[4]RulesFormatDay!$E$2:$AD$665,H$9+2,FALSE)</f>
        <v>0.05</v>
      </c>
      <c r="I73" s="512">
        <f>VLOOKUP($D73,[4]RulesFormatDay!$E$2:$AD$665,I$9+2,FALSE)</f>
        <v>0.05</v>
      </c>
      <c r="J73" s="512">
        <f>VLOOKUP($D73,[4]RulesFormatDay!$E$2:$AD$665,J$9+2,FALSE)</f>
        <v>0.05</v>
      </c>
      <c r="K73" s="512">
        <f>VLOOKUP($D73,[4]RulesFormatDay!$E$2:$AD$665,K$9+2,FALSE)</f>
        <v>0.05</v>
      </c>
      <c r="L73" s="512">
        <f>VLOOKUP($D73,[4]RulesFormatDay!$E$2:$AD$665,L$9+2,FALSE)</f>
        <v>0.05</v>
      </c>
      <c r="M73" s="512">
        <f>VLOOKUP($D73,[4]RulesFormatDay!$E$2:$AD$665,M$9+2,FALSE)</f>
        <v>0.2</v>
      </c>
      <c r="N73" s="512">
        <f>VLOOKUP($D73,[4]RulesFormatDay!$E$2:$AD$665,N$9+2,FALSE)</f>
        <v>0.5</v>
      </c>
      <c r="O73" s="512">
        <f>VLOOKUP($D73,[4]RulesFormatDay!$E$2:$AD$665,O$9+2,FALSE)</f>
        <v>0.9</v>
      </c>
      <c r="P73" s="512">
        <f>VLOOKUP($D73,[4]RulesFormatDay!$E$2:$AD$665,P$9+2,FALSE)</f>
        <v>0.9</v>
      </c>
      <c r="Q73" s="512">
        <f>VLOOKUP($D73,[4]RulesFormatDay!$E$2:$AD$665,Q$9+2,FALSE)</f>
        <v>0.9</v>
      </c>
      <c r="R73" s="512">
        <f>VLOOKUP($D73,[4]RulesFormatDay!$E$2:$AD$665,R$9+2,FALSE)</f>
        <v>0.9</v>
      </c>
      <c r="S73" s="512">
        <f>VLOOKUP($D73,[4]RulesFormatDay!$E$2:$AD$665,S$9+2,FALSE)</f>
        <v>0.9</v>
      </c>
      <c r="T73" s="512">
        <f>VLOOKUP($D73,[4]RulesFormatDay!$E$2:$AD$665,T$9+2,FALSE)</f>
        <v>0.9</v>
      </c>
      <c r="U73" s="512">
        <f>VLOOKUP($D73,[4]RulesFormatDay!$E$2:$AD$665,U$9+2,FALSE)</f>
        <v>0.9</v>
      </c>
      <c r="V73" s="512">
        <f>VLOOKUP($D73,[4]RulesFormatDay!$E$2:$AD$665,V$9+2,FALSE)</f>
        <v>0.9</v>
      </c>
      <c r="W73" s="512">
        <f>VLOOKUP($D73,[4]RulesFormatDay!$E$2:$AD$665,W$9+2,FALSE)</f>
        <v>0.9</v>
      </c>
      <c r="X73" s="512">
        <f>VLOOKUP($D73,[4]RulesFormatDay!$E$2:$AD$665,X$9+2,FALSE)</f>
        <v>0.6</v>
      </c>
      <c r="Y73" s="512">
        <f>VLOOKUP($D73,[4]RulesFormatDay!$E$2:$AD$665,Y$9+2,FALSE)</f>
        <v>0.6</v>
      </c>
      <c r="Z73" s="512">
        <f>VLOOKUP($D73,[4]RulesFormatDay!$E$2:$AD$665,Z$9+2,FALSE)</f>
        <v>0.5</v>
      </c>
      <c r="AA73" s="512">
        <f>VLOOKUP($D73,[4]RulesFormatDay!$E$2:$AD$665,AA$9+2,FALSE)</f>
        <v>0.2</v>
      </c>
      <c r="AB73" s="512">
        <f>VLOOKUP($D73,[4]RulesFormatDay!$E$2:$AD$665,AB$9+2,FALSE)</f>
        <v>0.05</v>
      </c>
      <c r="AC73" s="512">
        <f>VLOOKUP($D73,[4]RulesFormatDay!$E$2:$AD$665,AC$9+2,FALSE)</f>
        <v>0.05</v>
      </c>
      <c r="AD73" s="602" t="str">
        <f>VLOOKUP($E73,[5]RulesFormatWeek!$E$4:$P$163,11,FALSE)</f>
        <v>OffDay</v>
      </c>
      <c r="AE73" s="522" t="str">
        <f>VLOOKUP($E73,[4]RulesFormatWeek!$E$2:$P$163,12,FALSE)</f>
        <v>OnDay</v>
      </c>
      <c r="AF73"/>
      <c r="AG73"/>
      <c r="AH73"/>
      <c r="AI73"/>
      <c r="AJ73"/>
      <c r="AK73"/>
      <c r="AL73"/>
      <c r="AM73"/>
      <c r="AN73"/>
      <c r="AO73"/>
      <c r="AP73"/>
      <c r="AQ73"/>
      <c r="AR73"/>
      <c r="AS73"/>
      <c r="AT73"/>
      <c r="AU73"/>
      <c r="AV73"/>
      <c r="AW73"/>
      <c r="AX73"/>
      <c r="AY73"/>
      <c r="AZ73"/>
      <c r="BA73"/>
      <c r="BB73"/>
      <c r="BC73"/>
      <c r="BD73"/>
      <c r="BE73"/>
      <c r="BF73"/>
      <c r="BG73"/>
      <c r="BH73"/>
    </row>
    <row r="74" spans="1:60" x14ac:dyDescent="0.25">
      <c r="A74" s="359"/>
      <c r="B74" s="341" t="s">
        <v>1056</v>
      </c>
      <c r="C74" s="261" t="s">
        <v>488</v>
      </c>
      <c r="D74" s="198" t="str">
        <f t="shared" ref="D74:D75" si="2">CONCATENATE($B$73,B$74,C74)</f>
        <v>RetailReceptacleSat</v>
      </c>
      <c r="E74" s="198"/>
      <c r="F74" s="512">
        <f>VLOOKUP($D74,[4]RulesFormatDay!$E$2:$AD$665,F$9+2,FALSE)</f>
        <v>0.05</v>
      </c>
      <c r="G74" s="512">
        <f>VLOOKUP($D74,[4]RulesFormatDay!$E$2:$AD$665,G$9+2,FALSE)</f>
        <v>0.05</v>
      </c>
      <c r="H74" s="512">
        <f>VLOOKUP($D74,[4]RulesFormatDay!$E$2:$AD$665,H$9+2,FALSE)</f>
        <v>0.05</v>
      </c>
      <c r="I74" s="512">
        <f>VLOOKUP($D74,[4]RulesFormatDay!$E$2:$AD$665,I$9+2,FALSE)</f>
        <v>0.05</v>
      </c>
      <c r="J74" s="512">
        <f>VLOOKUP($D74,[4]RulesFormatDay!$E$2:$AD$665,J$9+2,FALSE)</f>
        <v>0.05</v>
      </c>
      <c r="K74" s="512">
        <f>VLOOKUP($D74,[4]RulesFormatDay!$E$2:$AD$665,K$9+2,FALSE)</f>
        <v>0.05</v>
      </c>
      <c r="L74" s="512">
        <f>VLOOKUP($D74,[4]RulesFormatDay!$E$2:$AD$665,L$9+2,FALSE)</f>
        <v>0.05</v>
      </c>
      <c r="M74" s="512">
        <f>VLOOKUP($D74,[4]RulesFormatDay!$E$2:$AD$665,M$9+2,FALSE)</f>
        <v>0.1</v>
      </c>
      <c r="N74" s="512">
        <f>VLOOKUP($D74,[4]RulesFormatDay!$E$2:$AD$665,N$9+2,FALSE)</f>
        <v>0.3</v>
      </c>
      <c r="O74" s="512">
        <f>VLOOKUP($D74,[4]RulesFormatDay!$E$2:$AD$665,O$9+2,FALSE)</f>
        <v>0.6</v>
      </c>
      <c r="P74" s="512">
        <f>VLOOKUP($D74,[4]RulesFormatDay!$E$2:$AD$665,P$9+2,FALSE)</f>
        <v>0.9</v>
      </c>
      <c r="Q74" s="512">
        <f>VLOOKUP($D74,[4]RulesFormatDay!$E$2:$AD$665,Q$9+2,FALSE)</f>
        <v>0.9</v>
      </c>
      <c r="R74" s="512">
        <f>VLOOKUP($D74,[4]RulesFormatDay!$E$2:$AD$665,R$9+2,FALSE)</f>
        <v>0.9</v>
      </c>
      <c r="S74" s="512">
        <f>VLOOKUP($D74,[4]RulesFormatDay!$E$2:$AD$665,S$9+2,FALSE)</f>
        <v>0.9</v>
      </c>
      <c r="T74" s="512">
        <f>VLOOKUP($D74,[4]RulesFormatDay!$E$2:$AD$665,T$9+2,FALSE)</f>
        <v>0.9</v>
      </c>
      <c r="U74" s="512">
        <f>VLOOKUP($D74,[4]RulesFormatDay!$E$2:$AD$665,U$9+2,FALSE)</f>
        <v>0.9</v>
      </c>
      <c r="V74" s="512">
        <f>VLOOKUP($D74,[4]RulesFormatDay!$E$2:$AD$665,V$9+2,FALSE)</f>
        <v>0.9</v>
      </c>
      <c r="W74" s="512">
        <f>VLOOKUP($D74,[4]RulesFormatDay!$E$2:$AD$665,W$9+2,FALSE)</f>
        <v>0.9</v>
      </c>
      <c r="X74" s="512">
        <f>VLOOKUP($D74,[4]RulesFormatDay!$E$2:$AD$665,X$9+2,FALSE)</f>
        <v>0.5</v>
      </c>
      <c r="Y74" s="512">
        <f>VLOOKUP($D74,[4]RulesFormatDay!$E$2:$AD$665,Y$9+2,FALSE)</f>
        <v>0.3</v>
      </c>
      <c r="Z74" s="512">
        <f>VLOOKUP($D74,[4]RulesFormatDay!$E$2:$AD$665,Z$9+2,FALSE)</f>
        <v>0.3</v>
      </c>
      <c r="AA74" s="512">
        <f>VLOOKUP($D74,[4]RulesFormatDay!$E$2:$AD$665,AA$9+2,FALSE)</f>
        <v>0.1</v>
      </c>
      <c r="AB74" s="512">
        <f>VLOOKUP($D74,[4]RulesFormatDay!$E$2:$AD$665,AB$9+2,FALSE)</f>
        <v>0.05</v>
      </c>
      <c r="AC74" s="512">
        <f>VLOOKUP($D74,[4]RulesFormatDay!$E$2:$AD$665,AC$9+2,FALSE)</f>
        <v>0.05</v>
      </c>
      <c r="AD74" s="602"/>
      <c r="AE74" s="522"/>
      <c r="AF74"/>
      <c r="AG74"/>
      <c r="AH74"/>
      <c r="AI74"/>
      <c r="AJ74"/>
      <c r="AK74"/>
      <c r="AL74"/>
      <c r="AM74"/>
      <c r="AN74"/>
      <c r="AO74"/>
      <c r="AP74"/>
      <c r="AQ74"/>
      <c r="AR74"/>
      <c r="AS74"/>
      <c r="AT74"/>
      <c r="AU74"/>
      <c r="AV74"/>
      <c r="AW74"/>
      <c r="AX74"/>
      <c r="AY74"/>
      <c r="AZ74"/>
      <c r="BA74"/>
      <c r="BB74"/>
      <c r="BC74"/>
      <c r="BD74"/>
      <c r="BE74"/>
      <c r="BF74"/>
      <c r="BG74"/>
      <c r="BH74"/>
    </row>
    <row r="75" spans="1:60" x14ac:dyDescent="0.25">
      <c r="A75" s="359"/>
      <c r="B75" s="341" t="s">
        <v>363</v>
      </c>
      <c r="C75" s="198" t="s">
        <v>489</v>
      </c>
      <c r="D75" s="198" t="str">
        <f t="shared" si="2"/>
        <v>RetailReceptacleSun</v>
      </c>
      <c r="E75" s="198"/>
      <c r="F75" s="512">
        <f>VLOOKUP($D75,[4]RulesFormatDay!$E$2:$AD$665,F$9+2,FALSE)</f>
        <v>0.05</v>
      </c>
      <c r="G75" s="512">
        <f>VLOOKUP($D75,[4]RulesFormatDay!$E$2:$AD$665,G$9+2,FALSE)</f>
        <v>0.05</v>
      </c>
      <c r="H75" s="512">
        <f>VLOOKUP($D75,[4]RulesFormatDay!$E$2:$AD$665,H$9+2,FALSE)</f>
        <v>0.05</v>
      </c>
      <c r="I75" s="512">
        <f>VLOOKUP($D75,[4]RulesFormatDay!$E$2:$AD$665,I$9+2,FALSE)</f>
        <v>0.05</v>
      </c>
      <c r="J75" s="512">
        <f>VLOOKUP($D75,[4]RulesFormatDay!$E$2:$AD$665,J$9+2,FALSE)</f>
        <v>0.05</v>
      </c>
      <c r="K75" s="512">
        <f>VLOOKUP($D75,[4]RulesFormatDay!$E$2:$AD$665,K$9+2,FALSE)</f>
        <v>0.05</v>
      </c>
      <c r="L75" s="512">
        <f>VLOOKUP($D75,[4]RulesFormatDay!$E$2:$AD$665,L$9+2,FALSE)</f>
        <v>0.05</v>
      </c>
      <c r="M75" s="512">
        <f>VLOOKUP($D75,[4]RulesFormatDay!$E$2:$AD$665,M$9+2,FALSE)</f>
        <v>0.05</v>
      </c>
      <c r="N75" s="512">
        <f>VLOOKUP($D75,[4]RulesFormatDay!$E$2:$AD$665,N$9+2,FALSE)</f>
        <v>0.1</v>
      </c>
      <c r="O75" s="512">
        <f>VLOOKUP($D75,[4]RulesFormatDay!$E$2:$AD$665,O$9+2,FALSE)</f>
        <v>0.1</v>
      </c>
      <c r="P75" s="512">
        <f>VLOOKUP($D75,[4]RulesFormatDay!$E$2:$AD$665,P$9+2,FALSE)</f>
        <v>0.4</v>
      </c>
      <c r="Q75" s="512">
        <f>VLOOKUP($D75,[4]RulesFormatDay!$E$2:$AD$665,Q$9+2,FALSE)</f>
        <v>0.4</v>
      </c>
      <c r="R75" s="512">
        <f>VLOOKUP($D75,[4]RulesFormatDay!$E$2:$AD$665,R$9+2,FALSE)</f>
        <v>0.6</v>
      </c>
      <c r="S75" s="512">
        <f>VLOOKUP($D75,[4]RulesFormatDay!$E$2:$AD$665,S$9+2,FALSE)</f>
        <v>0.6</v>
      </c>
      <c r="T75" s="512">
        <f>VLOOKUP($D75,[4]RulesFormatDay!$E$2:$AD$665,T$9+2,FALSE)</f>
        <v>0.6</v>
      </c>
      <c r="U75" s="512">
        <f>VLOOKUP($D75,[4]RulesFormatDay!$E$2:$AD$665,U$9+2,FALSE)</f>
        <v>0.6</v>
      </c>
      <c r="V75" s="512">
        <f>VLOOKUP($D75,[4]RulesFormatDay!$E$2:$AD$665,V$9+2,FALSE)</f>
        <v>0.6</v>
      </c>
      <c r="W75" s="512">
        <f>VLOOKUP($D75,[4]RulesFormatDay!$E$2:$AD$665,W$9+2,FALSE)</f>
        <v>0.4</v>
      </c>
      <c r="X75" s="512">
        <f>VLOOKUP($D75,[4]RulesFormatDay!$E$2:$AD$665,X$9+2,FALSE)</f>
        <v>0.2</v>
      </c>
      <c r="Y75" s="512">
        <f>VLOOKUP($D75,[4]RulesFormatDay!$E$2:$AD$665,Y$9+2,FALSE)</f>
        <v>0.05</v>
      </c>
      <c r="Z75" s="512">
        <f>VLOOKUP($D75,[4]RulesFormatDay!$E$2:$AD$665,Z$9+2,FALSE)</f>
        <v>0.05</v>
      </c>
      <c r="AA75" s="512">
        <f>VLOOKUP($D75,[4]RulesFormatDay!$E$2:$AD$665,AA$9+2,FALSE)</f>
        <v>0.05</v>
      </c>
      <c r="AB75" s="512">
        <f>VLOOKUP($D75,[4]RulesFormatDay!$E$2:$AD$665,AB$9+2,FALSE)</f>
        <v>0.05</v>
      </c>
      <c r="AC75" s="512">
        <f>VLOOKUP($D75,[4]RulesFormatDay!$E$2:$AD$665,AC$9+2,FALSE)</f>
        <v>0.05</v>
      </c>
      <c r="AD75" s="602"/>
      <c r="AE75" s="522"/>
      <c r="AF75"/>
      <c r="AG75"/>
      <c r="AH75"/>
      <c r="AI75"/>
      <c r="AJ75"/>
      <c r="AK75"/>
      <c r="AL75"/>
      <c r="AM75"/>
      <c r="AN75"/>
      <c r="AO75"/>
      <c r="AP75"/>
      <c r="AQ75"/>
      <c r="AR75"/>
      <c r="AS75"/>
      <c r="AT75"/>
      <c r="AU75"/>
      <c r="AV75"/>
      <c r="AW75"/>
      <c r="AX75"/>
      <c r="AY75"/>
      <c r="AZ75"/>
      <c r="BA75"/>
      <c r="BB75"/>
      <c r="BC75"/>
      <c r="BD75"/>
      <c r="BE75"/>
      <c r="BF75"/>
      <c r="BG75"/>
      <c r="BH75"/>
    </row>
    <row r="76" spans="1:60" s="272" customFormat="1" x14ac:dyDescent="0.25">
      <c r="A76" s="359" t="s">
        <v>127</v>
      </c>
      <c r="B76" s="362" t="s">
        <v>1063</v>
      </c>
      <c r="C76" s="261" t="s">
        <v>487</v>
      </c>
      <c r="D76" s="198" t="str">
        <f>CONCATENATE($B$76,B$77,C76)</f>
        <v>RetailOccupancyWD</v>
      </c>
      <c r="E76" s="198" t="str">
        <f>CONCATENATE(LEFT(D76,LEN(D76)-2),"Wk")</f>
        <v>RetailOccupancyWk</v>
      </c>
      <c r="F76" s="512">
        <f>VLOOKUP($D76,[4]RulesFormatDay!$E$2:$AD$665,F$9+2,FALSE)</f>
        <v>0</v>
      </c>
      <c r="G76" s="512">
        <f>VLOOKUP($D76,[4]RulesFormatDay!$E$2:$AD$665,G$9+2,FALSE)</f>
        <v>0</v>
      </c>
      <c r="H76" s="512">
        <f>VLOOKUP($D76,[4]RulesFormatDay!$E$2:$AD$665,H$9+2,FALSE)</f>
        <v>0</v>
      </c>
      <c r="I76" s="512">
        <f>VLOOKUP($D76,[4]RulesFormatDay!$E$2:$AD$665,I$9+2,FALSE)</f>
        <v>0</v>
      </c>
      <c r="J76" s="512">
        <f>VLOOKUP($D76,[4]RulesFormatDay!$E$2:$AD$665,J$9+2,FALSE)</f>
        <v>0</v>
      </c>
      <c r="K76" s="512">
        <f>VLOOKUP($D76,[4]RulesFormatDay!$E$2:$AD$665,K$9+2,FALSE)</f>
        <v>0</v>
      </c>
      <c r="L76" s="512">
        <f>VLOOKUP($D76,[4]RulesFormatDay!$E$2:$AD$665,L$9+2,FALSE)</f>
        <v>0</v>
      </c>
      <c r="M76" s="512">
        <f>VLOOKUP($D76,[4]RulesFormatDay!$E$2:$AD$665,M$9+2,FALSE)</f>
        <v>0.1</v>
      </c>
      <c r="N76" s="512">
        <f>VLOOKUP($D76,[4]RulesFormatDay!$E$2:$AD$665,N$9+2,FALSE)</f>
        <v>0.2</v>
      </c>
      <c r="O76" s="512">
        <f>VLOOKUP($D76,[4]RulesFormatDay!$E$2:$AD$665,O$9+2,FALSE)</f>
        <v>0.5</v>
      </c>
      <c r="P76" s="512">
        <f>VLOOKUP($D76,[4]RulesFormatDay!$E$2:$AD$665,P$9+2,FALSE)</f>
        <v>0.5</v>
      </c>
      <c r="Q76" s="512">
        <f>VLOOKUP($D76,[4]RulesFormatDay!$E$2:$AD$665,Q$9+2,FALSE)</f>
        <v>0.7</v>
      </c>
      <c r="R76" s="512">
        <f>VLOOKUP($D76,[4]RulesFormatDay!$E$2:$AD$665,R$9+2,FALSE)</f>
        <v>0.7</v>
      </c>
      <c r="S76" s="512">
        <f>VLOOKUP($D76,[4]RulesFormatDay!$E$2:$AD$665,S$9+2,FALSE)</f>
        <v>0.7</v>
      </c>
      <c r="T76" s="512">
        <f>VLOOKUP($D76,[4]RulesFormatDay!$E$2:$AD$665,T$9+2,FALSE)</f>
        <v>0.7</v>
      </c>
      <c r="U76" s="512">
        <f>VLOOKUP($D76,[4]RulesFormatDay!$E$2:$AD$665,U$9+2,FALSE)</f>
        <v>0.8</v>
      </c>
      <c r="V76" s="512">
        <f>VLOOKUP($D76,[4]RulesFormatDay!$E$2:$AD$665,V$9+2,FALSE)</f>
        <v>0.7</v>
      </c>
      <c r="W76" s="512">
        <f>VLOOKUP($D76,[4]RulesFormatDay!$E$2:$AD$665,W$9+2,FALSE)</f>
        <v>0.5</v>
      </c>
      <c r="X76" s="512">
        <f>VLOOKUP($D76,[4]RulesFormatDay!$E$2:$AD$665,X$9+2,FALSE)</f>
        <v>0.5</v>
      </c>
      <c r="Y76" s="512">
        <f>VLOOKUP($D76,[4]RulesFormatDay!$E$2:$AD$665,Y$9+2,FALSE)</f>
        <v>0.3</v>
      </c>
      <c r="Z76" s="512">
        <f>VLOOKUP($D76,[4]RulesFormatDay!$E$2:$AD$665,Z$9+2,FALSE)</f>
        <v>0.3</v>
      </c>
      <c r="AA76" s="512">
        <f>VLOOKUP($D76,[4]RulesFormatDay!$E$2:$AD$665,AA$9+2,FALSE)</f>
        <v>0</v>
      </c>
      <c r="AB76" s="512">
        <f>VLOOKUP($D76,[4]RulesFormatDay!$E$2:$AD$665,AB$9+2,FALSE)</f>
        <v>0</v>
      </c>
      <c r="AC76" s="512">
        <f>VLOOKUP($D76,[4]RulesFormatDay!$E$2:$AD$665,AC$9+2,FALSE)</f>
        <v>0</v>
      </c>
      <c r="AD76" s="602" t="str">
        <f>VLOOKUP($E76,[5]RulesFormatWeek!$E$4:$P$163,11,FALSE)</f>
        <v>OffDay</v>
      </c>
      <c r="AE76" s="522" t="str">
        <f>VLOOKUP($E76,[4]RulesFormatWeek!$E$2:$P$163,12,FALSE)</f>
        <v>OnDay</v>
      </c>
      <c r="AF76"/>
      <c r="AG76"/>
      <c r="AH76"/>
      <c r="AI76"/>
      <c r="AJ76"/>
      <c r="AK76"/>
      <c r="AL76"/>
      <c r="AM76"/>
      <c r="AN76"/>
      <c r="AO76"/>
      <c r="AP76"/>
      <c r="AQ76"/>
      <c r="AR76"/>
      <c r="AS76"/>
      <c r="AT76"/>
      <c r="AU76"/>
      <c r="AV76"/>
      <c r="AW76"/>
      <c r="AX76"/>
      <c r="AY76"/>
      <c r="AZ76"/>
      <c r="BA76"/>
      <c r="BB76"/>
      <c r="BC76"/>
      <c r="BD76"/>
      <c r="BE76"/>
      <c r="BF76"/>
      <c r="BG76"/>
      <c r="BH76"/>
    </row>
    <row r="77" spans="1:60" x14ac:dyDescent="0.25">
      <c r="A77" s="359"/>
      <c r="B77" s="341" t="s">
        <v>127</v>
      </c>
      <c r="C77" s="198" t="s">
        <v>488</v>
      </c>
      <c r="D77" s="198" t="str">
        <f t="shared" ref="D77:D78" si="3">CONCATENATE($B$76,B$77,C77)</f>
        <v>RetailOccupancySat</v>
      </c>
      <c r="E77" s="198"/>
      <c r="F77" s="512">
        <f>VLOOKUP($D77,[4]RulesFormatDay!$E$2:$AD$665,F$9+2,FALSE)</f>
        <v>0</v>
      </c>
      <c r="G77" s="512">
        <f>VLOOKUP($D77,[4]RulesFormatDay!$E$2:$AD$665,G$9+2,FALSE)</f>
        <v>0</v>
      </c>
      <c r="H77" s="512">
        <f>VLOOKUP($D77,[4]RulesFormatDay!$E$2:$AD$665,H$9+2,FALSE)</f>
        <v>0</v>
      </c>
      <c r="I77" s="512">
        <f>VLOOKUP($D77,[4]RulesFormatDay!$E$2:$AD$665,I$9+2,FALSE)</f>
        <v>0</v>
      </c>
      <c r="J77" s="512">
        <f>VLOOKUP($D77,[4]RulesFormatDay!$E$2:$AD$665,J$9+2,FALSE)</f>
        <v>0</v>
      </c>
      <c r="K77" s="512">
        <f>VLOOKUP($D77,[4]RulesFormatDay!$E$2:$AD$665,K$9+2,FALSE)</f>
        <v>0</v>
      </c>
      <c r="L77" s="512">
        <f>VLOOKUP($D77,[4]RulesFormatDay!$E$2:$AD$665,L$9+2,FALSE)</f>
        <v>0</v>
      </c>
      <c r="M77" s="512">
        <f>VLOOKUP($D77,[4]RulesFormatDay!$E$2:$AD$665,M$9+2,FALSE)</f>
        <v>0.1</v>
      </c>
      <c r="N77" s="512">
        <f>VLOOKUP($D77,[4]RulesFormatDay!$E$2:$AD$665,N$9+2,FALSE)</f>
        <v>0.2</v>
      </c>
      <c r="O77" s="512">
        <f>VLOOKUP($D77,[4]RulesFormatDay!$E$2:$AD$665,O$9+2,FALSE)</f>
        <v>0.5</v>
      </c>
      <c r="P77" s="512">
        <f>VLOOKUP($D77,[4]RulesFormatDay!$E$2:$AD$665,P$9+2,FALSE)</f>
        <v>0.6</v>
      </c>
      <c r="Q77" s="512">
        <f>VLOOKUP($D77,[4]RulesFormatDay!$E$2:$AD$665,Q$9+2,FALSE)</f>
        <v>0.8</v>
      </c>
      <c r="R77" s="512">
        <f>VLOOKUP($D77,[4]RulesFormatDay!$E$2:$AD$665,R$9+2,FALSE)</f>
        <v>0.8</v>
      </c>
      <c r="S77" s="512">
        <f>VLOOKUP($D77,[4]RulesFormatDay!$E$2:$AD$665,S$9+2,FALSE)</f>
        <v>0.8</v>
      </c>
      <c r="T77" s="512">
        <f>VLOOKUP($D77,[4]RulesFormatDay!$E$2:$AD$665,T$9+2,FALSE)</f>
        <v>0.8</v>
      </c>
      <c r="U77" s="512">
        <f>VLOOKUP($D77,[4]RulesFormatDay!$E$2:$AD$665,U$9+2,FALSE)</f>
        <v>0.8</v>
      </c>
      <c r="V77" s="512">
        <f>VLOOKUP($D77,[4]RulesFormatDay!$E$2:$AD$665,V$9+2,FALSE)</f>
        <v>0.8</v>
      </c>
      <c r="W77" s="512">
        <f>VLOOKUP($D77,[4]RulesFormatDay!$E$2:$AD$665,W$9+2,FALSE)</f>
        <v>0.6</v>
      </c>
      <c r="X77" s="512">
        <f>VLOOKUP($D77,[4]RulesFormatDay!$E$2:$AD$665,X$9+2,FALSE)</f>
        <v>0.2</v>
      </c>
      <c r="Y77" s="512">
        <f>VLOOKUP($D77,[4]RulesFormatDay!$E$2:$AD$665,Y$9+2,FALSE)</f>
        <v>0.2</v>
      </c>
      <c r="Z77" s="512">
        <f>VLOOKUP($D77,[4]RulesFormatDay!$E$2:$AD$665,Z$9+2,FALSE)</f>
        <v>0.2</v>
      </c>
      <c r="AA77" s="512">
        <f>VLOOKUP($D77,[4]RulesFormatDay!$E$2:$AD$665,AA$9+2,FALSE)</f>
        <v>0.1</v>
      </c>
      <c r="AB77" s="512">
        <f>VLOOKUP($D77,[4]RulesFormatDay!$E$2:$AD$665,AB$9+2,FALSE)</f>
        <v>0</v>
      </c>
      <c r="AC77" s="512">
        <f>VLOOKUP($D77,[4]RulesFormatDay!$E$2:$AD$665,AC$9+2,FALSE)</f>
        <v>0</v>
      </c>
      <c r="AD77" s="602"/>
      <c r="AE77" s="522"/>
      <c r="AF77"/>
      <c r="AG77"/>
      <c r="AH77"/>
      <c r="AI77"/>
      <c r="AJ77"/>
      <c r="AK77"/>
      <c r="AL77"/>
      <c r="AM77"/>
      <c r="AN77"/>
      <c r="AO77"/>
      <c r="AP77"/>
      <c r="AQ77"/>
      <c r="AR77"/>
      <c r="AS77"/>
      <c r="AT77"/>
      <c r="AU77"/>
      <c r="AV77"/>
      <c r="AW77"/>
      <c r="AX77"/>
      <c r="AY77"/>
      <c r="AZ77"/>
      <c r="BA77"/>
      <c r="BB77"/>
      <c r="BC77"/>
      <c r="BD77"/>
      <c r="BE77"/>
      <c r="BF77"/>
      <c r="BG77"/>
      <c r="BH77"/>
    </row>
    <row r="78" spans="1:60" s="366" customFormat="1" ht="18.75" x14ac:dyDescent="0.3">
      <c r="A78" s="359"/>
      <c r="B78" s="341" t="s">
        <v>363</v>
      </c>
      <c r="C78" s="198" t="s">
        <v>489</v>
      </c>
      <c r="D78" s="198" t="str">
        <f t="shared" si="3"/>
        <v>RetailOccupancySun</v>
      </c>
      <c r="E78" s="198"/>
      <c r="F78" s="512">
        <f>VLOOKUP($D78,[4]RulesFormatDay!$E$2:$AD$665,F$9+2,FALSE)</f>
        <v>0</v>
      </c>
      <c r="G78" s="512">
        <f>VLOOKUP($D78,[4]RulesFormatDay!$E$2:$AD$665,G$9+2,FALSE)</f>
        <v>0</v>
      </c>
      <c r="H78" s="512">
        <f>VLOOKUP($D78,[4]RulesFormatDay!$E$2:$AD$665,H$9+2,FALSE)</f>
        <v>0</v>
      </c>
      <c r="I78" s="512">
        <f>VLOOKUP($D78,[4]RulesFormatDay!$E$2:$AD$665,I$9+2,FALSE)</f>
        <v>0</v>
      </c>
      <c r="J78" s="512">
        <f>VLOOKUP($D78,[4]RulesFormatDay!$E$2:$AD$665,J$9+2,FALSE)</f>
        <v>0</v>
      </c>
      <c r="K78" s="512">
        <f>VLOOKUP($D78,[4]RulesFormatDay!$E$2:$AD$665,K$9+2,FALSE)</f>
        <v>0</v>
      </c>
      <c r="L78" s="512">
        <f>VLOOKUP($D78,[4]RulesFormatDay!$E$2:$AD$665,L$9+2,FALSE)</f>
        <v>0</v>
      </c>
      <c r="M78" s="512">
        <f>VLOOKUP($D78,[4]RulesFormatDay!$E$2:$AD$665,M$9+2,FALSE)</f>
        <v>0</v>
      </c>
      <c r="N78" s="512">
        <f>VLOOKUP($D78,[4]RulesFormatDay!$E$2:$AD$665,N$9+2,FALSE)</f>
        <v>0</v>
      </c>
      <c r="O78" s="512">
        <f>VLOOKUP($D78,[4]RulesFormatDay!$E$2:$AD$665,O$9+2,FALSE)</f>
        <v>0.1</v>
      </c>
      <c r="P78" s="512">
        <f>VLOOKUP($D78,[4]RulesFormatDay!$E$2:$AD$665,P$9+2,FALSE)</f>
        <v>0.2</v>
      </c>
      <c r="Q78" s="512">
        <f>VLOOKUP($D78,[4]RulesFormatDay!$E$2:$AD$665,Q$9+2,FALSE)</f>
        <v>0.2</v>
      </c>
      <c r="R78" s="512">
        <f>VLOOKUP($D78,[4]RulesFormatDay!$E$2:$AD$665,R$9+2,FALSE)</f>
        <v>0.4</v>
      </c>
      <c r="S78" s="512">
        <f>VLOOKUP($D78,[4]RulesFormatDay!$E$2:$AD$665,S$9+2,FALSE)</f>
        <v>0.4</v>
      </c>
      <c r="T78" s="512">
        <f>VLOOKUP($D78,[4]RulesFormatDay!$E$2:$AD$665,T$9+2,FALSE)</f>
        <v>0.4</v>
      </c>
      <c r="U78" s="512">
        <f>VLOOKUP($D78,[4]RulesFormatDay!$E$2:$AD$665,U$9+2,FALSE)</f>
        <v>0.4</v>
      </c>
      <c r="V78" s="512">
        <f>VLOOKUP($D78,[4]RulesFormatDay!$E$2:$AD$665,V$9+2,FALSE)</f>
        <v>0.4</v>
      </c>
      <c r="W78" s="512">
        <f>VLOOKUP($D78,[4]RulesFormatDay!$E$2:$AD$665,W$9+2,FALSE)</f>
        <v>0.2</v>
      </c>
      <c r="X78" s="512">
        <f>VLOOKUP($D78,[4]RulesFormatDay!$E$2:$AD$665,X$9+2,FALSE)</f>
        <v>0.1</v>
      </c>
      <c r="Y78" s="512">
        <f>VLOOKUP($D78,[4]RulesFormatDay!$E$2:$AD$665,Y$9+2,FALSE)</f>
        <v>0</v>
      </c>
      <c r="Z78" s="512">
        <f>VLOOKUP($D78,[4]RulesFormatDay!$E$2:$AD$665,Z$9+2,FALSE)</f>
        <v>0</v>
      </c>
      <c r="AA78" s="512">
        <f>VLOOKUP($D78,[4]RulesFormatDay!$E$2:$AD$665,AA$9+2,FALSE)</f>
        <v>0</v>
      </c>
      <c r="AB78" s="512">
        <f>VLOOKUP($D78,[4]RulesFormatDay!$E$2:$AD$665,AB$9+2,FALSE)</f>
        <v>0</v>
      </c>
      <c r="AC78" s="512">
        <f>VLOOKUP($D78,[4]RulesFormatDay!$E$2:$AD$665,AC$9+2,FALSE)</f>
        <v>0</v>
      </c>
      <c r="AD78" s="602"/>
      <c r="AE78" s="522"/>
      <c r="AF78"/>
      <c r="AG78"/>
      <c r="AH78"/>
      <c r="AI78"/>
      <c r="AJ78"/>
      <c r="AK78"/>
      <c r="AL78"/>
      <c r="AM78"/>
      <c r="AN78"/>
      <c r="AO78"/>
      <c r="AP78"/>
      <c r="AQ78"/>
      <c r="AR78"/>
      <c r="AS78"/>
      <c r="AT78"/>
      <c r="AU78"/>
      <c r="AV78"/>
      <c r="AW78"/>
      <c r="AX78"/>
      <c r="AY78"/>
      <c r="AZ78"/>
      <c r="BA78"/>
      <c r="BB78"/>
      <c r="BC78"/>
      <c r="BD78"/>
      <c r="BE78"/>
      <c r="BF78"/>
      <c r="BG78"/>
      <c r="BH78"/>
    </row>
    <row r="79" spans="1:60" s="272" customFormat="1" x14ac:dyDescent="0.25">
      <c r="A79" s="456" t="s">
        <v>493</v>
      </c>
      <c r="B79" s="362" t="s">
        <v>1063</v>
      </c>
      <c r="C79" s="261" t="s">
        <v>487</v>
      </c>
      <c r="D79" s="198" t="str">
        <f>CONCATENATE($B$79,B$80,C79)</f>
        <v>RetailServiceHotWaterWD</v>
      </c>
      <c r="E79" s="198" t="str">
        <f>CONCATENATE(LEFT(D79,LEN(D79)-2),"Wk")</f>
        <v>RetailServiceHotWaterWk</v>
      </c>
      <c r="F79" s="512">
        <f>VLOOKUP($D79,[4]RulesFormatDay!$E$2:$AD$665,F$9+2,FALSE)</f>
        <v>0.04</v>
      </c>
      <c r="G79" s="512">
        <f>VLOOKUP($D79,[4]RulesFormatDay!$E$2:$AD$665,G$9+2,FALSE)</f>
        <v>0.05</v>
      </c>
      <c r="H79" s="512">
        <f>VLOOKUP($D79,[4]RulesFormatDay!$E$2:$AD$665,H$9+2,FALSE)</f>
        <v>0.05</v>
      </c>
      <c r="I79" s="512">
        <f>VLOOKUP($D79,[4]RulesFormatDay!$E$2:$AD$665,I$9+2,FALSE)</f>
        <v>0.04</v>
      </c>
      <c r="J79" s="512">
        <f>VLOOKUP($D79,[4]RulesFormatDay!$E$2:$AD$665,J$9+2,FALSE)</f>
        <v>0.04</v>
      </c>
      <c r="K79" s="512">
        <f>VLOOKUP($D79,[4]RulesFormatDay!$E$2:$AD$665,K$9+2,FALSE)</f>
        <v>0.04</v>
      </c>
      <c r="L79" s="512">
        <f>VLOOKUP($D79,[4]RulesFormatDay!$E$2:$AD$665,L$9+2,FALSE)</f>
        <v>0.04</v>
      </c>
      <c r="M79" s="512">
        <f>VLOOKUP($D79,[4]RulesFormatDay!$E$2:$AD$665,M$9+2,FALSE)</f>
        <v>0.15</v>
      </c>
      <c r="N79" s="512">
        <f>VLOOKUP($D79,[4]RulesFormatDay!$E$2:$AD$665,N$9+2,FALSE)</f>
        <v>0.23</v>
      </c>
      <c r="O79" s="512">
        <f>VLOOKUP($D79,[4]RulesFormatDay!$E$2:$AD$665,O$9+2,FALSE)</f>
        <v>0.32</v>
      </c>
      <c r="P79" s="512">
        <f>VLOOKUP($D79,[4]RulesFormatDay!$E$2:$AD$665,P$9+2,FALSE)</f>
        <v>0.41</v>
      </c>
      <c r="Q79" s="512">
        <f>VLOOKUP($D79,[4]RulesFormatDay!$E$2:$AD$665,Q$9+2,FALSE)</f>
        <v>0.56999999999999995</v>
      </c>
      <c r="R79" s="512">
        <f>VLOOKUP($D79,[4]RulesFormatDay!$E$2:$AD$665,R$9+2,FALSE)</f>
        <v>0.62</v>
      </c>
      <c r="S79" s="512">
        <f>VLOOKUP($D79,[4]RulesFormatDay!$E$2:$AD$665,S$9+2,FALSE)</f>
        <v>0.61</v>
      </c>
      <c r="T79" s="512">
        <f>VLOOKUP($D79,[4]RulesFormatDay!$E$2:$AD$665,T$9+2,FALSE)</f>
        <v>0.5</v>
      </c>
      <c r="U79" s="512">
        <f>VLOOKUP($D79,[4]RulesFormatDay!$E$2:$AD$665,U$9+2,FALSE)</f>
        <v>0.45</v>
      </c>
      <c r="V79" s="512">
        <f>VLOOKUP($D79,[4]RulesFormatDay!$E$2:$AD$665,V$9+2,FALSE)</f>
        <v>0.46</v>
      </c>
      <c r="W79" s="512">
        <f>VLOOKUP($D79,[4]RulesFormatDay!$E$2:$AD$665,W$9+2,FALSE)</f>
        <v>0.47</v>
      </c>
      <c r="X79" s="512">
        <f>VLOOKUP($D79,[4]RulesFormatDay!$E$2:$AD$665,X$9+2,FALSE)</f>
        <v>0.42</v>
      </c>
      <c r="Y79" s="512">
        <f>VLOOKUP($D79,[4]RulesFormatDay!$E$2:$AD$665,Y$9+2,FALSE)</f>
        <v>0.34</v>
      </c>
      <c r="Z79" s="512">
        <f>VLOOKUP($D79,[4]RulesFormatDay!$E$2:$AD$665,Z$9+2,FALSE)</f>
        <v>0.33</v>
      </c>
      <c r="AA79" s="512">
        <f>VLOOKUP($D79,[4]RulesFormatDay!$E$2:$AD$665,AA$9+2,FALSE)</f>
        <v>0.23</v>
      </c>
      <c r="AB79" s="512">
        <f>VLOOKUP($D79,[4]RulesFormatDay!$E$2:$AD$665,AB$9+2,FALSE)</f>
        <v>0.13</v>
      </c>
      <c r="AC79" s="512">
        <f>VLOOKUP($D79,[4]RulesFormatDay!$E$2:$AD$665,AC$9+2,FALSE)</f>
        <v>0.08</v>
      </c>
      <c r="AD79" s="602" t="str">
        <f>VLOOKUP($E79,[5]RulesFormatWeek!$E$4:$P$163,11,FALSE)</f>
        <v>OffDay</v>
      </c>
      <c r="AE79" s="522" t="str">
        <f>VLOOKUP($E79,[4]RulesFormatWeek!$E$2:$P$163,12,FALSE)</f>
        <v>OnDay</v>
      </c>
      <c r="AF79"/>
      <c r="AG79"/>
      <c r="AH79"/>
      <c r="AI79"/>
      <c r="AJ79"/>
      <c r="AK79"/>
      <c r="AL79"/>
      <c r="AM79"/>
      <c r="AN79"/>
      <c r="AO79"/>
      <c r="AP79"/>
      <c r="AQ79"/>
      <c r="AR79"/>
      <c r="AS79"/>
      <c r="AT79"/>
      <c r="AU79"/>
      <c r="AV79"/>
      <c r="AW79"/>
      <c r="AX79"/>
      <c r="AY79"/>
      <c r="AZ79"/>
      <c r="BA79"/>
      <c r="BB79"/>
      <c r="BC79"/>
      <c r="BD79"/>
      <c r="BE79"/>
      <c r="BF79"/>
      <c r="BG79"/>
      <c r="BH79"/>
    </row>
    <row r="80" spans="1:60" s="272" customFormat="1" x14ac:dyDescent="0.25">
      <c r="A80" s="457" t="s">
        <v>816</v>
      </c>
      <c r="B80" s="341" t="s">
        <v>1057</v>
      </c>
      <c r="C80" s="198" t="s">
        <v>488</v>
      </c>
      <c r="D80" s="198" t="str">
        <f t="shared" ref="D80:D81" si="4">CONCATENATE($B$79,B$80,C80)</f>
        <v>RetailServiceHotWaterSat</v>
      </c>
      <c r="E80" s="198"/>
      <c r="F80" s="512">
        <f>VLOOKUP($D80,[4]RulesFormatDay!$E$2:$AD$665,F$9+2,FALSE)</f>
        <v>0.11</v>
      </c>
      <c r="G80" s="512">
        <f>VLOOKUP($D80,[4]RulesFormatDay!$E$2:$AD$665,G$9+2,FALSE)</f>
        <v>0.1</v>
      </c>
      <c r="H80" s="512">
        <f>VLOOKUP($D80,[4]RulesFormatDay!$E$2:$AD$665,H$9+2,FALSE)</f>
        <v>0.08</v>
      </c>
      <c r="I80" s="512">
        <f>VLOOKUP($D80,[4]RulesFormatDay!$E$2:$AD$665,I$9+2,FALSE)</f>
        <v>0.06</v>
      </c>
      <c r="J80" s="512">
        <f>VLOOKUP($D80,[4]RulesFormatDay!$E$2:$AD$665,J$9+2,FALSE)</f>
        <v>0.06</v>
      </c>
      <c r="K80" s="512">
        <f>VLOOKUP($D80,[4]RulesFormatDay!$E$2:$AD$665,K$9+2,FALSE)</f>
        <v>0.06</v>
      </c>
      <c r="L80" s="512">
        <f>VLOOKUP($D80,[4]RulesFormatDay!$E$2:$AD$665,L$9+2,FALSE)</f>
        <v>7.0000000000000007E-2</v>
      </c>
      <c r="M80" s="512">
        <f>VLOOKUP($D80,[4]RulesFormatDay!$E$2:$AD$665,M$9+2,FALSE)</f>
        <v>0.2</v>
      </c>
      <c r="N80" s="512">
        <f>VLOOKUP($D80,[4]RulesFormatDay!$E$2:$AD$665,N$9+2,FALSE)</f>
        <v>0.24</v>
      </c>
      <c r="O80" s="512">
        <f>VLOOKUP($D80,[4]RulesFormatDay!$E$2:$AD$665,O$9+2,FALSE)</f>
        <v>0.27</v>
      </c>
      <c r="P80" s="512">
        <f>VLOOKUP($D80,[4]RulesFormatDay!$E$2:$AD$665,P$9+2,FALSE)</f>
        <v>0.42</v>
      </c>
      <c r="Q80" s="512">
        <f>VLOOKUP($D80,[4]RulesFormatDay!$E$2:$AD$665,Q$9+2,FALSE)</f>
        <v>0.54</v>
      </c>
      <c r="R80" s="512">
        <f>VLOOKUP($D80,[4]RulesFormatDay!$E$2:$AD$665,R$9+2,FALSE)</f>
        <v>0.59</v>
      </c>
      <c r="S80" s="512">
        <f>VLOOKUP($D80,[4]RulesFormatDay!$E$2:$AD$665,S$9+2,FALSE)</f>
        <v>0.6</v>
      </c>
      <c r="T80" s="512">
        <f>VLOOKUP($D80,[4]RulesFormatDay!$E$2:$AD$665,T$9+2,FALSE)</f>
        <v>0.49</v>
      </c>
      <c r="U80" s="512">
        <f>VLOOKUP($D80,[4]RulesFormatDay!$E$2:$AD$665,U$9+2,FALSE)</f>
        <v>0.48</v>
      </c>
      <c r="V80" s="512">
        <f>VLOOKUP($D80,[4]RulesFormatDay!$E$2:$AD$665,V$9+2,FALSE)</f>
        <v>0.47</v>
      </c>
      <c r="W80" s="512">
        <f>VLOOKUP($D80,[4]RulesFormatDay!$E$2:$AD$665,W$9+2,FALSE)</f>
        <v>0.46</v>
      </c>
      <c r="X80" s="512">
        <f>VLOOKUP($D80,[4]RulesFormatDay!$E$2:$AD$665,X$9+2,FALSE)</f>
        <v>0.44</v>
      </c>
      <c r="Y80" s="512">
        <f>VLOOKUP($D80,[4]RulesFormatDay!$E$2:$AD$665,Y$9+2,FALSE)</f>
        <v>0.36</v>
      </c>
      <c r="Z80" s="512">
        <f>VLOOKUP($D80,[4]RulesFormatDay!$E$2:$AD$665,Z$9+2,FALSE)</f>
        <v>0.28999999999999998</v>
      </c>
      <c r="AA80" s="512">
        <f>VLOOKUP($D80,[4]RulesFormatDay!$E$2:$AD$665,AA$9+2,FALSE)</f>
        <v>0.22</v>
      </c>
      <c r="AB80" s="512">
        <f>VLOOKUP($D80,[4]RulesFormatDay!$E$2:$AD$665,AB$9+2,FALSE)</f>
        <v>0.16</v>
      </c>
      <c r="AC80" s="512">
        <f>VLOOKUP($D80,[4]RulesFormatDay!$E$2:$AD$665,AC$9+2,FALSE)</f>
        <v>0.13</v>
      </c>
      <c r="AD80" s="602"/>
      <c r="AE80" s="522"/>
      <c r="AF80"/>
      <c r="AG80"/>
      <c r="AH80"/>
      <c r="AI80"/>
      <c r="AJ80"/>
      <c r="AK80"/>
      <c r="AL80"/>
      <c r="AM80"/>
      <c r="AN80"/>
      <c r="AO80"/>
      <c r="AP80"/>
      <c r="AQ80"/>
      <c r="AR80"/>
      <c r="AS80"/>
      <c r="AT80"/>
      <c r="AU80"/>
      <c r="AV80"/>
      <c r="AW80"/>
      <c r="AX80"/>
      <c r="AY80"/>
      <c r="AZ80"/>
      <c r="BA80"/>
      <c r="BB80"/>
      <c r="BC80"/>
      <c r="BD80"/>
      <c r="BE80"/>
      <c r="BF80"/>
      <c r="BG80"/>
      <c r="BH80"/>
    </row>
    <row r="81" spans="1:60" s="272" customFormat="1" x14ac:dyDescent="0.25">
      <c r="A81" s="359"/>
      <c r="B81" s="341" t="s">
        <v>363</v>
      </c>
      <c r="C81" s="198" t="s">
        <v>489</v>
      </c>
      <c r="D81" s="198" t="str">
        <f t="shared" si="4"/>
        <v>RetailServiceHotWaterSun</v>
      </c>
      <c r="E81" s="198"/>
      <c r="F81" s="512">
        <f>VLOOKUP($D81,[4]RulesFormatDay!$E$2:$AD$665,F$9+2,FALSE)</f>
        <v>7.0000000000000007E-2</v>
      </c>
      <c r="G81" s="512">
        <f>VLOOKUP($D81,[4]RulesFormatDay!$E$2:$AD$665,G$9+2,FALSE)</f>
        <v>7.0000000000000007E-2</v>
      </c>
      <c r="H81" s="512">
        <f>VLOOKUP($D81,[4]RulesFormatDay!$E$2:$AD$665,H$9+2,FALSE)</f>
        <v>7.0000000000000007E-2</v>
      </c>
      <c r="I81" s="512">
        <f>VLOOKUP($D81,[4]RulesFormatDay!$E$2:$AD$665,I$9+2,FALSE)</f>
        <v>0.06</v>
      </c>
      <c r="J81" s="512">
        <f>VLOOKUP($D81,[4]RulesFormatDay!$E$2:$AD$665,J$9+2,FALSE)</f>
        <v>0.06</v>
      </c>
      <c r="K81" s="512">
        <f>VLOOKUP($D81,[4]RulesFormatDay!$E$2:$AD$665,K$9+2,FALSE)</f>
        <v>0.06</v>
      </c>
      <c r="L81" s="512">
        <f>VLOOKUP($D81,[4]RulesFormatDay!$E$2:$AD$665,L$9+2,FALSE)</f>
        <v>7.0000000000000007E-2</v>
      </c>
      <c r="M81" s="512">
        <f>VLOOKUP($D81,[4]RulesFormatDay!$E$2:$AD$665,M$9+2,FALSE)</f>
        <v>0.1</v>
      </c>
      <c r="N81" s="512">
        <f>VLOOKUP($D81,[4]RulesFormatDay!$E$2:$AD$665,N$9+2,FALSE)</f>
        <v>0.12</v>
      </c>
      <c r="O81" s="512">
        <f>VLOOKUP($D81,[4]RulesFormatDay!$E$2:$AD$665,O$9+2,FALSE)</f>
        <v>0.14000000000000001</v>
      </c>
      <c r="P81" s="512">
        <f>VLOOKUP($D81,[4]RulesFormatDay!$E$2:$AD$665,P$9+2,FALSE)</f>
        <v>0.28999999999999998</v>
      </c>
      <c r="Q81" s="512">
        <f>VLOOKUP($D81,[4]RulesFormatDay!$E$2:$AD$665,Q$9+2,FALSE)</f>
        <v>0.31</v>
      </c>
      <c r="R81" s="512">
        <f>VLOOKUP($D81,[4]RulesFormatDay!$E$2:$AD$665,R$9+2,FALSE)</f>
        <v>0.36</v>
      </c>
      <c r="S81" s="512">
        <f>VLOOKUP($D81,[4]RulesFormatDay!$E$2:$AD$665,S$9+2,FALSE)</f>
        <v>0.36</v>
      </c>
      <c r="T81" s="512">
        <f>VLOOKUP($D81,[4]RulesFormatDay!$E$2:$AD$665,T$9+2,FALSE)</f>
        <v>0.34</v>
      </c>
      <c r="U81" s="512">
        <f>VLOOKUP($D81,[4]RulesFormatDay!$E$2:$AD$665,U$9+2,FALSE)</f>
        <v>0.35</v>
      </c>
      <c r="V81" s="512">
        <f>VLOOKUP($D81,[4]RulesFormatDay!$E$2:$AD$665,V$9+2,FALSE)</f>
        <v>0.37</v>
      </c>
      <c r="W81" s="512">
        <f>VLOOKUP($D81,[4]RulesFormatDay!$E$2:$AD$665,W$9+2,FALSE)</f>
        <v>0.34</v>
      </c>
      <c r="X81" s="512">
        <f>VLOOKUP($D81,[4]RulesFormatDay!$E$2:$AD$665,X$9+2,FALSE)</f>
        <v>0.25</v>
      </c>
      <c r="Y81" s="512">
        <f>VLOOKUP($D81,[4]RulesFormatDay!$E$2:$AD$665,Y$9+2,FALSE)</f>
        <v>0.27</v>
      </c>
      <c r="Z81" s="512">
        <f>VLOOKUP($D81,[4]RulesFormatDay!$E$2:$AD$665,Z$9+2,FALSE)</f>
        <v>0.21</v>
      </c>
      <c r="AA81" s="512">
        <f>VLOOKUP($D81,[4]RulesFormatDay!$E$2:$AD$665,AA$9+2,FALSE)</f>
        <v>0.16</v>
      </c>
      <c r="AB81" s="512">
        <f>VLOOKUP($D81,[4]RulesFormatDay!$E$2:$AD$665,AB$9+2,FALSE)</f>
        <v>0.1</v>
      </c>
      <c r="AC81" s="512">
        <f>VLOOKUP($D81,[4]RulesFormatDay!$E$2:$AD$665,AC$9+2,FALSE)</f>
        <v>0.06</v>
      </c>
      <c r="AD81" s="602"/>
      <c r="AE81" s="522"/>
      <c r="AF81"/>
      <c r="AG81"/>
      <c r="AH81"/>
      <c r="AI81"/>
      <c r="AJ81"/>
      <c r="AK81"/>
      <c r="AL81"/>
      <c r="AM81"/>
      <c r="AN81"/>
      <c r="AO81"/>
      <c r="AP81"/>
      <c r="AQ81"/>
      <c r="AR81"/>
      <c r="AS81"/>
      <c r="AT81"/>
      <c r="AU81"/>
      <c r="AV81"/>
      <c r="AW81"/>
      <c r="AX81"/>
      <c r="AY81"/>
      <c r="AZ81"/>
      <c r="BA81"/>
      <c r="BB81"/>
      <c r="BC81"/>
      <c r="BD81"/>
      <c r="BE81"/>
      <c r="BF81"/>
      <c r="BG81"/>
      <c r="BH81"/>
    </row>
    <row r="82" spans="1:60" s="272" customFormat="1" x14ac:dyDescent="0.25">
      <c r="A82" s="475" t="s">
        <v>818</v>
      </c>
      <c r="B82" s="838" t="s">
        <v>1059</v>
      </c>
      <c r="C82" s="261" t="s">
        <v>487</v>
      </c>
      <c r="D82" s="198" t="str">
        <f>CONCATENATE($B$79,B$82,C82)</f>
        <v>RetailWtrHtrSetPtWD</v>
      </c>
      <c r="E82" s="198" t="str">
        <f>CONCATENATE(LEFT(D82,LEN(D82)-2),"Wk")</f>
        <v>RetailWtrHtrSetPtWk</v>
      </c>
      <c r="F82" s="512">
        <f>VLOOKUP($D82,[4]RulesFormatDay!$E$2:$AD$665,F$9+2,FALSE)</f>
        <v>135</v>
      </c>
      <c r="G82" s="512">
        <f>VLOOKUP($D82,[4]RulesFormatDay!$E$2:$AD$665,G$9+2,FALSE)</f>
        <v>135</v>
      </c>
      <c r="H82" s="512">
        <f>VLOOKUP($D82,[4]RulesFormatDay!$E$2:$AD$665,H$9+2,FALSE)</f>
        <v>135</v>
      </c>
      <c r="I82" s="512">
        <f>VLOOKUP($D82,[4]RulesFormatDay!$E$2:$AD$665,I$9+2,FALSE)</f>
        <v>135</v>
      </c>
      <c r="J82" s="512">
        <f>VLOOKUP($D82,[4]RulesFormatDay!$E$2:$AD$665,J$9+2,FALSE)</f>
        <v>135</v>
      </c>
      <c r="K82" s="512">
        <f>VLOOKUP($D82,[4]RulesFormatDay!$E$2:$AD$665,K$9+2,FALSE)</f>
        <v>135</v>
      </c>
      <c r="L82" s="512">
        <f>VLOOKUP($D82,[4]RulesFormatDay!$E$2:$AD$665,L$9+2,FALSE)</f>
        <v>135</v>
      </c>
      <c r="M82" s="512">
        <f>VLOOKUP($D82,[4]RulesFormatDay!$E$2:$AD$665,M$9+2,FALSE)</f>
        <v>135</v>
      </c>
      <c r="N82" s="512">
        <f>VLOOKUP($D82,[4]RulesFormatDay!$E$2:$AD$665,N$9+2,FALSE)</f>
        <v>135</v>
      </c>
      <c r="O82" s="512">
        <f>VLOOKUP($D82,[4]RulesFormatDay!$E$2:$AD$665,O$9+2,FALSE)</f>
        <v>135</v>
      </c>
      <c r="P82" s="512">
        <f>VLOOKUP($D82,[4]RulesFormatDay!$E$2:$AD$665,P$9+2,FALSE)</f>
        <v>135</v>
      </c>
      <c r="Q82" s="512">
        <f>VLOOKUP($D82,[4]RulesFormatDay!$E$2:$AD$665,Q$9+2,FALSE)</f>
        <v>135</v>
      </c>
      <c r="R82" s="512">
        <f>VLOOKUP($D82,[4]RulesFormatDay!$E$2:$AD$665,R$9+2,FALSE)</f>
        <v>135</v>
      </c>
      <c r="S82" s="512">
        <f>VLOOKUP($D82,[4]RulesFormatDay!$E$2:$AD$665,S$9+2,FALSE)</f>
        <v>135</v>
      </c>
      <c r="T82" s="512">
        <f>VLOOKUP($D82,[4]RulesFormatDay!$E$2:$AD$665,T$9+2,FALSE)</f>
        <v>135</v>
      </c>
      <c r="U82" s="512">
        <f>VLOOKUP($D82,[4]RulesFormatDay!$E$2:$AD$665,U$9+2,FALSE)</f>
        <v>135</v>
      </c>
      <c r="V82" s="512">
        <f>VLOOKUP($D82,[4]RulesFormatDay!$E$2:$AD$665,V$9+2,FALSE)</f>
        <v>135</v>
      </c>
      <c r="W82" s="512">
        <f>VLOOKUP($D82,[4]RulesFormatDay!$E$2:$AD$665,W$9+2,FALSE)</f>
        <v>135</v>
      </c>
      <c r="X82" s="512">
        <f>VLOOKUP($D82,[4]RulesFormatDay!$E$2:$AD$665,X$9+2,FALSE)</f>
        <v>135</v>
      </c>
      <c r="Y82" s="512">
        <f>VLOOKUP($D82,[4]RulesFormatDay!$E$2:$AD$665,Y$9+2,FALSE)</f>
        <v>135</v>
      </c>
      <c r="Z82" s="512">
        <f>VLOOKUP($D82,[4]RulesFormatDay!$E$2:$AD$665,Z$9+2,FALSE)</f>
        <v>135</v>
      </c>
      <c r="AA82" s="512">
        <f>VLOOKUP($D82,[4]RulesFormatDay!$E$2:$AD$665,AA$9+2,FALSE)</f>
        <v>135</v>
      </c>
      <c r="AB82" s="512">
        <f>VLOOKUP($D82,[4]RulesFormatDay!$E$2:$AD$665,AB$9+2,FALSE)</f>
        <v>135</v>
      </c>
      <c r="AC82" s="512">
        <f>VLOOKUP($D82,[4]RulesFormatDay!$E$2:$AD$665,AC$9+2,FALSE)</f>
        <v>135</v>
      </c>
      <c r="AD82" s="602" t="str">
        <f>VLOOKUP($E82,[5]RulesFormatWeek!$E$4:$P$163,11,FALSE)</f>
        <v>RetailWtrHtrSetPtWD</v>
      </c>
      <c r="AE82" s="522" t="str">
        <f>VLOOKUP($E82,[4]RulesFormatWeek!$E$2:$P$163,12,FALSE)</f>
        <v>RetailWtrHtrSetPtWD</v>
      </c>
      <c r="AF82"/>
      <c r="AG82"/>
      <c r="AH82"/>
      <c r="AI82"/>
      <c r="AJ82"/>
      <c r="AK82"/>
      <c r="AL82"/>
      <c r="AM82"/>
      <c r="AN82"/>
      <c r="AO82"/>
      <c r="AP82"/>
      <c r="AQ82"/>
      <c r="AR82"/>
      <c r="AS82"/>
      <c r="AT82"/>
      <c r="AU82"/>
      <c r="AV82"/>
      <c r="AW82"/>
      <c r="AX82"/>
      <c r="AY82"/>
      <c r="AZ82"/>
      <c r="BA82"/>
      <c r="BB82"/>
      <c r="BC82"/>
      <c r="BD82"/>
      <c r="BE82"/>
      <c r="BF82"/>
      <c r="BG82"/>
      <c r="BH82"/>
    </row>
    <row r="83" spans="1:60" s="272" customFormat="1" x14ac:dyDescent="0.25">
      <c r="A83" s="456"/>
      <c r="B83" s="838"/>
      <c r="C83" s="198" t="s">
        <v>488</v>
      </c>
      <c r="D83" s="198" t="str">
        <f t="shared" ref="D83:D84" si="5">CONCATENATE($B$79,B$82,C83)</f>
        <v>RetailWtrHtrSetPtSat</v>
      </c>
      <c r="E83" s="604"/>
      <c r="F83" s="512">
        <f>VLOOKUP($D83,[4]RulesFormatDay!$E$2:$AD$665,F$9+2,FALSE)</f>
        <v>135</v>
      </c>
      <c r="G83" s="512">
        <f>VLOOKUP($D83,[4]RulesFormatDay!$E$2:$AD$665,G$9+2,FALSE)</f>
        <v>135</v>
      </c>
      <c r="H83" s="512">
        <f>VLOOKUP($D83,[4]RulesFormatDay!$E$2:$AD$665,H$9+2,FALSE)</f>
        <v>135</v>
      </c>
      <c r="I83" s="512">
        <f>VLOOKUP($D83,[4]RulesFormatDay!$E$2:$AD$665,I$9+2,FALSE)</f>
        <v>135</v>
      </c>
      <c r="J83" s="512">
        <f>VLOOKUP($D83,[4]RulesFormatDay!$E$2:$AD$665,J$9+2,FALSE)</f>
        <v>135</v>
      </c>
      <c r="K83" s="512">
        <f>VLOOKUP($D83,[4]RulesFormatDay!$E$2:$AD$665,K$9+2,FALSE)</f>
        <v>135</v>
      </c>
      <c r="L83" s="512">
        <f>VLOOKUP($D83,[4]RulesFormatDay!$E$2:$AD$665,L$9+2,FALSE)</f>
        <v>135</v>
      </c>
      <c r="M83" s="512">
        <f>VLOOKUP($D83,[4]RulesFormatDay!$E$2:$AD$665,M$9+2,FALSE)</f>
        <v>135</v>
      </c>
      <c r="N83" s="512">
        <f>VLOOKUP($D83,[4]RulesFormatDay!$E$2:$AD$665,N$9+2,FALSE)</f>
        <v>135</v>
      </c>
      <c r="O83" s="512">
        <f>VLOOKUP($D83,[4]RulesFormatDay!$E$2:$AD$665,O$9+2,FALSE)</f>
        <v>135</v>
      </c>
      <c r="P83" s="512">
        <f>VLOOKUP($D83,[4]RulesFormatDay!$E$2:$AD$665,P$9+2,FALSE)</f>
        <v>135</v>
      </c>
      <c r="Q83" s="512">
        <f>VLOOKUP($D83,[4]RulesFormatDay!$E$2:$AD$665,Q$9+2,FALSE)</f>
        <v>135</v>
      </c>
      <c r="R83" s="512">
        <f>VLOOKUP($D83,[4]RulesFormatDay!$E$2:$AD$665,R$9+2,FALSE)</f>
        <v>135</v>
      </c>
      <c r="S83" s="512">
        <f>VLOOKUP($D83,[4]RulesFormatDay!$E$2:$AD$665,S$9+2,FALSE)</f>
        <v>135</v>
      </c>
      <c r="T83" s="512">
        <f>VLOOKUP($D83,[4]RulesFormatDay!$E$2:$AD$665,T$9+2,FALSE)</f>
        <v>135</v>
      </c>
      <c r="U83" s="512">
        <f>VLOOKUP($D83,[4]RulesFormatDay!$E$2:$AD$665,U$9+2,FALSE)</f>
        <v>135</v>
      </c>
      <c r="V83" s="512">
        <f>VLOOKUP($D83,[4]RulesFormatDay!$E$2:$AD$665,V$9+2,FALSE)</f>
        <v>135</v>
      </c>
      <c r="W83" s="512">
        <f>VLOOKUP($D83,[4]RulesFormatDay!$E$2:$AD$665,W$9+2,FALSE)</f>
        <v>135</v>
      </c>
      <c r="X83" s="512">
        <f>VLOOKUP($D83,[4]RulesFormatDay!$E$2:$AD$665,X$9+2,FALSE)</f>
        <v>135</v>
      </c>
      <c r="Y83" s="512">
        <f>VLOOKUP($D83,[4]RulesFormatDay!$E$2:$AD$665,Y$9+2,FALSE)</f>
        <v>135</v>
      </c>
      <c r="Z83" s="512">
        <f>VLOOKUP($D83,[4]RulesFormatDay!$E$2:$AD$665,Z$9+2,FALSE)</f>
        <v>135</v>
      </c>
      <c r="AA83" s="512">
        <f>VLOOKUP($D83,[4]RulesFormatDay!$E$2:$AD$665,AA$9+2,FALSE)</f>
        <v>135</v>
      </c>
      <c r="AB83" s="512">
        <f>VLOOKUP($D83,[4]RulesFormatDay!$E$2:$AD$665,AB$9+2,FALSE)</f>
        <v>135</v>
      </c>
      <c r="AC83" s="512">
        <f>VLOOKUP($D83,[4]RulesFormatDay!$E$2:$AD$665,AC$9+2,FALSE)</f>
        <v>135</v>
      </c>
      <c r="AD83" s="602"/>
      <c r="AE83" s="522"/>
      <c r="AF83"/>
      <c r="AG83"/>
      <c r="AH83"/>
      <c r="AI83"/>
      <c r="AJ83"/>
      <c r="AK83"/>
      <c r="AL83"/>
      <c r="AM83"/>
      <c r="AN83"/>
      <c r="AO83"/>
      <c r="AP83"/>
      <c r="AQ83"/>
      <c r="AR83"/>
      <c r="AS83"/>
      <c r="AT83"/>
      <c r="AU83"/>
      <c r="AV83"/>
      <c r="AW83"/>
      <c r="AX83"/>
      <c r="AY83"/>
      <c r="AZ83"/>
      <c r="BA83"/>
      <c r="BB83"/>
      <c r="BC83"/>
      <c r="BD83"/>
      <c r="BE83"/>
      <c r="BF83"/>
      <c r="BG83"/>
      <c r="BH83"/>
    </row>
    <row r="84" spans="1:60" s="272" customFormat="1" x14ac:dyDescent="0.25">
      <c r="A84" s="456"/>
      <c r="B84" s="838"/>
      <c r="C84" s="198" t="s">
        <v>489</v>
      </c>
      <c r="D84" s="198" t="str">
        <f t="shared" si="5"/>
        <v>RetailWtrHtrSetPtSun</v>
      </c>
      <c r="E84" s="604"/>
      <c r="F84" s="512">
        <f>VLOOKUP($D84,[4]RulesFormatDay!$E$2:$AD$665,F$9+2,FALSE)</f>
        <v>135</v>
      </c>
      <c r="G84" s="512">
        <f>VLOOKUP($D84,[4]RulesFormatDay!$E$2:$AD$665,G$9+2,FALSE)</f>
        <v>135</v>
      </c>
      <c r="H84" s="512">
        <f>VLOOKUP($D84,[4]RulesFormatDay!$E$2:$AD$665,H$9+2,FALSE)</f>
        <v>135</v>
      </c>
      <c r="I84" s="512">
        <f>VLOOKUP($D84,[4]RulesFormatDay!$E$2:$AD$665,I$9+2,FALSE)</f>
        <v>135</v>
      </c>
      <c r="J84" s="512">
        <f>VLOOKUP($D84,[4]RulesFormatDay!$E$2:$AD$665,J$9+2,FALSE)</f>
        <v>135</v>
      </c>
      <c r="K84" s="512">
        <f>VLOOKUP($D84,[4]RulesFormatDay!$E$2:$AD$665,K$9+2,FALSE)</f>
        <v>135</v>
      </c>
      <c r="L84" s="512">
        <f>VLOOKUP($D84,[4]RulesFormatDay!$E$2:$AD$665,L$9+2,FALSE)</f>
        <v>135</v>
      </c>
      <c r="M84" s="512">
        <f>VLOOKUP($D84,[4]RulesFormatDay!$E$2:$AD$665,M$9+2,FALSE)</f>
        <v>135</v>
      </c>
      <c r="N84" s="512">
        <f>VLOOKUP($D84,[4]RulesFormatDay!$E$2:$AD$665,N$9+2,FALSE)</f>
        <v>135</v>
      </c>
      <c r="O84" s="512">
        <f>VLOOKUP($D84,[4]RulesFormatDay!$E$2:$AD$665,O$9+2,FALSE)</f>
        <v>135</v>
      </c>
      <c r="P84" s="512">
        <f>VLOOKUP($D84,[4]RulesFormatDay!$E$2:$AD$665,P$9+2,FALSE)</f>
        <v>135</v>
      </c>
      <c r="Q84" s="512">
        <f>VLOOKUP($D84,[4]RulesFormatDay!$E$2:$AD$665,Q$9+2,FALSE)</f>
        <v>135</v>
      </c>
      <c r="R84" s="512">
        <f>VLOOKUP($D84,[4]RulesFormatDay!$E$2:$AD$665,R$9+2,FALSE)</f>
        <v>135</v>
      </c>
      <c r="S84" s="512">
        <f>VLOOKUP($D84,[4]RulesFormatDay!$E$2:$AD$665,S$9+2,FALSE)</f>
        <v>135</v>
      </c>
      <c r="T84" s="512">
        <f>VLOOKUP($D84,[4]RulesFormatDay!$E$2:$AD$665,T$9+2,FALSE)</f>
        <v>135</v>
      </c>
      <c r="U84" s="512">
        <f>VLOOKUP($D84,[4]RulesFormatDay!$E$2:$AD$665,U$9+2,FALSE)</f>
        <v>135</v>
      </c>
      <c r="V84" s="512">
        <f>VLOOKUP($D84,[4]RulesFormatDay!$E$2:$AD$665,V$9+2,FALSE)</f>
        <v>135</v>
      </c>
      <c r="W84" s="512">
        <f>VLOOKUP($D84,[4]RulesFormatDay!$E$2:$AD$665,W$9+2,FALSE)</f>
        <v>135</v>
      </c>
      <c r="X84" s="512">
        <f>VLOOKUP($D84,[4]RulesFormatDay!$E$2:$AD$665,X$9+2,FALSE)</f>
        <v>135</v>
      </c>
      <c r="Y84" s="512">
        <f>VLOOKUP($D84,[4]RulesFormatDay!$E$2:$AD$665,Y$9+2,FALSE)</f>
        <v>135</v>
      </c>
      <c r="Z84" s="512">
        <f>VLOOKUP($D84,[4]RulesFormatDay!$E$2:$AD$665,Z$9+2,FALSE)</f>
        <v>135</v>
      </c>
      <c r="AA84" s="512">
        <f>VLOOKUP($D84,[4]RulesFormatDay!$E$2:$AD$665,AA$9+2,FALSE)</f>
        <v>135</v>
      </c>
      <c r="AB84" s="512">
        <f>VLOOKUP($D84,[4]RulesFormatDay!$E$2:$AD$665,AB$9+2,FALSE)</f>
        <v>135</v>
      </c>
      <c r="AC84" s="512">
        <f>VLOOKUP($D84,[4]RulesFormatDay!$E$2:$AD$665,AC$9+2,FALSE)</f>
        <v>135</v>
      </c>
      <c r="AD84" s="602"/>
      <c r="AE84" s="522"/>
      <c r="AF84"/>
      <c r="AG84"/>
      <c r="AH84"/>
      <c r="AI84"/>
      <c r="AJ84"/>
      <c r="AK84"/>
      <c r="AL84"/>
      <c r="AM84"/>
      <c r="AN84"/>
      <c r="AO84"/>
      <c r="AP84"/>
      <c r="AQ84"/>
      <c r="AR84"/>
      <c r="AS84"/>
      <c r="AT84"/>
      <c r="AU84"/>
      <c r="AV84"/>
      <c r="AW84"/>
      <c r="AX84"/>
      <c r="AY84"/>
      <c r="AZ84"/>
      <c r="BA84"/>
      <c r="BB84"/>
      <c r="BC84"/>
      <c r="BD84"/>
      <c r="BE84"/>
      <c r="BF84"/>
      <c r="BG84"/>
      <c r="BH84"/>
    </row>
    <row r="85" spans="1:60" s="272" customFormat="1" x14ac:dyDescent="0.25">
      <c r="A85" s="456" t="s">
        <v>505</v>
      </c>
      <c r="B85" s="362" t="s">
        <v>1063</v>
      </c>
      <c r="C85" s="261" t="s">
        <v>487</v>
      </c>
      <c r="D85" s="198" t="str">
        <f>CONCATENATE($B$85,B$86,C85)</f>
        <v>RetailInfiltrationWD</v>
      </c>
      <c r="E85" s="198" t="str">
        <f>CONCATENATE(LEFT(D85,LEN(D85)-2),"Wk")</f>
        <v>RetailInfiltrationWk</v>
      </c>
      <c r="F85" s="512">
        <f>VLOOKUP($D85,[4]RulesFormatDay!$E$2:$AD$665,F$9+2,FALSE)</f>
        <v>1</v>
      </c>
      <c r="G85" s="512">
        <f>VLOOKUP($D85,[4]RulesFormatDay!$E$2:$AD$665,G$9+2,FALSE)</f>
        <v>1</v>
      </c>
      <c r="H85" s="512">
        <f>VLOOKUP($D85,[4]RulesFormatDay!$E$2:$AD$665,H$9+2,FALSE)</f>
        <v>1</v>
      </c>
      <c r="I85" s="512">
        <f>VLOOKUP($D85,[4]RulesFormatDay!$E$2:$AD$665,I$9+2,FALSE)</f>
        <v>1</v>
      </c>
      <c r="J85" s="512">
        <f>VLOOKUP($D85,[4]RulesFormatDay!$E$2:$AD$665,J$9+2,FALSE)</f>
        <v>1</v>
      </c>
      <c r="K85" s="512">
        <f>VLOOKUP($D85,[4]RulesFormatDay!$E$2:$AD$665,K$9+2,FALSE)</f>
        <v>1</v>
      </c>
      <c r="L85" s="512">
        <f>VLOOKUP($D85,[4]RulesFormatDay!$E$2:$AD$665,L$9+2,FALSE)</f>
        <v>0.25</v>
      </c>
      <c r="M85" s="512">
        <f>VLOOKUP($D85,[4]RulesFormatDay!$E$2:$AD$665,M$9+2,FALSE)</f>
        <v>0.25</v>
      </c>
      <c r="N85" s="512">
        <f>VLOOKUP($D85,[4]RulesFormatDay!$E$2:$AD$665,N$9+2,FALSE)</f>
        <v>0.25</v>
      </c>
      <c r="O85" s="512">
        <f>VLOOKUP($D85,[4]RulesFormatDay!$E$2:$AD$665,O$9+2,FALSE)</f>
        <v>0.25</v>
      </c>
      <c r="P85" s="512">
        <f>VLOOKUP($D85,[4]RulesFormatDay!$E$2:$AD$665,P$9+2,FALSE)</f>
        <v>0.25</v>
      </c>
      <c r="Q85" s="512">
        <f>VLOOKUP($D85,[4]RulesFormatDay!$E$2:$AD$665,Q$9+2,FALSE)</f>
        <v>0.25</v>
      </c>
      <c r="R85" s="512">
        <f>VLOOKUP($D85,[4]RulesFormatDay!$E$2:$AD$665,R$9+2,FALSE)</f>
        <v>0.25</v>
      </c>
      <c r="S85" s="512">
        <f>VLOOKUP($D85,[4]RulesFormatDay!$E$2:$AD$665,S$9+2,FALSE)</f>
        <v>0.25</v>
      </c>
      <c r="T85" s="512">
        <f>VLOOKUP($D85,[4]RulesFormatDay!$E$2:$AD$665,T$9+2,FALSE)</f>
        <v>0.25</v>
      </c>
      <c r="U85" s="512">
        <f>VLOOKUP($D85,[4]RulesFormatDay!$E$2:$AD$665,U$9+2,FALSE)</f>
        <v>0.25</v>
      </c>
      <c r="V85" s="512">
        <f>VLOOKUP($D85,[4]RulesFormatDay!$E$2:$AD$665,V$9+2,FALSE)</f>
        <v>0.25</v>
      </c>
      <c r="W85" s="512">
        <f>VLOOKUP($D85,[4]RulesFormatDay!$E$2:$AD$665,W$9+2,FALSE)</f>
        <v>0.25</v>
      </c>
      <c r="X85" s="512">
        <f>VLOOKUP($D85,[4]RulesFormatDay!$E$2:$AD$665,X$9+2,FALSE)</f>
        <v>0.25</v>
      </c>
      <c r="Y85" s="512">
        <f>VLOOKUP($D85,[4]RulesFormatDay!$E$2:$AD$665,Y$9+2,FALSE)</f>
        <v>0.25</v>
      </c>
      <c r="Z85" s="512">
        <f>VLOOKUP($D85,[4]RulesFormatDay!$E$2:$AD$665,Z$9+2,FALSE)</f>
        <v>0.25</v>
      </c>
      <c r="AA85" s="512">
        <f>VLOOKUP($D85,[4]RulesFormatDay!$E$2:$AD$665,AA$9+2,FALSE)</f>
        <v>1</v>
      </c>
      <c r="AB85" s="512">
        <f>VLOOKUP($D85,[4]RulesFormatDay!$E$2:$AD$665,AB$9+2,FALSE)</f>
        <v>1</v>
      </c>
      <c r="AC85" s="512">
        <f>VLOOKUP($D85,[4]RulesFormatDay!$E$2:$AD$665,AC$9+2,FALSE)</f>
        <v>1</v>
      </c>
      <c r="AD85" s="602" t="str">
        <f>VLOOKUP($E85,[5]RulesFormatWeek!$E$4:$P$163,11,FALSE)</f>
        <v>RetailInfiltrationWD</v>
      </c>
      <c r="AE85" s="522" t="str">
        <f>VLOOKUP($E85,[4]RulesFormatWeek!$E$2:$P$163,12,FALSE)</f>
        <v>RetailInfiltrationWD</v>
      </c>
      <c r="AF85"/>
      <c r="AG85"/>
      <c r="AH85"/>
      <c r="AI85"/>
      <c r="AJ85"/>
      <c r="AK85"/>
      <c r="AL85"/>
      <c r="AM85"/>
      <c r="AN85"/>
      <c r="AO85"/>
      <c r="AP85"/>
      <c r="AQ85"/>
      <c r="AR85"/>
      <c r="AS85"/>
      <c r="AT85"/>
      <c r="AU85"/>
      <c r="AV85"/>
      <c r="AW85"/>
      <c r="AX85"/>
      <c r="AY85"/>
      <c r="AZ85"/>
      <c r="BA85"/>
      <c r="BB85"/>
      <c r="BC85"/>
      <c r="BD85"/>
      <c r="BE85"/>
      <c r="BF85"/>
      <c r="BG85"/>
      <c r="BH85"/>
    </row>
    <row r="86" spans="1:60" s="272" customFormat="1" x14ac:dyDescent="0.25">
      <c r="A86" s="475" t="s">
        <v>816</v>
      </c>
      <c r="B86" s="341" t="s">
        <v>505</v>
      </c>
      <c r="C86" s="198" t="s">
        <v>488</v>
      </c>
      <c r="D86" s="198" t="str">
        <f t="shared" ref="D86:D87" si="6">CONCATENATE($B$85,B$86,C86)</f>
        <v>RetailInfiltrationSat</v>
      </c>
      <c r="E86" s="198"/>
      <c r="F86" s="512">
        <f>VLOOKUP($D86,[4]RulesFormatDay!$E$2:$AD$665,F$9+2,FALSE)</f>
        <v>1</v>
      </c>
      <c r="G86" s="512">
        <f>VLOOKUP($D86,[4]RulesFormatDay!$E$2:$AD$665,G$9+2,FALSE)</f>
        <v>1</v>
      </c>
      <c r="H86" s="512">
        <f>VLOOKUP($D86,[4]RulesFormatDay!$E$2:$AD$665,H$9+2,FALSE)</f>
        <v>1</v>
      </c>
      <c r="I86" s="512">
        <f>VLOOKUP($D86,[4]RulesFormatDay!$E$2:$AD$665,I$9+2,FALSE)</f>
        <v>1</v>
      </c>
      <c r="J86" s="512">
        <f>VLOOKUP($D86,[4]RulesFormatDay!$E$2:$AD$665,J$9+2,FALSE)</f>
        <v>1</v>
      </c>
      <c r="K86" s="512">
        <f>VLOOKUP($D86,[4]RulesFormatDay!$E$2:$AD$665,K$9+2,FALSE)</f>
        <v>1</v>
      </c>
      <c r="L86" s="512">
        <f>VLOOKUP($D86,[4]RulesFormatDay!$E$2:$AD$665,L$9+2,FALSE)</f>
        <v>0.25</v>
      </c>
      <c r="M86" s="512">
        <f>VLOOKUP($D86,[4]RulesFormatDay!$E$2:$AD$665,M$9+2,FALSE)</f>
        <v>0.25</v>
      </c>
      <c r="N86" s="512">
        <f>VLOOKUP($D86,[4]RulesFormatDay!$E$2:$AD$665,N$9+2,FALSE)</f>
        <v>0.25</v>
      </c>
      <c r="O86" s="512">
        <f>VLOOKUP($D86,[4]RulesFormatDay!$E$2:$AD$665,O$9+2,FALSE)</f>
        <v>0.25</v>
      </c>
      <c r="P86" s="512">
        <f>VLOOKUP($D86,[4]RulesFormatDay!$E$2:$AD$665,P$9+2,FALSE)</f>
        <v>0.25</v>
      </c>
      <c r="Q86" s="512">
        <f>VLOOKUP($D86,[4]RulesFormatDay!$E$2:$AD$665,Q$9+2,FALSE)</f>
        <v>0.25</v>
      </c>
      <c r="R86" s="512">
        <f>VLOOKUP($D86,[4]RulesFormatDay!$E$2:$AD$665,R$9+2,FALSE)</f>
        <v>0.25</v>
      </c>
      <c r="S86" s="512">
        <f>VLOOKUP($D86,[4]RulesFormatDay!$E$2:$AD$665,S$9+2,FALSE)</f>
        <v>0.25</v>
      </c>
      <c r="T86" s="512">
        <f>VLOOKUP($D86,[4]RulesFormatDay!$E$2:$AD$665,T$9+2,FALSE)</f>
        <v>0.25</v>
      </c>
      <c r="U86" s="512">
        <f>VLOOKUP($D86,[4]RulesFormatDay!$E$2:$AD$665,U$9+2,FALSE)</f>
        <v>0.25</v>
      </c>
      <c r="V86" s="512">
        <f>VLOOKUP($D86,[4]RulesFormatDay!$E$2:$AD$665,V$9+2,FALSE)</f>
        <v>0.25</v>
      </c>
      <c r="W86" s="512">
        <f>VLOOKUP($D86,[4]RulesFormatDay!$E$2:$AD$665,W$9+2,FALSE)</f>
        <v>0.25</v>
      </c>
      <c r="X86" s="512">
        <f>VLOOKUP($D86,[4]RulesFormatDay!$E$2:$AD$665,X$9+2,FALSE)</f>
        <v>0.25</v>
      </c>
      <c r="Y86" s="512">
        <f>VLOOKUP($D86,[4]RulesFormatDay!$E$2:$AD$665,Y$9+2,FALSE)</f>
        <v>0.25</v>
      </c>
      <c r="Z86" s="512">
        <f>VLOOKUP($D86,[4]RulesFormatDay!$E$2:$AD$665,Z$9+2,FALSE)</f>
        <v>0.25</v>
      </c>
      <c r="AA86" s="512">
        <f>VLOOKUP($D86,[4]RulesFormatDay!$E$2:$AD$665,AA$9+2,FALSE)</f>
        <v>0.25</v>
      </c>
      <c r="AB86" s="512">
        <f>VLOOKUP($D86,[4]RulesFormatDay!$E$2:$AD$665,AB$9+2,FALSE)</f>
        <v>1</v>
      </c>
      <c r="AC86" s="512">
        <f>VLOOKUP($D86,[4]RulesFormatDay!$E$2:$AD$665,AC$9+2,FALSE)</f>
        <v>1</v>
      </c>
      <c r="AD86" s="602"/>
      <c r="AE86" s="522"/>
      <c r="AF86"/>
      <c r="AG86"/>
      <c r="AH86"/>
      <c r="AI86"/>
      <c r="AJ86"/>
      <c r="AK86"/>
      <c r="AL86"/>
      <c r="AM86"/>
      <c r="AN86"/>
      <c r="AO86"/>
      <c r="AP86"/>
      <c r="AQ86"/>
      <c r="AR86"/>
      <c r="AS86"/>
      <c r="AT86"/>
      <c r="AU86"/>
      <c r="AV86"/>
      <c r="AW86"/>
      <c r="AX86"/>
      <c r="AY86"/>
      <c r="AZ86"/>
      <c r="BA86"/>
      <c r="BB86"/>
      <c r="BC86"/>
      <c r="BD86"/>
      <c r="BE86"/>
      <c r="BF86"/>
      <c r="BG86"/>
      <c r="BH86"/>
    </row>
    <row r="87" spans="1:60" s="272" customFormat="1" x14ac:dyDescent="0.25">
      <c r="A87" s="456"/>
      <c r="B87" s="341" t="s">
        <v>363</v>
      </c>
      <c r="C87" s="198" t="s">
        <v>489</v>
      </c>
      <c r="D87" s="198" t="str">
        <f t="shared" si="6"/>
        <v>RetailInfiltrationSun</v>
      </c>
      <c r="E87" s="198"/>
      <c r="F87" s="512">
        <f>VLOOKUP($D87,[4]RulesFormatDay!$E$2:$AD$665,F$9+2,FALSE)</f>
        <v>1</v>
      </c>
      <c r="G87" s="512">
        <f>VLOOKUP($D87,[4]RulesFormatDay!$E$2:$AD$665,G$9+2,FALSE)</f>
        <v>1</v>
      </c>
      <c r="H87" s="512">
        <f>VLOOKUP($D87,[4]RulesFormatDay!$E$2:$AD$665,H$9+2,FALSE)</f>
        <v>1</v>
      </c>
      <c r="I87" s="512">
        <f>VLOOKUP($D87,[4]RulesFormatDay!$E$2:$AD$665,I$9+2,FALSE)</f>
        <v>1</v>
      </c>
      <c r="J87" s="512">
        <f>VLOOKUP($D87,[4]RulesFormatDay!$E$2:$AD$665,J$9+2,FALSE)</f>
        <v>1</v>
      </c>
      <c r="K87" s="512">
        <f>VLOOKUP($D87,[4]RulesFormatDay!$E$2:$AD$665,K$9+2,FALSE)</f>
        <v>1</v>
      </c>
      <c r="L87" s="512">
        <f>VLOOKUP($D87,[4]RulesFormatDay!$E$2:$AD$665,L$9+2,FALSE)</f>
        <v>1</v>
      </c>
      <c r="M87" s="512">
        <f>VLOOKUP($D87,[4]RulesFormatDay!$E$2:$AD$665,M$9+2,FALSE)</f>
        <v>1</v>
      </c>
      <c r="N87" s="512">
        <f>VLOOKUP($D87,[4]RulesFormatDay!$E$2:$AD$665,N$9+2,FALSE)</f>
        <v>0.25</v>
      </c>
      <c r="O87" s="512">
        <f>VLOOKUP($D87,[4]RulesFormatDay!$E$2:$AD$665,O$9+2,FALSE)</f>
        <v>0.25</v>
      </c>
      <c r="P87" s="512">
        <f>VLOOKUP($D87,[4]RulesFormatDay!$E$2:$AD$665,P$9+2,FALSE)</f>
        <v>0.25</v>
      </c>
      <c r="Q87" s="512">
        <f>VLOOKUP($D87,[4]RulesFormatDay!$E$2:$AD$665,Q$9+2,FALSE)</f>
        <v>0.25</v>
      </c>
      <c r="R87" s="512">
        <f>VLOOKUP($D87,[4]RulesFormatDay!$E$2:$AD$665,R$9+2,FALSE)</f>
        <v>0.25</v>
      </c>
      <c r="S87" s="512">
        <f>VLOOKUP($D87,[4]RulesFormatDay!$E$2:$AD$665,S$9+2,FALSE)</f>
        <v>0.25</v>
      </c>
      <c r="T87" s="512">
        <f>VLOOKUP($D87,[4]RulesFormatDay!$E$2:$AD$665,T$9+2,FALSE)</f>
        <v>0.25</v>
      </c>
      <c r="U87" s="512">
        <f>VLOOKUP($D87,[4]RulesFormatDay!$E$2:$AD$665,U$9+2,FALSE)</f>
        <v>0.25</v>
      </c>
      <c r="V87" s="512">
        <f>VLOOKUP($D87,[4]RulesFormatDay!$E$2:$AD$665,V$9+2,FALSE)</f>
        <v>0.25</v>
      </c>
      <c r="W87" s="512">
        <f>VLOOKUP($D87,[4]RulesFormatDay!$E$2:$AD$665,W$9+2,FALSE)</f>
        <v>0.25</v>
      </c>
      <c r="X87" s="512">
        <f>VLOOKUP($D87,[4]RulesFormatDay!$E$2:$AD$665,X$9+2,FALSE)</f>
        <v>0.25</v>
      </c>
      <c r="Y87" s="512">
        <f>VLOOKUP($D87,[4]RulesFormatDay!$E$2:$AD$665,Y$9+2,FALSE)</f>
        <v>1</v>
      </c>
      <c r="Z87" s="512">
        <f>VLOOKUP($D87,[4]RulesFormatDay!$E$2:$AD$665,Z$9+2,FALSE)</f>
        <v>1</v>
      </c>
      <c r="AA87" s="512">
        <f>VLOOKUP($D87,[4]RulesFormatDay!$E$2:$AD$665,AA$9+2,FALSE)</f>
        <v>1</v>
      </c>
      <c r="AB87" s="512">
        <f>VLOOKUP($D87,[4]RulesFormatDay!$E$2:$AD$665,AB$9+2,FALSE)</f>
        <v>1</v>
      </c>
      <c r="AC87" s="512">
        <f>VLOOKUP($D87,[4]RulesFormatDay!$E$2:$AD$665,AC$9+2,FALSE)</f>
        <v>1</v>
      </c>
      <c r="AD87" s="602"/>
      <c r="AE87" s="522"/>
      <c r="AF87"/>
      <c r="AG87"/>
      <c r="AH87"/>
      <c r="AI87"/>
      <c r="AJ87"/>
      <c r="AK87"/>
      <c r="AL87"/>
      <c r="AM87"/>
      <c r="AN87"/>
      <c r="AO87"/>
      <c r="AP87"/>
      <c r="AQ87"/>
      <c r="AR87"/>
      <c r="AS87"/>
      <c r="AT87"/>
      <c r="AU87"/>
      <c r="AV87"/>
      <c r="AW87"/>
      <c r="AX87"/>
      <c r="AY87"/>
      <c r="AZ87"/>
      <c r="BA87"/>
      <c r="BB87"/>
      <c r="BC87"/>
      <c r="BD87"/>
      <c r="BE87"/>
      <c r="BF87"/>
      <c r="BG87"/>
      <c r="BH87"/>
    </row>
    <row r="88" spans="1:60" s="272" customFormat="1" x14ac:dyDescent="0.25">
      <c r="A88" s="456" t="s">
        <v>506</v>
      </c>
      <c r="B88" s="362" t="s">
        <v>1063</v>
      </c>
      <c r="C88" s="261" t="s">
        <v>487</v>
      </c>
      <c r="D88" s="198" t="str">
        <f>CONCATENATE($B$88,B$89,C88)</f>
        <v>RetailHVACAvailWD</v>
      </c>
      <c r="E88" s="198" t="str">
        <f>CONCATENATE(LEFT(D88,LEN(D88)-2),"Wk")</f>
        <v>RetailHVACAvailWk</v>
      </c>
      <c r="F88" s="512">
        <f>VLOOKUP($D88,[4]RulesFormatDay!$E$2:$AD$665,F$9+2,FALSE)</f>
        <v>0</v>
      </c>
      <c r="G88" s="512">
        <f>VLOOKUP($D88,[4]RulesFormatDay!$E$2:$AD$665,G$9+2,FALSE)</f>
        <v>0</v>
      </c>
      <c r="H88" s="512">
        <f>VLOOKUP($D88,[4]RulesFormatDay!$E$2:$AD$665,H$9+2,FALSE)</f>
        <v>0</v>
      </c>
      <c r="I88" s="512">
        <f>VLOOKUP($D88,[4]RulesFormatDay!$E$2:$AD$665,I$9+2,FALSE)</f>
        <v>0</v>
      </c>
      <c r="J88" s="512">
        <f>VLOOKUP($D88,[4]RulesFormatDay!$E$2:$AD$665,J$9+2,FALSE)</f>
        <v>0</v>
      </c>
      <c r="K88" s="512">
        <f>VLOOKUP($D88,[4]RulesFormatDay!$E$2:$AD$665,K$9+2,FALSE)</f>
        <v>0</v>
      </c>
      <c r="L88" s="512">
        <f>VLOOKUP($D88,[4]RulesFormatDay!$E$2:$AD$665,L$9+2,FALSE)</f>
        <v>1</v>
      </c>
      <c r="M88" s="512">
        <f>VLOOKUP($D88,[4]RulesFormatDay!$E$2:$AD$665,M$9+2,FALSE)</f>
        <v>1</v>
      </c>
      <c r="N88" s="512">
        <f>VLOOKUP($D88,[4]RulesFormatDay!$E$2:$AD$665,N$9+2,FALSE)</f>
        <v>1</v>
      </c>
      <c r="O88" s="512">
        <f>VLOOKUP($D88,[4]RulesFormatDay!$E$2:$AD$665,O$9+2,FALSE)</f>
        <v>1</v>
      </c>
      <c r="P88" s="512">
        <f>VLOOKUP($D88,[4]RulesFormatDay!$E$2:$AD$665,P$9+2,FALSE)</f>
        <v>1</v>
      </c>
      <c r="Q88" s="512">
        <f>VLOOKUP($D88,[4]RulesFormatDay!$E$2:$AD$665,Q$9+2,FALSE)</f>
        <v>1</v>
      </c>
      <c r="R88" s="512">
        <f>VLOOKUP($D88,[4]RulesFormatDay!$E$2:$AD$665,R$9+2,FALSE)</f>
        <v>1</v>
      </c>
      <c r="S88" s="512">
        <f>VLOOKUP($D88,[4]RulesFormatDay!$E$2:$AD$665,S$9+2,FALSE)</f>
        <v>1</v>
      </c>
      <c r="T88" s="512">
        <f>VLOOKUP($D88,[4]RulesFormatDay!$E$2:$AD$665,T$9+2,FALSE)</f>
        <v>1</v>
      </c>
      <c r="U88" s="512">
        <f>VLOOKUP($D88,[4]RulesFormatDay!$E$2:$AD$665,U$9+2,FALSE)</f>
        <v>1</v>
      </c>
      <c r="V88" s="512">
        <f>VLOOKUP($D88,[4]RulesFormatDay!$E$2:$AD$665,V$9+2,FALSE)</f>
        <v>1</v>
      </c>
      <c r="W88" s="512">
        <f>VLOOKUP($D88,[4]RulesFormatDay!$E$2:$AD$665,W$9+2,FALSE)</f>
        <v>1</v>
      </c>
      <c r="X88" s="512">
        <f>VLOOKUP($D88,[4]RulesFormatDay!$E$2:$AD$665,X$9+2,FALSE)</f>
        <v>1</v>
      </c>
      <c r="Y88" s="512">
        <f>VLOOKUP($D88,[4]RulesFormatDay!$E$2:$AD$665,Y$9+2,FALSE)</f>
        <v>1</v>
      </c>
      <c r="Z88" s="512">
        <f>VLOOKUP($D88,[4]RulesFormatDay!$E$2:$AD$665,Z$9+2,FALSE)</f>
        <v>1</v>
      </c>
      <c r="AA88" s="512">
        <f>VLOOKUP($D88,[4]RulesFormatDay!$E$2:$AD$665,AA$9+2,FALSE)</f>
        <v>0</v>
      </c>
      <c r="AB88" s="512">
        <f>VLOOKUP($D88,[4]RulesFormatDay!$E$2:$AD$665,AB$9+2,FALSE)</f>
        <v>0</v>
      </c>
      <c r="AC88" s="512">
        <f>VLOOKUP($D88,[4]RulesFormatDay!$E$2:$AD$665,AC$9+2,FALSE)</f>
        <v>0</v>
      </c>
      <c r="AD88" s="602" t="str">
        <f>VLOOKUP($E88,[5]RulesFormatWeek!$E$4:$P$163,11,FALSE)</f>
        <v>OnDay</v>
      </c>
      <c r="AE88" s="522" t="str">
        <f>VLOOKUP($E88,[4]RulesFormatWeek!$E$2:$P$163,12,FALSE)</f>
        <v>OnDay</v>
      </c>
      <c r="AF88"/>
      <c r="AG88"/>
      <c r="AH88"/>
      <c r="AI88"/>
      <c r="AJ88"/>
      <c r="AK88"/>
      <c r="AL88"/>
      <c r="AM88"/>
      <c r="AN88"/>
      <c r="AO88"/>
      <c r="AP88"/>
      <c r="AQ88"/>
      <c r="AR88"/>
      <c r="AS88"/>
      <c r="AT88"/>
      <c r="AU88"/>
      <c r="AV88"/>
      <c r="AW88"/>
      <c r="AX88"/>
      <c r="AY88"/>
      <c r="AZ88"/>
      <c r="BA88"/>
      <c r="BB88"/>
      <c r="BC88"/>
      <c r="BD88"/>
      <c r="BE88"/>
      <c r="BF88"/>
      <c r="BG88"/>
      <c r="BH88"/>
    </row>
    <row r="89" spans="1:60" s="272" customFormat="1" x14ac:dyDescent="0.25">
      <c r="A89" s="475" t="s">
        <v>816</v>
      </c>
      <c r="B89" s="362" t="s">
        <v>1060</v>
      </c>
      <c r="C89" s="198" t="s">
        <v>488</v>
      </c>
      <c r="D89" s="198" t="str">
        <f t="shared" ref="D89:D90" si="7">CONCATENATE($B$88,B$89,C89)</f>
        <v>RetailHVACAvailSat</v>
      </c>
      <c r="E89" s="198"/>
      <c r="F89" s="512">
        <f>VLOOKUP($D89,[4]RulesFormatDay!$E$2:$AD$665,F$9+2,FALSE)</f>
        <v>0</v>
      </c>
      <c r="G89" s="512">
        <f>VLOOKUP($D89,[4]RulesFormatDay!$E$2:$AD$665,G$9+2,FALSE)</f>
        <v>0</v>
      </c>
      <c r="H89" s="512">
        <f>VLOOKUP($D89,[4]RulesFormatDay!$E$2:$AD$665,H$9+2,FALSE)</f>
        <v>0</v>
      </c>
      <c r="I89" s="512">
        <f>VLOOKUP($D89,[4]RulesFormatDay!$E$2:$AD$665,I$9+2,FALSE)</f>
        <v>0</v>
      </c>
      <c r="J89" s="512">
        <f>VLOOKUP($D89,[4]RulesFormatDay!$E$2:$AD$665,J$9+2,FALSE)</f>
        <v>0</v>
      </c>
      <c r="K89" s="512">
        <f>VLOOKUP($D89,[4]RulesFormatDay!$E$2:$AD$665,K$9+2,FALSE)</f>
        <v>0</v>
      </c>
      <c r="L89" s="512">
        <f>VLOOKUP($D89,[4]RulesFormatDay!$E$2:$AD$665,L$9+2,FALSE)</f>
        <v>1</v>
      </c>
      <c r="M89" s="512">
        <f>VLOOKUP($D89,[4]RulesFormatDay!$E$2:$AD$665,M$9+2,FALSE)</f>
        <v>1</v>
      </c>
      <c r="N89" s="512">
        <f>VLOOKUP($D89,[4]RulesFormatDay!$E$2:$AD$665,N$9+2,FALSE)</f>
        <v>1</v>
      </c>
      <c r="O89" s="512">
        <f>VLOOKUP($D89,[4]RulesFormatDay!$E$2:$AD$665,O$9+2,FALSE)</f>
        <v>1</v>
      </c>
      <c r="P89" s="512">
        <f>VLOOKUP($D89,[4]RulesFormatDay!$E$2:$AD$665,P$9+2,FALSE)</f>
        <v>1</v>
      </c>
      <c r="Q89" s="512">
        <f>VLOOKUP($D89,[4]RulesFormatDay!$E$2:$AD$665,Q$9+2,FALSE)</f>
        <v>1</v>
      </c>
      <c r="R89" s="512">
        <f>VLOOKUP($D89,[4]RulesFormatDay!$E$2:$AD$665,R$9+2,FALSE)</f>
        <v>1</v>
      </c>
      <c r="S89" s="512">
        <f>VLOOKUP($D89,[4]RulesFormatDay!$E$2:$AD$665,S$9+2,FALSE)</f>
        <v>1</v>
      </c>
      <c r="T89" s="512">
        <f>VLOOKUP($D89,[4]RulesFormatDay!$E$2:$AD$665,T$9+2,FALSE)</f>
        <v>1</v>
      </c>
      <c r="U89" s="512">
        <f>VLOOKUP($D89,[4]RulesFormatDay!$E$2:$AD$665,U$9+2,FALSE)</f>
        <v>1</v>
      </c>
      <c r="V89" s="512">
        <f>VLOOKUP($D89,[4]RulesFormatDay!$E$2:$AD$665,V$9+2,FALSE)</f>
        <v>1</v>
      </c>
      <c r="W89" s="512">
        <f>VLOOKUP($D89,[4]RulesFormatDay!$E$2:$AD$665,W$9+2,FALSE)</f>
        <v>1</v>
      </c>
      <c r="X89" s="512">
        <f>VLOOKUP($D89,[4]RulesFormatDay!$E$2:$AD$665,X$9+2,FALSE)</f>
        <v>1</v>
      </c>
      <c r="Y89" s="512">
        <f>VLOOKUP($D89,[4]RulesFormatDay!$E$2:$AD$665,Y$9+2,FALSE)</f>
        <v>1</v>
      </c>
      <c r="Z89" s="512">
        <f>VLOOKUP($D89,[4]RulesFormatDay!$E$2:$AD$665,Z$9+2,FALSE)</f>
        <v>1</v>
      </c>
      <c r="AA89" s="512">
        <f>VLOOKUP($D89,[4]RulesFormatDay!$E$2:$AD$665,AA$9+2,FALSE)</f>
        <v>1</v>
      </c>
      <c r="AB89" s="512">
        <f>VLOOKUP($D89,[4]RulesFormatDay!$E$2:$AD$665,AB$9+2,FALSE)</f>
        <v>0</v>
      </c>
      <c r="AC89" s="512">
        <f>VLOOKUP($D89,[4]RulesFormatDay!$E$2:$AD$665,AC$9+2,FALSE)</f>
        <v>0</v>
      </c>
      <c r="AD89" s="602"/>
      <c r="AE89" s="522"/>
      <c r="AF89"/>
      <c r="AG89"/>
      <c r="AH89"/>
      <c r="AI89"/>
      <c r="AJ89"/>
      <c r="AK89"/>
      <c r="AL89"/>
      <c r="AM89"/>
      <c r="AN89"/>
      <c r="AO89"/>
      <c r="AP89"/>
      <c r="AQ89"/>
      <c r="AR89"/>
      <c r="AS89"/>
      <c r="AT89"/>
      <c r="AU89"/>
      <c r="AV89"/>
      <c r="AW89"/>
      <c r="AX89"/>
      <c r="AY89"/>
      <c r="AZ89"/>
      <c r="BA89"/>
      <c r="BB89"/>
      <c r="BC89"/>
      <c r="BD89"/>
      <c r="BE89"/>
      <c r="BF89"/>
      <c r="BG89"/>
      <c r="BH89"/>
    </row>
    <row r="90" spans="1:60" s="272" customFormat="1" x14ac:dyDescent="0.25">
      <c r="A90" s="456"/>
      <c r="B90" s="341" t="s">
        <v>363</v>
      </c>
      <c r="C90" s="198" t="s">
        <v>489</v>
      </c>
      <c r="D90" s="198" t="str">
        <f t="shared" si="7"/>
        <v>RetailHVACAvailSun</v>
      </c>
      <c r="E90" s="198"/>
      <c r="F90" s="512">
        <f>VLOOKUP($D90,[4]RulesFormatDay!$E$2:$AD$665,F$9+2,FALSE)</f>
        <v>0</v>
      </c>
      <c r="G90" s="512">
        <f>VLOOKUP($D90,[4]RulesFormatDay!$E$2:$AD$665,G$9+2,FALSE)</f>
        <v>0</v>
      </c>
      <c r="H90" s="512">
        <f>VLOOKUP($D90,[4]RulesFormatDay!$E$2:$AD$665,H$9+2,FALSE)</f>
        <v>0</v>
      </c>
      <c r="I90" s="512">
        <f>VLOOKUP($D90,[4]RulesFormatDay!$E$2:$AD$665,I$9+2,FALSE)</f>
        <v>0</v>
      </c>
      <c r="J90" s="512">
        <f>VLOOKUP($D90,[4]RulesFormatDay!$E$2:$AD$665,J$9+2,FALSE)</f>
        <v>0</v>
      </c>
      <c r="K90" s="512">
        <f>VLOOKUP($D90,[4]RulesFormatDay!$E$2:$AD$665,K$9+2,FALSE)</f>
        <v>0</v>
      </c>
      <c r="L90" s="512">
        <f>VLOOKUP($D90,[4]RulesFormatDay!$E$2:$AD$665,L$9+2,FALSE)</f>
        <v>0</v>
      </c>
      <c r="M90" s="512">
        <f>VLOOKUP($D90,[4]RulesFormatDay!$E$2:$AD$665,M$9+2,FALSE)</f>
        <v>0</v>
      </c>
      <c r="N90" s="512">
        <f>VLOOKUP($D90,[4]RulesFormatDay!$E$2:$AD$665,N$9+2,FALSE)</f>
        <v>1</v>
      </c>
      <c r="O90" s="512">
        <f>VLOOKUP($D90,[4]RulesFormatDay!$E$2:$AD$665,O$9+2,FALSE)</f>
        <v>1</v>
      </c>
      <c r="P90" s="512">
        <f>VLOOKUP($D90,[4]RulesFormatDay!$E$2:$AD$665,P$9+2,FALSE)</f>
        <v>1</v>
      </c>
      <c r="Q90" s="512">
        <f>VLOOKUP($D90,[4]RulesFormatDay!$E$2:$AD$665,Q$9+2,FALSE)</f>
        <v>1</v>
      </c>
      <c r="R90" s="512">
        <f>VLOOKUP($D90,[4]RulesFormatDay!$E$2:$AD$665,R$9+2,FALSE)</f>
        <v>1</v>
      </c>
      <c r="S90" s="512">
        <f>VLOOKUP($D90,[4]RulesFormatDay!$E$2:$AD$665,S$9+2,FALSE)</f>
        <v>1</v>
      </c>
      <c r="T90" s="512">
        <f>VLOOKUP($D90,[4]RulesFormatDay!$E$2:$AD$665,T$9+2,FALSE)</f>
        <v>1</v>
      </c>
      <c r="U90" s="512">
        <f>VLOOKUP($D90,[4]RulesFormatDay!$E$2:$AD$665,U$9+2,FALSE)</f>
        <v>1</v>
      </c>
      <c r="V90" s="512">
        <f>VLOOKUP($D90,[4]RulesFormatDay!$E$2:$AD$665,V$9+2,FALSE)</f>
        <v>1</v>
      </c>
      <c r="W90" s="512">
        <f>VLOOKUP($D90,[4]RulesFormatDay!$E$2:$AD$665,W$9+2,FALSE)</f>
        <v>1</v>
      </c>
      <c r="X90" s="512">
        <f>VLOOKUP($D90,[4]RulesFormatDay!$E$2:$AD$665,X$9+2,FALSE)</f>
        <v>1</v>
      </c>
      <c r="Y90" s="512">
        <f>VLOOKUP($D90,[4]RulesFormatDay!$E$2:$AD$665,Y$9+2,FALSE)</f>
        <v>0</v>
      </c>
      <c r="Z90" s="512">
        <f>VLOOKUP($D90,[4]RulesFormatDay!$E$2:$AD$665,Z$9+2,FALSE)</f>
        <v>0</v>
      </c>
      <c r="AA90" s="512">
        <f>VLOOKUP($D90,[4]RulesFormatDay!$E$2:$AD$665,AA$9+2,FALSE)</f>
        <v>0</v>
      </c>
      <c r="AB90" s="512">
        <f>VLOOKUP($D90,[4]RulesFormatDay!$E$2:$AD$665,AB$9+2,FALSE)</f>
        <v>0</v>
      </c>
      <c r="AC90" s="512">
        <f>VLOOKUP($D90,[4]RulesFormatDay!$E$2:$AD$665,AC$9+2,FALSE)</f>
        <v>0</v>
      </c>
      <c r="AD90" s="602"/>
      <c r="AE90" s="522"/>
      <c r="AF90"/>
      <c r="AG90"/>
      <c r="AH90"/>
      <c r="AI90"/>
      <c r="AJ90"/>
      <c r="AK90"/>
      <c r="AL90"/>
      <c r="AM90"/>
      <c r="AN90"/>
      <c r="AO90"/>
      <c r="AP90"/>
      <c r="AQ90"/>
      <c r="AR90"/>
      <c r="AS90"/>
      <c r="AT90"/>
      <c r="AU90"/>
      <c r="AV90"/>
      <c r="AW90"/>
      <c r="AX90"/>
      <c r="AY90"/>
      <c r="AZ90"/>
      <c r="BA90"/>
      <c r="BB90"/>
      <c r="BC90"/>
      <c r="BD90"/>
      <c r="BE90"/>
      <c r="BF90"/>
      <c r="BG90"/>
      <c r="BH90"/>
    </row>
    <row r="91" spans="1:60" s="465" customFormat="1" x14ac:dyDescent="0.25">
      <c r="A91" s="456" t="s">
        <v>814</v>
      </c>
      <c r="B91" s="362" t="s">
        <v>1063</v>
      </c>
      <c r="C91" s="261" t="s">
        <v>487</v>
      </c>
      <c r="D91" s="198" t="str">
        <f>CONCATENATE($B$91,B$92,C91)</f>
        <v>RetailHtgSetPtWD</v>
      </c>
      <c r="E91" s="198" t="str">
        <f>CONCATENATE(LEFT(D91,LEN(D91)-2),"Wk")</f>
        <v>RetailHtgSetPtWk</v>
      </c>
      <c r="F91" s="512">
        <f>VLOOKUP($D91,[4]RulesFormatDay!$E$2:$AD$665,F$9+2,FALSE)</f>
        <v>60</v>
      </c>
      <c r="G91" s="512">
        <f>VLOOKUP($D91,[4]RulesFormatDay!$E$2:$AD$665,G$9+2,FALSE)</f>
        <v>60</v>
      </c>
      <c r="H91" s="512">
        <f>VLOOKUP($D91,[4]RulesFormatDay!$E$2:$AD$665,H$9+2,FALSE)</f>
        <v>60</v>
      </c>
      <c r="I91" s="512">
        <f>VLOOKUP($D91,[4]RulesFormatDay!$E$2:$AD$665,I$9+2,FALSE)</f>
        <v>60</v>
      </c>
      <c r="J91" s="512">
        <f>VLOOKUP($D91,[4]RulesFormatDay!$E$2:$AD$665,J$9+2,FALSE)</f>
        <v>60</v>
      </c>
      <c r="K91" s="512">
        <f>VLOOKUP($D91,[4]RulesFormatDay!$E$2:$AD$665,K$9+2,FALSE)</f>
        <v>60</v>
      </c>
      <c r="L91" s="512">
        <f>VLOOKUP($D91,[4]RulesFormatDay!$E$2:$AD$665,L$9+2,FALSE)</f>
        <v>70</v>
      </c>
      <c r="M91" s="512">
        <f>VLOOKUP($D91,[4]RulesFormatDay!$E$2:$AD$665,M$9+2,FALSE)</f>
        <v>70</v>
      </c>
      <c r="N91" s="512">
        <f>VLOOKUP($D91,[4]RulesFormatDay!$E$2:$AD$665,N$9+2,FALSE)</f>
        <v>70</v>
      </c>
      <c r="O91" s="512">
        <f>VLOOKUP($D91,[4]RulesFormatDay!$E$2:$AD$665,O$9+2,FALSE)</f>
        <v>70</v>
      </c>
      <c r="P91" s="512">
        <f>VLOOKUP($D91,[4]RulesFormatDay!$E$2:$AD$665,P$9+2,FALSE)</f>
        <v>70</v>
      </c>
      <c r="Q91" s="512">
        <f>VLOOKUP($D91,[4]RulesFormatDay!$E$2:$AD$665,Q$9+2,FALSE)</f>
        <v>70</v>
      </c>
      <c r="R91" s="512">
        <f>VLOOKUP($D91,[4]RulesFormatDay!$E$2:$AD$665,R$9+2,FALSE)</f>
        <v>70</v>
      </c>
      <c r="S91" s="512">
        <f>VLOOKUP($D91,[4]RulesFormatDay!$E$2:$AD$665,S$9+2,FALSE)</f>
        <v>70</v>
      </c>
      <c r="T91" s="512">
        <f>VLOOKUP($D91,[4]RulesFormatDay!$E$2:$AD$665,T$9+2,FALSE)</f>
        <v>70</v>
      </c>
      <c r="U91" s="512">
        <f>VLOOKUP($D91,[4]RulesFormatDay!$E$2:$AD$665,U$9+2,FALSE)</f>
        <v>70</v>
      </c>
      <c r="V91" s="512">
        <f>VLOOKUP($D91,[4]RulesFormatDay!$E$2:$AD$665,V$9+2,FALSE)</f>
        <v>70</v>
      </c>
      <c r="W91" s="512">
        <f>VLOOKUP($D91,[4]RulesFormatDay!$E$2:$AD$665,W$9+2,FALSE)</f>
        <v>70</v>
      </c>
      <c r="X91" s="512">
        <f>VLOOKUP($D91,[4]RulesFormatDay!$E$2:$AD$665,X$9+2,FALSE)</f>
        <v>70</v>
      </c>
      <c r="Y91" s="512">
        <f>VLOOKUP($D91,[4]RulesFormatDay!$E$2:$AD$665,Y$9+2,FALSE)</f>
        <v>70</v>
      </c>
      <c r="Z91" s="512">
        <f>VLOOKUP($D91,[4]RulesFormatDay!$E$2:$AD$665,Z$9+2,FALSE)</f>
        <v>70</v>
      </c>
      <c r="AA91" s="512">
        <f>VLOOKUP($D91,[4]RulesFormatDay!$E$2:$AD$665,AA$9+2,FALSE)</f>
        <v>60</v>
      </c>
      <c r="AB91" s="512">
        <f>VLOOKUP($D91,[4]RulesFormatDay!$E$2:$AD$665,AB$9+2,FALSE)</f>
        <v>60</v>
      </c>
      <c r="AC91" s="512">
        <f>VLOOKUP($D91,[4]RulesFormatDay!$E$2:$AD$665,AC$9+2,FALSE)</f>
        <v>60</v>
      </c>
      <c r="AD91" s="602" t="str">
        <f>VLOOKUP($E91,[5]RulesFormatWeek!$E$4:$P$163,11,FALSE)</f>
        <v>RetailHtgSetPtWD</v>
      </c>
      <c r="AE91" s="522" t="str">
        <f>VLOOKUP($E91,[4]RulesFormatWeek!$E$2:$P$163,12,FALSE)</f>
        <v>RetailHtgSetPtWD</v>
      </c>
      <c r="AF91"/>
      <c r="AG91"/>
      <c r="AH91"/>
      <c r="AI91"/>
      <c r="AJ91"/>
      <c r="AK91"/>
      <c r="AL91"/>
      <c r="AM91"/>
      <c r="AN91"/>
      <c r="AO91"/>
      <c r="AP91"/>
      <c r="AQ91"/>
      <c r="AR91"/>
      <c r="AS91"/>
      <c r="AT91"/>
      <c r="AU91"/>
      <c r="AV91"/>
      <c r="AW91"/>
      <c r="AX91"/>
      <c r="AY91"/>
      <c r="AZ91"/>
      <c r="BA91"/>
      <c r="BB91"/>
      <c r="BC91"/>
      <c r="BD91"/>
      <c r="BE91"/>
      <c r="BF91"/>
      <c r="BG91"/>
      <c r="BH91"/>
    </row>
    <row r="92" spans="1:60" s="272" customFormat="1" x14ac:dyDescent="0.25">
      <c r="A92" s="475" t="s">
        <v>817</v>
      </c>
      <c r="B92" s="341" t="s">
        <v>1061</v>
      </c>
      <c r="C92" s="198" t="s">
        <v>488</v>
      </c>
      <c r="D92" s="198" t="str">
        <f t="shared" ref="D92:D93" si="8">CONCATENATE($B$91,B$92,C92)</f>
        <v>RetailHtgSetPtSat</v>
      </c>
      <c r="E92" s="198"/>
      <c r="F92" s="512">
        <f>VLOOKUP($D92,[4]RulesFormatDay!$E$2:$AD$665,F$9+2,FALSE)</f>
        <v>60</v>
      </c>
      <c r="G92" s="512">
        <f>VLOOKUP($D92,[4]RulesFormatDay!$E$2:$AD$665,G$9+2,FALSE)</f>
        <v>60</v>
      </c>
      <c r="H92" s="512">
        <f>VLOOKUP($D92,[4]RulesFormatDay!$E$2:$AD$665,H$9+2,FALSE)</f>
        <v>60</v>
      </c>
      <c r="I92" s="512">
        <f>VLOOKUP($D92,[4]RulesFormatDay!$E$2:$AD$665,I$9+2,FALSE)</f>
        <v>60</v>
      </c>
      <c r="J92" s="512">
        <f>VLOOKUP($D92,[4]RulesFormatDay!$E$2:$AD$665,J$9+2,FALSE)</f>
        <v>60</v>
      </c>
      <c r="K92" s="512">
        <f>VLOOKUP($D92,[4]RulesFormatDay!$E$2:$AD$665,K$9+2,FALSE)</f>
        <v>60</v>
      </c>
      <c r="L92" s="512">
        <f>VLOOKUP($D92,[4]RulesFormatDay!$E$2:$AD$665,L$9+2,FALSE)</f>
        <v>70</v>
      </c>
      <c r="M92" s="512">
        <f>VLOOKUP($D92,[4]RulesFormatDay!$E$2:$AD$665,M$9+2,FALSE)</f>
        <v>70</v>
      </c>
      <c r="N92" s="512">
        <f>VLOOKUP($D92,[4]RulesFormatDay!$E$2:$AD$665,N$9+2,FALSE)</f>
        <v>70</v>
      </c>
      <c r="O92" s="512">
        <f>VLOOKUP($D92,[4]RulesFormatDay!$E$2:$AD$665,O$9+2,FALSE)</f>
        <v>70</v>
      </c>
      <c r="P92" s="512">
        <f>VLOOKUP($D92,[4]RulesFormatDay!$E$2:$AD$665,P$9+2,FALSE)</f>
        <v>70</v>
      </c>
      <c r="Q92" s="512">
        <f>VLOOKUP($D92,[4]RulesFormatDay!$E$2:$AD$665,Q$9+2,FALSE)</f>
        <v>70</v>
      </c>
      <c r="R92" s="512">
        <f>VLOOKUP($D92,[4]RulesFormatDay!$E$2:$AD$665,R$9+2,FALSE)</f>
        <v>70</v>
      </c>
      <c r="S92" s="512">
        <f>VLOOKUP($D92,[4]RulesFormatDay!$E$2:$AD$665,S$9+2,FALSE)</f>
        <v>70</v>
      </c>
      <c r="T92" s="512">
        <f>VLOOKUP($D92,[4]RulesFormatDay!$E$2:$AD$665,T$9+2,FALSE)</f>
        <v>70</v>
      </c>
      <c r="U92" s="512">
        <f>VLOOKUP($D92,[4]RulesFormatDay!$E$2:$AD$665,U$9+2,FALSE)</f>
        <v>70</v>
      </c>
      <c r="V92" s="512">
        <f>VLOOKUP($D92,[4]RulesFormatDay!$E$2:$AD$665,V$9+2,FALSE)</f>
        <v>70</v>
      </c>
      <c r="W92" s="512">
        <f>VLOOKUP($D92,[4]RulesFormatDay!$E$2:$AD$665,W$9+2,FALSE)</f>
        <v>70</v>
      </c>
      <c r="X92" s="512">
        <f>VLOOKUP($D92,[4]RulesFormatDay!$E$2:$AD$665,X$9+2,FALSE)</f>
        <v>70</v>
      </c>
      <c r="Y92" s="512">
        <f>VLOOKUP($D92,[4]RulesFormatDay!$E$2:$AD$665,Y$9+2,FALSE)</f>
        <v>70</v>
      </c>
      <c r="Z92" s="512">
        <f>VLOOKUP($D92,[4]RulesFormatDay!$E$2:$AD$665,Z$9+2,FALSE)</f>
        <v>70</v>
      </c>
      <c r="AA92" s="512">
        <f>VLOOKUP($D92,[4]RulesFormatDay!$E$2:$AD$665,AA$9+2,FALSE)</f>
        <v>70</v>
      </c>
      <c r="AB92" s="512">
        <f>VLOOKUP($D92,[4]RulesFormatDay!$E$2:$AD$665,AB$9+2,FALSE)</f>
        <v>60</v>
      </c>
      <c r="AC92" s="512">
        <f>VLOOKUP($D92,[4]RulesFormatDay!$E$2:$AD$665,AC$9+2,FALSE)</f>
        <v>60</v>
      </c>
      <c r="AD92" s="602"/>
      <c r="AE92" s="522"/>
      <c r="AF92"/>
      <c r="AG92"/>
      <c r="AH92"/>
      <c r="AI92"/>
      <c r="AJ92"/>
      <c r="AK92"/>
      <c r="AL92"/>
      <c r="AM92"/>
      <c r="AN92"/>
      <c r="AO92"/>
      <c r="AP92"/>
      <c r="AQ92"/>
      <c r="AR92"/>
      <c r="AS92"/>
      <c r="AT92"/>
      <c r="AU92"/>
      <c r="AV92"/>
      <c r="AW92"/>
      <c r="AX92"/>
      <c r="AY92"/>
      <c r="AZ92"/>
      <c r="BA92"/>
      <c r="BB92"/>
      <c r="BC92"/>
      <c r="BD92"/>
      <c r="BE92"/>
      <c r="BF92"/>
      <c r="BG92"/>
      <c r="BH92"/>
    </row>
    <row r="93" spans="1:60" s="272" customFormat="1" x14ac:dyDescent="0.25">
      <c r="A93" s="456"/>
      <c r="B93" s="341" t="s">
        <v>363</v>
      </c>
      <c r="C93" s="198" t="s">
        <v>489</v>
      </c>
      <c r="D93" s="198" t="str">
        <f t="shared" si="8"/>
        <v>RetailHtgSetPtSun</v>
      </c>
      <c r="E93" s="198"/>
      <c r="F93" s="512">
        <f>VLOOKUP($D93,[4]RulesFormatDay!$E$2:$AD$665,F$9+2,FALSE)</f>
        <v>60</v>
      </c>
      <c r="G93" s="512">
        <f>VLOOKUP($D93,[4]RulesFormatDay!$E$2:$AD$665,G$9+2,FALSE)</f>
        <v>60</v>
      </c>
      <c r="H93" s="512">
        <f>VLOOKUP($D93,[4]RulesFormatDay!$E$2:$AD$665,H$9+2,FALSE)</f>
        <v>60</v>
      </c>
      <c r="I93" s="512">
        <f>VLOOKUP($D93,[4]RulesFormatDay!$E$2:$AD$665,I$9+2,FALSE)</f>
        <v>60</v>
      </c>
      <c r="J93" s="512">
        <f>VLOOKUP($D93,[4]RulesFormatDay!$E$2:$AD$665,J$9+2,FALSE)</f>
        <v>60</v>
      </c>
      <c r="K93" s="512">
        <f>VLOOKUP($D93,[4]RulesFormatDay!$E$2:$AD$665,K$9+2,FALSE)</f>
        <v>60</v>
      </c>
      <c r="L93" s="512">
        <f>VLOOKUP($D93,[4]RulesFormatDay!$E$2:$AD$665,L$9+2,FALSE)</f>
        <v>60</v>
      </c>
      <c r="M93" s="512">
        <f>VLOOKUP($D93,[4]RulesFormatDay!$E$2:$AD$665,M$9+2,FALSE)</f>
        <v>60</v>
      </c>
      <c r="N93" s="512">
        <f>VLOOKUP($D93,[4]RulesFormatDay!$E$2:$AD$665,N$9+2,FALSE)</f>
        <v>70</v>
      </c>
      <c r="O93" s="512">
        <f>VLOOKUP($D93,[4]RulesFormatDay!$E$2:$AD$665,O$9+2,FALSE)</f>
        <v>70</v>
      </c>
      <c r="P93" s="512">
        <f>VLOOKUP($D93,[4]RulesFormatDay!$E$2:$AD$665,P$9+2,FALSE)</f>
        <v>70</v>
      </c>
      <c r="Q93" s="512">
        <f>VLOOKUP($D93,[4]RulesFormatDay!$E$2:$AD$665,Q$9+2,FALSE)</f>
        <v>70</v>
      </c>
      <c r="R93" s="512">
        <f>VLOOKUP($D93,[4]RulesFormatDay!$E$2:$AD$665,R$9+2,FALSE)</f>
        <v>70</v>
      </c>
      <c r="S93" s="512">
        <f>VLOOKUP($D93,[4]RulesFormatDay!$E$2:$AD$665,S$9+2,FALSE)</f>
        <v>70</v>
      </c>
      <c r="T93" s="512">
        <f>VLOOKUP($D93,[4]RulesFormatDay!$E$2:$AD$665,T$9+2,FALSE)</f>
        <v>70</v>
      </c>
      <c r="U93" s="512">
        <f>VLOOKUP($D93,[4]RulesFormatDay!$E$2:$AD$665,U$9+2,FALSE)</f>
        <v>70</v>
      </c>
      <c r="V93" s="512">
        <f>VLOOKUP($D93,[4]RulesFormatDay!$E$2:$AD$665,V$9+2,FALSE)</f>
        <v>70</v>
      </c>
      <c r="W93" s="512">
        <f>VLOOKUP($D93,[4]RulesFormatDay!$E$2:$AD$665,W$9+2,FALSE)</f>
        <v>70</v>
      </c>
      <c r="X93" s="512">
        <f>VLOOKUP($D93,[4]RulesFormatDay!$E$2:$AD$665,X$9+2,FALSE)</f>
        <v>70</v>
      </c>
      <c r="Y93" s="512">
        <f>VLOOKUP($D93,[4]RulesFormatDay!$E$2:$AD$665,Y$9+2,FALSE)</f>
        <v>60</v>
      </c>
      <c r="Z93" s="512">
        <f>VLOOKUP($D93,[4]RulesFormatDay!$E$2:$AD$665,Z$9+2,FALSE)</f>
        <v>60</v>
      </c>
      <c r="AA93" s="512">
        <f>VLOOKUP($D93,[4]RulesFormatDay!$E$2:$AD$665,AA$9+2,FALSE)</f>
        <v>60</v>
      </c>
      <c r="AB93" s="512">
        <f>VLOOKUP($D93,[4]RulesFormatDay!$E$2:$AD$665,AB$9+2,FALSE)</f>
        <v>60</v>
      </c>
      <c r="AC93" s="512">
        <f>VLOOKUP($D93,[4]RulesFormatDay!$E$2:$AD$665,AC$9+2,FALSE)</f>
        <v>60</v>
      </c>
      <c r="AD93" s="602"/>
      <c r="AE93" s="522"/>
      <c r="AF93"/>
      <c r="AG93"/>
      <c r="AH93"/>
      <c r="AI93"/>
      <c r="AJ93"/>
      <c r="AK93"/>
      <c r="AL93"/>
      <c r="AM93"/>
      <c r="AN93"/>
      <c r="AO93"/>
      <c r="AP93"/>
      <c r="AQ93"/>
      <c r="AR93"/>
      <c r="AS93"/>
      <c r="AT93"/>
      <c r="AU93"/>
      <c r="AV93"/>
      <c r="AW93"/>
      <c r="AX93"/>
      <c r="AY93"/>
      <c r="AZ93"/>
      <c r="BA93"/>
      <c r="BB93"/>
      <c r="BC93"/>
      <c r="BD93"/>
      <c r="BE93"/>
      <c r="BF93"/>
      <c r="BG93"/>
      <c r="BH93"/>
    </row>
    <row r="94" spans="1:60" x14ac:dyDescent="0.25">
      <c r="A94" s="456" t="s">
        <v>815</v>
      </c>
      <c r="B94" s="362" t="s">
        <v>1063</v>
      </c>
      <c r="C94" s="261" t="s">
        <v>487</v>
      </c>
      <c r="D94" s="198" t="str">
        <f>CONCATENATE($B$94,B$95,C94)</f>
        <v>RetailClgSetPtWD</v>
      </c>
      <c r="E94" s="198" t="str">
        <f>CONCATENATE(LEFT(D94,LEN(D94)-2),"Wk")</f>
        <v>RetailClgSetPtWk</v>
      </c>
      <c r="F94" s="512">
        <f>VLOOKUP($D94,[4]RulesFormatDay!$E$2:$AD$665,F$9+2,FALSE)</f>
        <v>85</v>
      </c>
      <c r="G94" s="512">
        <f>VLOOKUP($D94,[4]RulesFormatDay!$E$2:$AD$665,G$9+2,FALSE)</f>
        <v>85</v>
      </c>
      <c r="H94" s="512">
        <f>VLOOKUP($D94,[4]RulesFormatDay!$E$2:$AD$665,H$9+2,FALSE)</f>
        <v>85</v>
      </c>
      <c r="I94" s="512">
        <f>VLOOKUP($D94,[4]RulesFormatDay!$E$2:$AD$665,I$9+2,FALSE)</f>
        <v>85</v>
      </c>
      <c r="J94" s="512">
        <f>VLOOKUP($D94,[4]RulesFormatDay!$E$2:$AD$665,J$9+2,FALSE)</f>
        <v>85</v>
      </c>
      <c r="K94" s="512">
        <f>VLOOKUP($D94,[4]RulesFormatDay!$E$2:$AD$665,K$9+2,FALSE)</f>
        <v>85</v>
      </c>
      <c r="L94" s="512">
        <f>VLOOKUP($D94,[4]RulesFormatDay!$E$2:$AD$665,L$9+2,FALSE)</f>
        <v>75</v>
      </c>
      <c r="M94" s="512">
        <f>VLOOKUP($D94,[4]RulesFormatDay!$E$2:$AD$665,M$9+2,FALSE)</f>
        <v>75</v>
      </c>
      <c r="N94" s="512">
        <f>VLOOKUP($D94,[4]RulesFormatDay!$E$2:$AD$665,N$9+2,FALSE)</f>
        <v>75</v>
      </c>
      <c r="O94" s="512">
        <f>VLOOKUP($D94,[4]RulesFormatDay!$E$2:$AD$665,O$9+2,FALSE)</f>
        <v>75</v>
      </c>
      <c r="P94" s="512">
        <f>VLOOKUP($D94,[4]RulesFormatDay!$E$2:$AD$665,P$9+2,FALSE)</f>
        <v>75</v>
      </c>
      <c r="Q94" s="512">
        <f>VLOOKUP($D94,[4]RulesFormatDay!$E$2:$AD$665,Q$9+2,FALSE)</f>
        <v>75</v>
      </c>
      <c r="R94" s="512">
        <f>VLOOKUP($D94,[4]RulesFormatDay!$E$2:$AD$665,R$9+2,FALSE)</f>
        <v>75</v>
      </c>
      <c r="S94" s="512">
        <f>VLOOKUP($D94,[4]RulesFormatDay!$E$2:$AD$665,S$9+2,FALSE)</f>
        <v>75</v>
      </c>
      <c r="T94" s="512">
        <f>VLOOKUP($D94,[4]RulesFormatDay!$E$2:$AD$665,T$9+2,FALSE)</f>
        <v>75</v>
      </c>
      <c r="U94" s="512">
        <f>VLOOKUP($D94,[4]RulesFormatDay!$E$2:$AD$665,U$9+2,FALSE)</f>
        <v>75</v>
      </c>
      <c r="V94" s="512">
        <f>VLOOKUP($D94,[4]RulesFormatDay!$E$2:$AD$665,V$9+2,FALSE)</f>
        <v>75</v>
      </c>
      <c r="W94" s="512">
        <f>VLOOKUP($D94,[4]RulesFormatDay!$E$2:$AD$665,W$9+2,FALSE)</f>
        <v>75</v>
      </c>
      <c r="X94" s="512">
        <f>VLOOKUP($D94,[4]RulesFormatDay!$E$2:$AD$665,X$9+2,FALSE)</f>
        <v>75</v>
      </c>
      <c r="Y94" s="512">
        <f>VLOOKUP($D94,[4]RulesFormatDay!$E$2:$AD$665,Y$9+2,FALSE)</f>
        <v>75</v>
      </c>
      <c r="Z94" s="512">
        <f>VLOOKUP($D94,[4]RulesFormatDay!$E$2:$AD$665,Z$9+2,FALSE)</f>
        <v>75</v>
      </c>
      <c r="AA94" s="512">
        <f>VLOOKUP($D94,[4]RulesFormatDay!$E$2:$AD$665,AA$9+2,FALSE)</f>
        <v>85</v>
      </c>
      <c r="AB94" s="512">
        <f>VLOOKUP($D94,[4]RulesFormatDay!$E$2:$AD$665,AB$9+2,FALSE)</f>
        <v>85</v>
      </c>
      <c r="AC94" s="512">
        <f>VLOOKUP($D94,[4]RulesFormatDay!$E$2:$AD$665,AC$9+2,FALSE)</f>
        <v>85</v>
      </c>
      <c r="AD94" s="602" t="str">
        <f>VLOOKUP($E94,[5]RulesFormatWeek!$E$4:$P$163,11,FALSE)</f>
        <v>RetailClgSetPtWD</v>
      </c>
      <c r="AE94" s="522" t="str">
        <f>VLOOKUP($E94,[4]RulesFormatWeek!$E$2:$P$163,12,FALSE)</f>
        <v>RetailClgSetPtWD</v>
      </c>
      <c r="AF94"/>
      <c r="AG94"/>
      <c r="AH94"/>
      <c r="AI94"/>
      <c r="AJ94"/>
      <c r="AK94"/>
      <c r="AL94"/>
      <c r="AM94"/>
      <c r="AN94"/>
      <c r="AO94"/>
      <c r="AP94"/>
      <c r="AQ94"/>
      <c r="AR94"/>
      <c r="AS94"/>
      <c r="AT94"/>
      <c r="AU94"/>
      <c r="AV94"/>
      <c r="AW94"/>
      <c r="AX94"/>
      <c r="AY94"/>
      <c r="AZ94"/>
      <c r="BA94"/>
      <c r="BB94"/>
      <c r="BC94"/>
      <c r="BD94"/>
      <c r="BE94"/>
      <c r="BF94"/>
      <c r="BG94"/>
      <c r="BH94"/>
    </row>
    <row r="95" spans="1:60" x14ac:dyDescent="0.25">
      <c r="A95" s="475" t="s">
        <v>817</v>
      </c>
      <c r="B95" s="341" t="s">
        <v>1062</v>
      </c>
      <c r="C95" s="198" t="s">
        <v>488</v>
      </c>
      <c r="D95" s="198" t="str">
        <f t="shared" ref="D95:D96" si="9">CONCATENATE($B$94,B$95,C95)</f>
        <v>RetailClgSetPtSat</v>
      </c>
      <c r="E95" s="198"/>
      <c r="F95" s="512">
        <f>VLOOKUP($D95,[4]RulesFormatDay!$E$2:$AD$665,F$9+2,FALSE)</f>
        <v>85</v>
      </c>
      <c r="G95" s="512">
        <f>VLOOKUP($D95,[4]RulesFormatDay!$E$2:$AD$665,G$9+2,FALSE)</f>
        <v>85</v>
      </c>
      <c r="H95" s="512">
        <f>VLOOKUP($D95,[4]RulesFormatDay!$E$2:$AD$665,H$9+2,FALSE)</f>
        <v>85</v>
      </c>
      <c r="I95" s="512">
        <f>VLOOKUP($D95,[4]RulesFormatDay!$E$2:$AD$665,I$9+2,FALSE)</f>
        <v>85</v>
      </c>
      <c r="J95" s="512">
        <f>VLOOKUP($D95,[4]RulesFormatDay!$E$2:$AD$665,J$9+2,FALSE)</f>
        <v>85</v>
      </c>
      <c r="K95" s="512">
        <f>VLOOKUP($D95,[4]RulesFormatDay!$E$2:$AD$665,K$9+2,FALSE)</f>
        <v>85</v>
      </c>
      <c r="L95" s="512">
        <f>VLOOKUP($D95,[4]RulesFormatDay!$E$2:$AD$665,L$9+2,FALSE)</f>
        <v>75</v>
      </c>
      <c r="M95" s="512">
        <f>VLOOKUP($D95,[4]RulesFormatDay!$E$2:$AD$665,M$9+2,FALSE)</f>
        <v>75</v>
      </c>
      <c r="N95" s="512">
        <f>VLOOKUP($D95,[4]RulesFormatDay!$E$2:$AD$665,N$9+2,FALSE)</f>
        <v>75</v>
      </c>
      <c r="O95" s="512">
        <f>VLOOKUP($D95,[4]RulesFormatDay!$E$2:$AD$665,O$9+2,FALSE)</f>
        <v>75</v>
      </c>
      <c r="P95" s="512">
        <f>VLOOKUP($D95,[4]RulesFormatDay!$E$2:$AD$665,P$9+2,FALSE)</f>
        <v>75</v>
      </c>
      <c r="Q95" s="512">
        <f>VLOOKUP($D95,[4]RulesFormatDay!$E$2:$AD$665,Q$9+2,FALSE)</f>
        <v>75</v>
      </c>
      <c r="R95" s="512">
        <f>VLOOKUP($D95,[4]RulesFormatDay!$E$2:$AD$665,R$9+2,FALSE)</f>
        <v>75</v>
      </c>
      <c r="S95" s="512">
        <f>VLOOKUP($D95,[4]RulesFormatDay!$E$2:$AD$665,S$9+2,FALSE)</f>
        <v>75</v>
      </c>
      <c r="T95" s="512">
        <f>VLOOKUP($D95,[4]RulesFormatDay!$E$2:$AD$665,T$9+2,FALSE)</f>
        <v>75</v>
      </c>
      <c r="U95" s="512">
        <f>VLOOKUP($D95,[4]RulesFormatDay!$E$2:$AD$665,U$9+2,FALSE)</f>
        <v>75</v>
      </c>
      <c r="V95" s="512">
        <f>VLOOKUP($D95,[4]RulesFormatDay!$E$2:$AD$665,V$9+2,FALSE)</f>
        <v>75</v>
      </c>
      <c r="W95" s="512">
        <f>VLOOKUP($D95,[4]RulesFormatDay!$E$2:$AD$665,W$9+2,FALSE)</f>
        <v>75</v>
      </c>
      <c r="X95" s="512">
        <f>VLOOKUP($D95,[4]RulesFormatDay!$E$2:$AD$665,X$9+2,FALSE)</f>
        <v>75</v>
      </c>
      <c r="Y95" s="512">
        <f>VLOOKUP($D95,[4]RulesFormatDay!$E$2:$AD$665,Y$9+2,FALSE)</f>
        <v>75</v>
      </c>
      <c r="Z95" s="512">
        <f>VLOOKUP($D95,[4]RulesFormatDay!$E$2:$AD$665,Z$9+2,FALSE)</f>
        <v>75</v>
      </c>
      <c r="AA95" s="512">
        <f>VLOOKUP($D95,[4]RulesFormatDay!$E$2:$AD$665,AA$9+2,FALSE)</f>
        <v>75</v>
      </c>
      <c r="AB95" s="512">
        <f>VLOOKUP($D95,[4]RulesFormatDay!$E$2:$AD$665,AB$9+2,FALSE)</f>
        <v>85</v>
      </c>
      <c r="AC95" s="512">
        <f>VLOOKUP($D95,[4]RulesFormatDay!$E$2:$AD$665,AC$9+2,FALSE)</f>
        <v>85</v>
      </c>
      <c r="AD95" s="602"/>
      <c r="AE95" s="522"/>
      <c r="AF95"/>
      <c r="AG95"/>
      <c r="AH95"/>
      <c r="AI95"/>
      <c r="AJ95"/>
      <c r="AK95"/>
      <c r="AL95"/>
      <c r="AM95"/>
      <c r="AN95"/>
      <c r="AO95"/>
      <c r="AP95"/>
      <c r="AQ95"/>
      <c r="AR95"/>
      <c r="AS95"/>
      <c r="AT95"/>
      <c r="AU95"/>
      <c r="AV95"/>
      <c r="AW95"/>
      <c r="AX95"/>
      <c r="AY95"/>
      <c r="AZ95"/>
      <c r="BA95"/>
      <c r="BB95"/>
      <c r="BC95"/>
      <c r="BD95"/>
      <c r="BE95"/>
      <c r="BF95"/>
      <c r="BG95"/>
      <c r="BH95"/>
    </row>
    <row r="96" spans="1:60" x14ac:dyDescent="0.25">
      <c r="A96" s="360"/>
      <c r="B96" s="347" t="s">
        <v>363</v>
      </c>
      <c r="C96" s="363" t="s">
        <v>489</v>
      </c>
      <c r="D96" s="363" t="str">
        <f t="shared" si="9"/>
        <v>RetailClgSetPtSun</v>
      </c>
      <c r="E96" s="363"/>
      <c r="F96" s="269">
        <f>VLOOKUP($D96,[4]RulesFormatDay!$E$2:$AD$665,F$9+2,FALSE)</f>
        <v>85</v>
      </c>
      <c r="G96" s="269">
        <f>VLOOKUP($D96,[4]RulesFormatDay!$E$2:$AD$665,G$9+2,FALSE)</f>
        <v>85</v>
      </c>
      <c r="H96" s="269">
        <f>VLOOKUP($D96,[4]RulesFormatDay!$E$2:$AD$665,H$9+2,FALSE)</f>
        <v>85</v>
      </c>
      <c r="I96" s="269">
        <f>VLOOKUP($D96,[4]RulesFormatDay!$E$2:$AD$665,I$9+2,FALSE)</f>
        <v>85</v>
      </c>
      <c r="J96" s="269">
        <f>VLOOKUP($D96,[4]RulesFormatDay!$E$2:$AD$665,J$9+2,FALSE)</f>
        <v>85</v>
      </c>
      <c r="K96" s="269">
        <f>VLOOKUP($D96,[4]RulesFormatDay!$E$2:$AD$665,K$9+2,FALSE)</f>
        <v>85</v>
      </c>
      <c r="L96" s="269">
        <f>VLOOKUP($D96,[4]RulesFormatDay!$E$2:$AD$665,L$9+2,FALSE)</f>
        <v>85</v>
      </c>
      <c r="M96" s="269">
        <f>VLOOKUP($D96,[4]RulesFormatDay!$E$2:$AD$665,M$9+2,FALSE)</f>
        <v>85</v>
      </c>
      <c r="N96" s="269">
        <f>VLOOKUP($D96,[4]RulesFormatDay!$E$2:$AD$665,N$9+2,FALSE)</f>
        <v>75</v>
      </c>
      <c r="O96" s="269">
        <f>VLOOKUP($D96,[4]RulesFormatDay!$E$2:$AD$665,O$9+2,FALSE)</f>
        <v>75</v>
      </c>
      <c r="P96" s="269">
        <f>VLOOKUP($D96,[4]RulesFormatDay!$E$2:$AD$665,P$9+2,FALSE)</f>
        <v>75</v>
      </c>
      <c r="Q96" s="269">
        <f>VLOOKUP($D96,[4]RulesFormatDay!$E$2:$AD$665,Q$9+2,FALSE)</f>
        <v>75</v>
      </c>
      <c r="R96" s="269">
        <f>VLOOKUP($D96,[4]RulesFormatDay!$E$2:$AD$665,R$9+2,FALSE)</f>
        <v>75</v>
      </c>
      <c r="S96" s="269">
        <f>VLOOKUP($D96,[4]RulesFormatDay!$E$2:$AD$665,S$9+2,FALSE)</f>
        <v>75</v>
      </c>
      <c r="T96" s="269">
        <f>VLOOKUP($D96,[4]RulesFormatDay!$E$2:$AD$665,T$9+2,FALSE)</f>
        <v>75</v>
      </c>
      <c r="U96" s="269">
        <f>VLOOKUP($D96,[4]RulesFormatDay!$E$2:$AD$665,U$9+2,FALSE)</f>
        <v>75</v>
      </c>
      <c r="V96" s="269">
        <f>VLOOKUP($D96,[4]RulesFormatDay!$E$2:$AD$665,V$9+2,FALSE)</f>
        <v>75</v>
      </c>
      <c r="W96" s="269">
        <f>VLOOKUP($D96,[4]RulesFormatDay!$E$2:$AD$665,W$9+2,FALSE)</f>
        <v>75</v>
      </c>
      <c r="X96" s="269">
        <f>VLOOKUP($D96,[4]RulesFormatDay!$E$2:$AD$665,X$9+2,FALSE)</f>
        <v>75</v>
      </c>
      <c r="Y96" s="269">
        <f>VLOOKUP($D96,[4]RulesFormatDay!$E$2:$AD$665,Y$9+2,FALSE)</f>
        <v>85</v>
      </c>
      <c r="Z96" s="269">
        <f>VLOOKUP($D96,[4]RulesFormatDay!$E$2:$AD$665,Z$9+2,FALSE)</f>
        <v>85</v>
      </c>
      <c r="AA96" s="269">
        <f>VLOOKUP($D96,[4]RulesFormatDay!$E$2:$AD$665,AA$9+2,FALSE)</f>
        <v>85</v>
      </c>
      <c r="AB96" s="269">
        <f>VLOOKUP($D96,[4]RulesFormatDay!$E$2:$AD$665,AB$9+2,FALSE)</f>
        <v>85</v>
      </c>
      <c r="AC96" s="525">
        <f>VLOOKUP($D96,[4]RulesFormatDay!$E$2:$AD$665,AC$9+2,FALSE)</f>
        <v>85</v>
      </c>
      <c r="AD96" s="602"/>
      <c r="AE96" s="522"/>
      <c r="AF96"/>
      <c r="AG96"/>
      <c r="AH96"/>
      <c r="AI96"/>
      <c r="AJ96"/>
      <c r="AK96"/>
      <c r="AL96"/>
      <c r="AM96"/>
      <c r="AN96"/>
      <c r="AO96"/>
      <c r="AP96"/>
      <c r="AQ96"/>
      <c r="AR96"/>
      <c r="AS96"/>
      <c r="AT96"/>
      <c r="AU96"/>
      <c r="AV96"/>
      <c r="AW96"/>
      <c r="AX96"/>
      <c r="AY96"/>
      <c r="AZ96"/>
      <c r="BA96"/>
      <c r="BB96"/>
      <c r="BC96"/>
      <c r="BD96"/>
      <c r="BE96"/>
      <c r="BF96"/>
      <c r="BG96"/>
      <c r="BH96"/>
    </row>
    <row r="97" spans="1:60" x14ac:dyDescent="0.25">
      <c r="A97" s="512"/>
      <c r="B97" s="512"/>
      <c r="C97" s="512"/>
      <c r="D97" s="512"/>
      <c r="E97" s="513"/>
      <c r="F97" s="276"/>
      <c r="G97" s="276"/>
      <c r="H97" s="276"/>
      <c r="I97" s="276"/>
      <c r="J97" s="276"/>
      <c r="K97" s="276"/>
      <c r="L97" s="276"/>
      <c r="M97" s="276"/>
      <c r="N97" s="276"/>
      <c r="O97" s="276"/>
      <c r="P97" s="276"/>
      <c r="Q97" s="276"/>
      <c r="R97" s="276"/>
      <c r="S97" s="276"/>
      <c r="T97" s="276"/>
      <c r="U97" s="276"/>
      <c r="V97" s="276"/>
      <c r="W97" s="276"/>
      <c r="X97" s="276"/>
      <c r="Y97" s="276"/>
      <c r="Z97" s="276"/>
      <c r="AA97" s="276"/>
      <c r="AB97" s="276"/>
      <c r="AC97" s="276"/>
      <c r="AD97" s="512"/>
      <c r="AE97" s="512"/>
      <c r="AF97"/>
      <c r="AG97"/>
      <c r="AH97"/>
      <c r="AI97"/>
      <c r="AJ97"/>
      <c r="AK97"/>
      <c r="AL97"/>
      <c r="AM97"/>
      <c r="AN97"/>
      <c r="AO97"/>
      <c r="AP97"/>
      <c r="AQ97"/>
      <c r="AR97"/>
      <c r="AS97"/>
      <c r="AT97"/>
      <c r="AU97"/>
      <c r="AV97"/>
      <c r="AW97"/>
      <c r="AX97"/>
      <c r="AY97"/>
      <c r="AZ97"/>
      <c r="BA97"/>
      <c r="BB97"/>
      <c r="BC97"/>
      <c r="BD97"/>
      <c r="BE97"/>
      <c r="BF97"/>
      <c r="BG97"/>
      <c r="BH97"/>
    </row>
    <row r="98" spans="1:60" x14ac:dyDescent="0.25">
      <c r="A98" s="512"/>
      <c r="B98" s="512"/>
      <c r="C98" s="512"/>
      <c r="D98" s="512"/>
      <c r="E98" s="513"/>
      <c r="F98" s="276"/>
      <c r="G98" s="276"/>
      <c r="H98" s="276"/>
      <c r="I98" s="276"/>
      <c r="J98" s="276"/>
      <c r="K98" s="276"/>
      <c r="L98" s="276"/>
      <c r="M98" s="276"/>
      <c r="N98" s="276"/>
      <c r="O98" s="276"/>
      <c r="P98" s="276"/>
      <c r="Q98" s="276"/>
      <c r="R98" s="276"/>
      <c r="S98" s="276"/>
      <c r="T98" s="276"/>
      <c r="U98" s="276"/>
      <c r="V98" s="276"/>
      <c r="W98" s="276"/>
      <c r="X98" s="276"/>
      <c r="Y98" s="276"/>
      <c r="Z98" s="276"/>
      <c r="AA98" s="276"/>
      <c r="AB98" s="276"/>
      <c r="AC98" s="276"/>
      <c r="AD98" s="512"/>
      <c r="AE98" s="512"/>
      <c r="AF98"/>
      <c r="AG98"/>
      <c r="AH98"/>
      <c r="AI98"/>
      <c r="AJ98"/>
      <c r="AK98"/>
      <c r="AL98"/>
      <c r="AM98"/>
      <c r="AN98"/>
      <c r="AO98"/>
      <c r="AP98"/>
      <c r="AQ98"/>
      <c r="AR98"/>
      <c r="AS98"/>
      <c r="AT98"/>
      <c r="AU98"/>
      <c r="AV98"/>
      <c r="AW98"/>
      <c r="AX98"/>
      <c r="AY98"/>
      <c r="AZ98"/>
      <c r="BA98"/>
      <c r="BB98"/>
      <c r="BC98"/>
      <c r="BD98"/>
      <c r="BE98"/>
      <c r="BF98"/>
      <c r="BG98"/>
      <c r="BH98"/>
    </row>
    <row r="99" spans="1:60" x14ac:dyDescent="0.25">
      <c r="A99" s="512"/>
      <c r="B99" s="199"/>
      <c r="C99" s="198"/>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512"/>
      <c r="AE99" s="512"/>
      <c r="AF99"/>
      <c r="AG99"/>
      <c r="AH99"/>
      <c r="AI99"/>
      <c r="AJ99"/>
      <c r="AK99"/>
      <c r="AL99"/>
      <c r="AM99"/>
      <c r="AN99"/>
      <c r="AO99"/>
      <c r="AP99"/>
      <c r="AQ99"/>
      <c r="AR99"/>
      <c r="AS99"/>
      <c r="AT99"/>
      <c r="AU99"/>
      <c r="AV99"/>
      <c r="AW99"/>
      <c r="AX99"/>
      <c r="AY99"/>
      <c r="AZ99"/>
      <c r="BA99"/>
      <c r="BB99"/>
      <c r="BC99"/>
      <c r="BD99"/>
      <c r="BE99"/>
      <c r="BF99"/>
      <c r="BG99"/>
      <c r="BH99"/>
    </row>
    <row r="100" spans="1:60" ht="18.75" x14ac:dyDescent="0.3">
      <c r="A100" s="364" t="s">
        <v>637</v>
      </c>
      <c r="B100" s="365"/>
      <c r="C100" s="365"/>
      <c r="D100" s="365"/>
      <c r="E100" s="607"/>
      <c r="F100" s="367"/>
      <c r="G100" s="367"/>
      <c r="H100" s="367"/>
      <c r="I100" s="367"/>
      <c r="J100" s="367"/>
      <c r="K100" s="367"/>
      <c r="L100" s="367"/>
      <c r="M100" s="367"/>
      <c r="N100" s="367"/>
      <c r="O100" s="367"/>
      <c r="P100" s="367"/>
      <c r="Q100" s="367"/>
      <c r="R100" s="367"/>
      <c r="S100" s="367"/>
      <c r="T100" s="367"/>
      <c r="U100" s="367"/>
      <c r="V100" s="367"/>
      <c r="W100" s="367"/>
      <c r="X100" s="367"/>
      <c r="Y100" s="367"/>
      <c r="Z100" s="367"/>
      <c r="AA100" s="367"/>
      <c r="AB100" s="367"/>
      <c r="AC100" s="367"/>
      <c r="AD100" s="512"/>
      <c r="AE100" s="512"/>
      <c r="AF100"/>
      <c r="AG100"/>
      <c r="AH100"/>
      <c r="AI100"/>
      <c r="AJ100"/>
      <c r="AK100"/>
      <c r="AL100"/>
      <c r="AM100"/>
      <c r="AN100"/>
      <c r="AO100"/>
      <c r="AP100"/>
      <c r="AQ100"/>
      <c r="AR100"/>
      <c r="AS100"/>
      <c r="AT100"/>
      <c r="AU100"/>
      <c r="AV100"/>
      <c r="AW100"/>
      <c r="AX100"/>
      <c r="AY100"/>
      <c r="AZ100"/>
      <c r="BA100"/>
      <c r="BB100"/>
      <c r="BC100"/>
      <c r="BD100"/>
      <c r="BE100"/>
      <c r="BF100"/>
      <c r="BG100"/>
      <c r="BH100"/>
    </row>
    <row r="101" spans="1:60" x14ac:dyDescent="0.25">
      <c r="A101" s="351" t="s">
        <v>491</v>
      </c>
      <c r="B101" s="352" t="s">
        <v>364</v>
      </c>
      <c r="C101" s="352" t="s">
        <v>365</v>
      </c>
      <c r="D101" s="352"/>
      <c r="E101" s="352"/>
      <c r="F101" s="353">
        <v>1</v>
      </c>
      <c r="G101" s="353">
        <v>2</v>
      </c>
      <c r="H101" s="353">
        <v>3</v>
      </c>
      <c r="I101" s="353">
        <v>4</v>
      </c>
      <c r="J101" s="353">
        <v>5</v>
      </c>
      <c r="K101" s="353">
        <v>6</v>
      </c>
      <c r="L101" s="353">
        <v>7</v>
      </c>
      <c r="M101" s="353">
        <v>8</v>
      </c>
      <c r="N101" s="353">
        <v>9</v>
      </c>
      <c r="O101" s="353">
        <v>10</v>
      </c>
      <c r="P101" s="353">
        <v>11</v>
      </c>
      <c r="Q101" s="353">
        <v>12</v>
      </c>
      <c r="R101" s="353">
        <v>13</v>
      </c>
      <c r="S101" s="353">
        <v>14</v>
      </c>
      <c r="T101" s="353">
        <v>15</v>
      </c>
      <c r="U101" s="353">
        <v>16</v>
      </c>
      <c r="V101" s="353">
        <v>17</v>
      </c>
      <c r="W101" s="353">
        <v>18</v>
      </c>
      <c r="X101" s="353">
        <v>19</v>
      </c>
      <c r="Y101" s="353">
        <v>20</v>
      </c>
      <c r="Z101" s="353">
        <v>21</v>
      </c>
      <c r="AA101" s="353">
        <v>22</v>
      </c>
      <c r="AB101" s="353">
        <v>23</v>
      </c>
      <c r="AC101" s="354">
        <v>24</v>
      </c>
      <c r="AD101" s="512"/>
      <c r="AE101" s="512"/>
      <c r="AF101"/>
      <c r="AG101"/>
      <c r="AH101"/>
      <c r="AI101"/>
      <c r="AJ101"/>
      <c r="AK101"/>
      <c r="AL101"/>
      <c r="AM101"/>
      <c r="AN101"/>
      <c r="AO101"/>
      <c r="AP101"/>
      <c r="AQ101"/>
      <c r="AR101"/>
      <c r="AS101"/>
      <c r="AT101"/>
      <c r="AU101"/>
      <c r="AV101"/>
      <c r="AW101"/>
      <c r="AX101"/>
      <c r="AY101"/>
      <c r="AZ101"/>
      <c r="BA101"/>
      <c r="BB101"/>
      <c r="BC101"/>
      <c r="BD101"/>
      <c r="BE101"/>
      <c r="BF101"/>
      <c r="BG101"/>
      <c r="BH101"/>
    </row>
    <row r="102" spans="1:60" s="272" customFormat="1" x14ac:dyDescent="0.25">
      <c r="A102" s="358" t="s">
        <v>243</v>
      </c>
      <c r="B102" s="341" t="s">
        <v>498</v>
      </c>
      <c r="C102" s="261" t="s">
        <v>487</v>
      </c>
      <c r="D102" s="355" t="str">
        <f>CONCATENATE("Retail",B$103,C102)</f>
        <v>RetailLightsWD</v>
      </c>
      <c r="E102" s="198" t="str">
        <f>CONCATENATE(LEFT(D102,LEN(D102)-2),"Wk")</f>
        <v>RetailLightsWk</v>
      </c>
      <c r="F102" s="512">
        <f>VLOOKUP($D102,[4]RulesFormatDay!$E$2:$AD$665,F$9+2,FALSE)</f>
        <v>0.05</v>
      </c>
      <c r="G102" s="512">
        <f>VLOOKUP($D102,[4]RulesFormatDay!$E$2:$AD$665,G$9+2,FALSE)</f>
        <v>0.05</v>
      </c>
      <c r="H102" s="512">
        <f>VLOOKUP($D102,[4]RulesFormatDay!$E$2:$AD$665,H$9+2,FALSE)</f>
        <v>0.05</v>
      </c>
      <c r="I102" s="512">
        <f>VLOOKUP($D102,[4]RulesFormatDay!$E$2:$AD$665,I$9+2,FALSE)</f>
        <v>0.05</v>
      </c>
      <c r="J102" s="512">
        <f>VLOOKUP($D102,[4]RulesFormatDay!$E$2:$AD$665,J$9+2,FALSE)</f>
        <v>0.05</v>
      </c>
      <c r="K102" s="512">
        <f>VLOOKUP($D102,[4]RulesFormatDay!$E$2:$AD$665,K$9+2,FALSE)</f>
        <v>0.05</v>
      </c>
      <c r="L102" s="512">
        <f>VLOOKUP($D102,[4]RulesFormatDay!$E$2:$AD$665,L$9+2,FALSE)</f>
        <v>0.05</v>
      </c>
      <c r="M102" s="512">
        <f>VLOOKUP($D102,[4]RulesFormatDay!$E$2:$AD$665,M$9+2,FALSE)</f>
        <v>0.2</v>
      </c>
      <c r="N102" s="512">
        <f>VLOOKUP($D102,[4]RulesFormatDay!$E$2:$AD$665,N$9+2,FALSE)</f>
        <v>0.5</v>
      </c>
      <c r="O102" s="512">
        <f>VLOOKUP($D102,[4]RulesFormatDay!$E$2:$AD$665,O$9+2,FALSE)</f>
        <v>0.85</v>
      </c>
      <c r="P102" s="512">
        <f>VLOOKUP($D102,[4]RulesFormatDay!$E$2:$AD$665,P$9+2,FALSE)</f>
        <v>0.85</v>
      </c>
      <c r="Q102" s="512">
        <f>VLOOKUP($D102,[4]RulesFormatDay!$E$2:$AD$665,Q$9+2,FALSE)</f>
        <v>0.85</v>
      </c>
      <c r="R102" s="512">
        <f>VLOOKUP($D102,[4]RulesFormatDay!$E$2:$AD$665,R$9+2,FALSE)</f>
        <v>0.85</v>
      </c>
      <c r="S102" s="512">
        <f>VLOOKUP($D102,[4]RulesFormatDay!$E$2:$AD$665,S$9+2,FALSE)</f>
        <v>0.85</v>
      </c>
      <c r="T102" s="512">
        <f>VLOOKUP($D102,[4]RulesFormatDay!$E$2:$AD$665,T$9+2,FALSE)</f>
        <v>0.85</v>
      </c>
      <c r="U102" s="512">
        <f>VLOOKUP($D102,[4]RulesFormatDay!$E$2:$AD$665,U$9+2,FALSE)</f>
        <v>0.85</v>
      </c>
      <c r="V102" s="512">
        <f>VLOOKUP($D102,[4]RulesFormatDay!$E$2:$AD$665,V$9+2,FALSE)</f>
        <v>0.85</v>
      </c>
      <c r="W102" s="512">
        <f>VLOOKUP($D102,[4]RulesFormatDay!$E$2:$AD$665,W$9+2,FALSE)</f>
        <v>0.85</v>
      </c>
      <c r="X102" s="512">
        <f>VLOOKUP($D102,[4]RulesFormatDay!$E$2:$AD$665,X$9+2,FALSE)</f>
        <v>0.55000000000000004</v>
      </c>
      <c r="Y102" s="512">
        <f>VLOOKUP($D102,[4]RulesFormatDay!$E$2:$AD$665,Y$9+2,FALSE)</f>
        <v>0.55000000000000004</v>
      </c>
      <c r="Z102" s="512">
        <f>VLOOKUP($D102,[4]RulesFormatDay!$E$2:$AD$665,Z$9+2,FALSE)</f>
        <v>0.5</v>
      </c>
      <c r="AA102" s="512">
        <f>VLOOKUP($D102,[4]RulesFormatDay!$E$2:$AD$665,AA$9+2,FALSE)</f>
        <v>0.2</v>
      </c>
      <c r="AB102" s="512">
        <f>VLOOKUP($D102,[4]RulesFormatDay!$E$2:$AD$665,AB$9+2,FALSE)</f>
        <v>0.05</v>
      </c>
      <c r="AC102" s="512">
        <f>VLOOKUP($D102,[4]RulesFormatDay!$E$2:$AD$665,AC$9+2,FALSE)</f>
        <v>0.05</v>
      </c>
      <c r="AD102" s="267" t="str">
        <f>VLOOKUP($E102,[5]RulesFormatWeek!$E$4:$P$163,11,FALSE)</f>
        <v>OffDay</v>
      </c>
      <c r="AE102" s="601" t="str">
        <f>VLOOKUP($E102,[4]RulesFormatWeek!$E$2:$P$163,12,FALSE)</f>
        <v>OnDay</v>
      </c>
      <c r="AF102"/>
      <c r="AG102"/>
      <c r="AH102"/>
      <c r="AI102"/>
      <c r="AJ102"/>
      <c r="AK102"/>
      <c r="AL102"/>
      <c r="AM102"/>
      <c r="AN102"/>
      <c r="AO102"/>
      <c r="AP102"/>
      <c r="AQ102"/>
      <c r="AR102"/>
      <c r="AS102"/>
      <c r="AT102"/>
      <c r="AU102"/>
      <c r="AV102"/>
      <c r="AW102"/>
      <c r="AX102"/>
      <c r="AY102"/>
      <c r="AZ102"/>
      <c r="BA102"/>
      <c r="BB102"/>
      <c r="BC102"/>
      <c r="BD102"/>
      <c r="BE102"/>
      <c r="BF102"/>
      <c r="BG102"/>
      <c r="BH102"/>
    </row>
    <row r="103" spans="1:60" s="272" customFormat="1" x14ac:dyDescent="0.25">
      <c r="A103" s="457" t="s">
        <v>816</v>
      </c>
      <c r="B103" s="341" t="s">
        <v>1055</v>
      </c>
      <c r="C103" s="198" t="s">
        <v>488</v>
      </c>
      <c r="D103" s="198" t="str">
        <f t="shared" ref="D103:D104" si="10">CONCATENATE("Retail",B$103,C103)</f>
        <v>RetailLightsSat</v>
      </c>
      <c r="E103" s="198"/>
      <c r="F103" s="512">
        <f>VLOOKUP($D103,[4]RulesFormatDay!$E$2:$AD$665,F$9+2,FALSE)</f>
        <v>0.05</v>
      </c>
      <c r="G103" s="512">
        <f>VLOOKUP($D103,[4]RulesFormatDay!$E$2:$AD$665,G$9+2,FALSE)</f>
        <v>0.05</v>
      </c>
      <c r="H103" s="512">
        <f>VLOOKUP($D103,[4]RulesFormatDay!$E$2:$AD$665,H$9+2,FALSE)</f>
        <v>0.05</v>
      </c>
      <c r="I103" s="512">
        <f>VLOOKUP($D103,[4]RulesFormatDay!$E$2:$AD$665,I$9+2,FALSE)</f>
        <v>0.05</v>
      </c>
      <c r="J103" s="512">
        <f>VLOOKUP($D103,[4]RulesFormatDay!$E$2:$AD$665,J$9+2,FALSE)</f>
        <v>0.05</v>
      </c>
      <c r="K103" s="512">
        <f>VLOOKUP($D103,[4]RulesFormatDay!$E$2:$AD$665,K$9+2,FALSE)</f>
        <v>0.05</v>
      </c>
      <c r="L103" s="512">
        <f>VLOOKUP($D103,[4]RulesFormatDay!$E$2:$AD$665,L$9+2,FALSE)</f>
        <v>0.05</v>
      </c>
      <c r="M103" s="512">
        <f>VLOOKUP($D103,[4]RulesFormatDay!$E$2:$AD$665,M$9+2,FALSE)</f>
        <v>0.1</v>
      </c>
      <c r="N103" s="512">
        <f>VLOOKUP($D103,[4]RulesFormatDay!$E$2:$AD$665,N$9+2,FALSE)</f>
        <v>0.3</v>
      </c>
      <c r="O103" s="512">
        <f>VLOOKUP($D103,[4]RulesFormatDay!$E$2:$AD$665,O$9+2,FALSE)</f>
        <v>0.55000000000000004</v>
      </c>
      <c r="P103" s="512">
        <f>VLOOKUP($D103,[4]RulesFormatDay!$E$2:$AD$665,P$9+2,FALSE)</f>
        <v>0.85</v>
      </c>
      <c r="Q103" s="512">
        <f>VLOOKUP($D103,[4]RulesFormatDay!$E$2:$AD$665,Q$9+2,FALSE)</f>
        <v>0.85</v>
      </c>
      <c r="R103" s="512">
        <f>VLOOKUP($D103,[4]RulesFormatDay!$E$2:$AD$665,R$9+2,FALSE)</f>
        <v>0.85</v>
      </c>
      <c r="S103" s="512">
        <f>VLOOKUP($D103,[4]RulesFormatDay!$E$2:$AD$665,S$9+2,FALSE)</f>
        <v>0.85</v>
      </c>
      <c r="T103" s="512">
        <f>VLOOKUP($D103,[4]RulesFormatDay!$E$2:$AD$665,T$9+2,FALSE)</f>
        <v>0.85</v>
      </c>
      <c r="U103" s="512">
        <f>VLOOKUP($D103,[4]RulesFormatDay!$E$2:$AD$665,U$9+2,FALSE)</f>
        <v>0.85</v>
      </c>
      <c r="V103" s="512">
        <f>VLOOKUP($D103,[4]RulesFormatDay!$E$2:$AD$665,V$9+2,FALSE)</f>
        <v>0.85</v>
      </c>
      <c r="W103" s="512">
        <f>VLOOKUP($D103,[4]RulesFormatDay!$E$2:$AD$665,W$9+2,FALSE)</f>
        <v>0.85</v>
      </c>
      <c r="X103" s="512">
        <f>VLOOKUP($D103,[4]RulesFormatDay!$E$2:$AD$665,X$9+2,FALSE)</f>
        <v>0.5</v>
      </c>
      <c r="Y103" s="512">
        <f>VLOOKUP($D103,[4]RulesFormatDay!$E$2:$AD$665,Y$9+2,FALSE)</f>
        <v>0.3</v>
      </c>
      <c r="Z103" s="512">
        <f>VLOOKUP($D103,[4]RulesFormatDay!$E$2:$AD$665,Z$9+2,FALSE)</f>
        <v>0.3</v>
      </c>
      <c r="AA103" s="512">
        <f>VLOOKUP($D103,[4]RulesFormatDay!$E$2:$AD$665,AA$9+2,FALSE)</f>
        <v>0.1</v>
      </c>
      <c r="AB103" s="512">
        <f>VLOOKUP($D103,[4]RulesFormatDay!$E$2:$AD$665,AB$9+2,FALSE)</f>
        <v>0.05</v>
      </c>
      <c r="AC103" s="512">
        <f>VLOOKUP($D103,[4]RulesFormatDay!$E$2:$AD$665,AC$9+2,FALSE)</f>
        <v>0.05</v>
      </c>
      <c r="AD103" s="602"/>
      <c r="AE103" s="522"/>
      <c r="AF103"/>
      <c r="AG103"/>
      <c r="AH103"/>
      <c r="AI103"/>
      <c r="AJ103"/>
      <c r="AK103"/>
      <c r="AL103"/>
      <c r="AM103"/>
      <c r="AN103"/>
      <c r="AO103"/>
      <c r="AP103"/>
      <c r="AQ103"/>
      <c r="AR103"/>
      <c r="AS103"/>
      <c r="AT103"/>
      <c r="AU103"/>
      <c r="AV103"/>
      <c r="AW103"/>
      <c r="AX103"/>
      <c r="AY103"/>
      <c r="AZ103"/>
      <c r="BA103"/>
      <c r="BB103"/>
      <c r="BC103"/>
      <c r="BD103"/>
      <c r="BE103"/>
      <c r="BF103"/>
      <c r="BG103"/>
      <c r="BH103"/>
    </row>
    <row r="104" spans="1:60" s="272" customFormat="1" x14ac:dyDescent="0.25">
      <c r="A104" s="359"/>
      <c r="B104" s="341"/>
      <c r="C104" s="198" t="s">
        <v>489</v>
      </c>
      <c r="D104" s="198" t="str">
        <f t="shared" si="10"/>
        <v>RetailLightsSun</v>
      </c>
      <c r="E104" s="198"/>
      <c r="F104" s="512">
        <f>VLOOKUP($D104,[4]RulesFormatDay!$E$2:$AD$665,F$9+2,FALSE)</f>
        <v>0.05</v>
      </c>
      <c r="G104" s="512">
        <f>VLOOKUP($D104,[4]RulesFormatDay!$E$2:$AD$665,G$9+2,FALSE)</f>
        <v>0.05</v>
      </c>
      <c r="H104" s="512">
        <f>VLOOKUP($D104,[4]RulesFormatDay!$E$2:$AD$665,H$9+2,FALSE)</f>
        <v>0.05</v>
      </c>
      <c r="I104" s="512">
        <f>VLOOKUP($D104,[4]RulesFormatDay!$E$2:$AD$665,I$9+2,FALSE)</f>
        <v>0.05</v>
      </c>
      <c r="J104" s="512">
        <f>VLOOKUP($D104,[4]RulesFormatDay!$E$2:$AD$665,J$9+2,FALSE)</f>
        <v>0.05</v>
      </c>
      <c r="K104" s="512">
        <f>VLOOKUP($D104,[4]RulesFormatDay!$E$2:$AD$665,K$9+2,FALSE)</f>
        <v>0.05</v>
      </c>
      <c r="L104" s="512">
        <f>VLOOKUP($D104,[4]RulesFormatDay!$E$2:$AD$665,L$9+2,FALSE)</f>
        <v>0.05</v>
      </c>
      <c r="M104" s="512">
        <f>VLOOKUP($D104,[4]RulesFormatDay!$E$2:$AD$665,M$9+2,FALSE)</f>
        <v>0.05</v>
      </c>
      <c r="N104" s="512">
        <f>VLOOKUP($D104,[4]RulesFormatDay!$E$2:$AD$665,N$9+2,FALSE)</f>
        <v>0.1</v>
      </c>
      <c r="O104" s="512">
        <f>VLOOKUP($D104,[4]RulesFormatDay!$E$2:$AD$665,O$9+2,FALSE)</f>
        <v>0.1</v>
      </c>
      <c r="P104" s="512">
        <f>VLOOKUP($D104,[4]RulesFormatDay!$E$2:$AD$665,P$9+2,FALSE)</f>
        <v>0.4</v>
      </c>
      <c r="Q104" s="512">
        <f>VLOOKUP($D104,[4]RulesFormatDay!$E$2:$AD$665,Q$9+2,FALSE)</f>
        <v>0.4</v>
      </c>
      <c r="R104" s="512">
        <f>VLOOKUP($D104,[4]RulesFormatDay!$E$2:$AD$665,R$9+2,FALSE)</f>
        <v>0.55000000000000004</v>
      </c>
      <c r="S104" s="512">
        <f>VLOOKUP($D104,[4]RulesFormatDay!$E$2:$AD$665,S$9+2,FALSE)</f>
        <v>0.55000000000000004</v>
      </c>
      <c r="T104" s="512">
        <f>VLOOKUP($D104,[4]RulesFormatDay!$E$2:$AD$665,T$9+2,FALSE)</f>
        <v>0.55000000000000004</v>
      </c>
      <c r="U104" s="512">
        <f>VLOOKUP($D104,[4]RulesFormatDay!$E$2:$AD$665,U$9+2,FALSE)</f>
        <v>0.55000000000000004</v>
      </c>
      <c r="V104" s="512">
        <f>VLOOKUP($D104,[4]RulesFormatDay!$E$2:$AD$665,V$9+2,FALSE)</f>
        <v>0.55000000000000004</v>
      </c>
      <c r="W104" s="512">
        <f>VLOOKUP($D104,[4]RulesFormatDay!$E$2:$AD$665,W$9+2,FALSE)</f>
        <v>0.4</v>
      </c>
      <c r="X104" s="512">
        <f>VLOOKUP($D104,[4]RulesFormatDay!$E$2:$AD$665,X$9+2,FALSE)</f>
        <v>0.2</v>
      </c>
      <c r="Y104" s="512">
        <f>VLOOKUP($D104,[4]RulesFormatDay!$E$2:$AD$665,Y$9+2,FALSE)</f>
        <v>0.05</v>
      </c>
      <c r="Z104" s="512">
        <f>VLOOKUP($D104,[4]RulesFormatDay!$E$2:$AD$665,Z$9+2,FALSE)</f>
        <v>0.05</v>
      </c>
      <c r="AA104" s="512">
        <f>VLOOKUP($D104,[4]RulesFormatDay!$E$2:$AD$665,AA$9+2,FALSE)</f>
        <v>0.05</v>
      </c>
      <c r="AB104" s="512">
        <f>VLOOKUP($D104,[4]RulesFormatDay!$E$2:$AD$665,AB$9+2,FALSE)</f>
        <v>0.05</v>
      </c>
      <c r="AC104" s="512">
        <f>VLOOKUP($D104,[4]RulesFormatDay!$E$2:$AD$665,AC$9+2,FALSE)</f>
        <v>0.05</v>
      </c>
      <c r="AD104" s="602"/>
      <c r="AE104" s="522"/>
      <c r="AF104"/>
      <c r="AG104"/>
      <c r="AH104"/>
      <c r="AI104"/>
      <c r="AJ104"/>
      <c r="AK104"/>
      <c r="AL104"/>
      <c r="AM104"/>
      <c r="AN104"/>
      <c r="AO104"/>
      <c r="AP104"/>
      <c r="AQ104"/>
      <c r="AR104"/>
      <c r="AS104"/>
      <c r="AT104"/>
      <c r="AU104"/>
      <c r="AV104"/>
      <c r="AW104"/>
      <c r="AX104"/>
      <c r="AY104"/>
      <c r="AZ104"/>
      <c r="BA104"/>
      <c r="BB104"/>
      <c r="BC104"/>
      <c r="BD104"/>
      <c r="BE104"/>
      <c r="BF104"/>
      <c r="BG104"/>
      <c r="BH104"/>
    </row>
    <row r="105" spans="1:60" x14ac:dyDescent="0.25">
      <c r="A105" s="359" t="s">
        <v>504</v>
      </c>
      <c r="B105" s="362" t="s">
        <v>500</v>
      </c>
      <c r="C105" s="198" t="s">
        <v>487</v>
      </c>
      <c r="D105" s="198" t="str">
        <f>CONCATENATE("Retail",B$106,C105)</f>
        <v>RetailReceptacleWD</v>
      </c>
      <c r="E105" s="198" t="str">
        <f>CONCATENATE(LEFT(D105,LEN(D105)-2),"Wk")</f>
        <v>RetailReceptacleWk</v>
      </c>
      <c r="F105" s="512">
        <f>VLOOKUP($D105,[4]RulesFormatDay!$E$2:$AD$665,F$9+2,FALSE)</f>
        <v>0.05</v>
      </c>
      <c r="G105" s="512">
        <f>VLOOKUP($D105,[4]RulesFormatDay!$E$2:$AD$665,G$9+2,FALSE)</f>
        <v>0.05</v>
      </c>
      <c r="H105" s="512">
        <f>VLOOKUP($D105,[4]RulesFormatDay!$E$2:$AD$665,H$9+2,FALSE)</f>
        <v>0.05</v>
      </c>
      <c r="I105" s="512">
        <f>VLOOKUP($D105,[4]RulesFormatDay!$E$2:$AD$665,I$9+2,FALSE)</f>
        <v>0.05</v>
      </c>
      <c r="J105" s="512">
        <f>VLOOKUP($D105,[4]RulesFormatDay!$E$2:$AD$665,J$9+2,FALSE)</f>
        <v>0.05</v>
      </c>
      <c r="K105" s="512">
        <f>VLOOKUP($D105,[4]RulesFormatDay!$E$2:$AD$665,K$9+2,FALSE)</f>
        <v>0.05</v>
      </c>
      <c r="L105" s="512">
        <f>VLOOKUP($D105,[4]RulesFormatDay!$E$2:$AD$665,L$9+2,FALSE)</f>
        <v>0.05</v>
      </c>
      <c r="M105" s="512">
        <f>VLOOKUP($D105,[4]RulesFormatDay!$E$2:$AD$665,M$9+2,FALSE)</f>
        <v>0.2</v>
      </c>
      <c r="N105" s="512">
        <f>VLOOKUP($D105,[4]RulesFormatDay!$E$2:$AD$665,N$9+2,FALSE)</f>
        <v>0.5</v>
      </c>
      <c r="O105" s="512">
        <f>VLOOKUP($D105,[4]RulesFormatDay!$E$2:$AD$665,O$9+2,FALSE)</f>
        <v>0.9</v>
      </c>
      <c r="P105" s="512">
        <f>VLOOKUP($D105,[4]RulesFormatDay!$E$2:$AD$665,P$9+2,FALSE)</f>
        <v>0.9</v>
      </c>
      <c r="Q105" s="512">
        <f>VLOOKUP($D105,[4]RulesFormatDay!$E$2:$AD$665,Q$9+2,FALSE)</f>
        <v>0.9</v>
      </c>
      <c r="R105" s="512">
        <f>VLOOKUP($D105,[4]RulesFormatDay!$E$2:$AD$665,R$9+2,FALSE)</f>
        <v>0.9</v>
      </c>
      <c r="S105" s="512">
        <f>VLOOKUP($D105,[4]RulesFormatDay!$E$2:$AD$665,S$9+2,FALSE)</f>
        <v>0.9</v>
      </c>
      <c r="T105" s="512">
        <f>VLOOKUP($D105,[4]RulesFormatDay!$E$2:$AD$665,T$9+2,FALSE)</f>
        <v>0.9</v>
      </c>
      <c r="U105" s="512">
        <f>VLOOKUP($D105,[4]RulesFormatDay!$E$2:$AD$665,U$9+2,FALSE)</f>
        <v>0.9</v>
      </c>
      <c r="V105" s="512">
        <f>VLOOKUP($D105,[4]RulesFormatDay!$E$2:$AD$665,V$9+2,FALSE)</f>
        <v>0.9</v>
      </c>
      <c r="W105" s="512">
        <f>VLOOKUP($D105,[4]RulesFormatDay!$E$2:$AD$665,W$9+2,FALSE)</f>
        <v>0.9</v>
      </c>
      <c r="X105" s="512">
        <f>VLOOKUP($D105,[4]RulesFormatDay!$E$2:$AD$665,X$9+2,FALSE)</f>
        <v>0.6</v>
      </c>
      <c r="Y105" s="512">
        <f>VLOOKUP($D105,[4]RulesFormatDay!$E$2:$AD$665,Y$9+2,FALSE)</f>
        <v>0.6</v>
      </c>
      <c r="Z105" s="512">
        <f>VLOOKUP($D105,[4]RulesFormatDay!$E$2:$AD$665,Z$9+2,FALSE)</f>
        <v>0.5</v>
      </c>
      <c r="AA105" s="512">
        <f>VLOOKUP($D105,[4]RulesFormatDay!$E$2:$AD$665,AA$9+2,FALSE)</f>
        <v>0.2</v>
      </c>
      <c r="AB105" s="512">
        <f>VLOOKUP($D105,[4]RulesFormatDay!$E$2:$AD$665,AB$9+2,FALSE)</f>
        <v>0.05</v>
      </c>
      <c r="AC105" s="512">
        <f>VLOOKUP($D105,[4]RulesFormatDay!$E$2:$AD$665,AC$9+2,FALSE)</f>
        <v>0.05</v>
      </c>
      <c r="AD105" s="602" t="str">
        <f>VLOOKUP($E105,[5]RulesFormatWeek!$E$4:$P$163,11,FALSE)</f>
        <v>OffDay</v>
      </c>
      <c r="AE105" s="522" t="str">
        <f>VLOOKUP($E105,[4]RulesFormatWeek!$E$2:$P$163,12,FALSE)</f>
        <v>OnDay</v>
      </c>
      <c r="AF105"/>
      <c r="AG105"/>
      <c r="AH105"/>
      <c r="AI105"/>
      <c r="AJ105"/>
      <c r="AK105"/>
      <c r="AL105"/>
      <c r="AM105"/>
      <c r="AN105"/>
      <c r="AO105"/>
      <c r="AP105"/>
      <c r="AQ105"/>
      <c r="AR105"/>
      <c r="AS105"/>
      <c r="AT105"/>
      <c r="AU105"/>
      <c r="AV105"/>
      <c r="AW105"/>
      <c r="AX105"/>
      <c r="AY105"/>
      <c r="AZ105"/>
      <c r="BA105"/>
      <c r="BB105"/>
      <c r="BC105"/>
      <c r="BD105"/>
      <c r="BE105"/>
      <c r="BF105"/>
      <c r="BG105"/>
      <c r="BH105"/>
    </row>
    <row r="106" spans="1:60" x14ac:dyDescent="0.25">
      <c r="A106" s="359"/>
      <c r="B106" s="341" t="s">
        <v>1056</v>
      </c>
      <c r="C106" s="198" t="s">
        <v>488</v>
      </c>
      <c r="D106" s="198" t="str">
        <f t="shared" ref="D106:D107" si="11">CONCATENATE("Retail",B$106,C106)</f>
        <v>RetailReceptacleSat</v>
      </c>
      <c r="E106" s="198"/>
      <c r="F106" s="512">
        <f>VLOOKUP($D106,[4]RulesFormatDay!$E$2:$AD$665,F$9+2,FALSE)</f>
        <v>0.05</v>
      </c>
      <c r="G106" s="512">
        <f>VLOOKUP($D106,[4]RulesFormatDay!$E$2:$AD$665,G$9+2,FALSE)</f>
        <v>0.05</v>
      </c>
      <c r="H106" s="512">
        <f>VLOOKUP($D106,[4]RulesFormatDay!$E$2:$AD$665,H$9+2,FALSE)</f>
        <v>0.05</v>
      </c>
      <c r="I106" s="512">
        <f>VLOOKUP($D106,[4]RulesFormatDay!$E$2:$AD$665,I$9+2,FALSE)</f>
        <v>0.05</v>
      </c>
      <c r="J106" s="512">
        <f>VLOOKUP($D106,[4]RulesFormatDay!$E$2:$AD$665,J$9+2,FALSE)</f>
        <v>0.05</v>
      </c>
      <c r="K106" s="512">
        <f>VLOOKUP($D106,[4]RulesFormatDay!$E$2:$AD$665,K$9+2,FALSE)</f>
        <v>0.05</v>
      </c>
      <c r="L106" s="512">
        <f>VLOOKUP($D106,[4]RulesFormatDay!$E$2:$AD$665,L$9+2,FALSE)</f>
        <v>0.05</v>
      </c>
      <c r="M106" s="512">
        <f>VLOOKUP($D106,[4]RulesFormatDay!$E$2:$AD$665,M$9+2,FALSE)</f>
        <v>0.1</v>
      </c>
      <c r="N106" s="512">
        <f>VLOOKUP($D106,[4]RulesFormatDay!$E$2:$AD$665,N$9+2,FALSE)</f>
        <v>0.3</v>
      </c>
      <c r="O106" s="512">
        <f>VLOOKUP($D106,[4]RulesFormatDay!$E$2:$AD$665,O$9+2,FALSE)</f>
        <v>0.6</v>
      </c>
      <c r="P106" s="512">
        <f>VLOOKUP($D106,[4]RulesFormatDay!$E$2:$AD$665,P$9+2,FALSE)</f>
        <v>0.9</v>
      </c>
      <c r="Q106" s="512">
        <f>VLOOKUP($D106,[4]RulesFormatDay!$E$2:$AD$665,Q$9+2,FALSE)</f>
        <v>0.9</v>
      </c>
      <c r="R106" s="512">
        <f>VLOOKUP($D106,[4]RulesFormatDay!$E$2:$AD$665,R$9+2,FALSE)</f>
        <v>0.9</v>
      </c>
      <c r="S106" s="512">
        <f>VLOOKUP($D106,[4]RulesFormatDay!$E$2:$AD$665,S$9+2,FALSE)</f>
        <v>0.9</v>
      </c>
      <c r="T106" s="512">
        <f>VLOOKUP($D106,[4]RulesFormatDay!$E$2:$AD$665,T$9+2,FALSE)</f>
        <v>0.9</v>
      </c>
      <c r="U106" s="512">
        <f>VLOOKUP($D106,[4]RulesFormatDay!$E$2:$AD$665,U$9+2,FALSE)</f>
        <v>0.9</v>
      </c>
      <c r="V106" s="512">
        <f>VLOOKUP($D106,[4]RulesFormatDay!$E$2:$AD$665,V$9+2,FALSE)</f>
        <v>0.9</v>
      </c>
      <c r="W106" s="512">
        <f>VLOOKUP($D106,[4]RulesFormatDay!$E$2:$AD$665,W$9+2,FALSE)</f>
        <v>0.9</v>
      </c>
      <c r="X106" s="512">
        <f>VLOOKUP($D106,[4]RulesFormatDay!$E$2:$AD$665,X$9+2,FALSE)</f>
        <v>0.5</v>
      </c>
      <c r="Y106" s="512">
        <f>VLOOKUP($D106,[4]RulesFormatDay!$E$2:$AD$665,Y$9+2,FALSE)</f>
        <v>0.3</v>
      </c>
      <c r="Z106" s="512">
        <f>VLOOKUP($D106,[4]RulesFormatDay!$E$2:$AD$665,Z$9+2,FALSE)</f>
        <v>0.3</v>
      </c>
      <c r="AA106" s="512">
        <f>VLOOKUP($D106,[4]RulesFormatDay!$E$2:$AD$665,AA$9+2,FALSE)</f>
        <v>0.1</v>
      </c>
      <c r="AB106" s="512">
        <f>VLOOKUP($D106,[4]RulesFormatDay!$E$2:$AD$665,AB$9+2,FALSE)</f>
        <v>0.05</v>
      </c>
      <c r="AC106" s="512">
        <f>VLOOKUP($D106,[4]RulesFormatDay!$E$2:$AD$665,AC$9+2,FALSE)</f>
        <v>0.05</v>
      </c>
      <c r="AD106" s="602"/>
      <c r="AE106" s="522"/>
      <c r="AF106"/>
      <c r="AG106"/>
      <c r="AH106"/>
      <c r="AI106"/>
      <c r="AJ106"/>
      <c r="AK106"/>
      <c r="AL106"/>
      <c r="AM106"/>
      <c r="AN106"/>
      <c r="AO106"/>
      <c r="AP106"/>
      <c r="AQ106"/>
      <c r="AR106"/>
      <c r="AS106"/>
      <c r="AT106"/>
      <c r="AU106"/>
      <c r="AV106"/>
      <c r="AW106"/>
      <c r="AX106"/>
      <c r="AY106"/>
      <c r="AZ106"/>
      <c r="BA106"/>
      <c r="BB106"/>
      <c r="BC106"/>
      <c r="BD106"/>
      <c r="BE106"/>
      <c r="BF106"/>
      <c r="BG106"/>
      <c r="BH106"/>
    </row>
    <row r="107" spans="1:60" x14ac:dyDescent="0.25">
      <c r="A107" s="359"/>
      <c r="B107" s="341" t="s">
        <v>363</v>
      </c>
      <c r="C107" s="198" t="s">
        <v>489</v>
      </c>
      <c r="D107" s="198" t="str">
        <f t="shared" si="11"/>
        <v>RetailReceptacleSun</v>
      </c>
      <c r="E107" s="198"/>
      <c r="F107" s="512">
        <f>VLOOKUP($D107,[4]RulesFormatDay!$E$2:$AD$665,F$9+2,FALSE)</f>
        <v>0.05</v>
      </c>
      <c r="G107" s="512">
        <f>VLOOKUP($D107,[4]RulesFormatDay!$E$2:$AD$665,G$9+2,FALSE)</f>
        <v>0.05</v>
      </c>
      <c r="H107" s="512">
        <f>VLOOKUP($D107,[4]RulesFormatDay!$E$2:$AD$665,H$9+2,FALSE)</f>
        <v>0.05</v>
      </c>
      <c r="I107" s="512">
        <f>VLOOKUP($D107,[4]RulesFormatDay!$E$2:$AD$665,I$9+2,FALSE)</f>
        <v>0.05</v>
      </c>
      <c r="J107" s="512">
        <f>VLOOKUP($D107,[4]RulesFormatDay!$E$2:$AD$665,J$9+2,FALSE)</f>
        <v>0.05</v>
      </c>
      <c r="K107" s="512">
        <f>VLOOKUP($D107,[4]RulesFormatDay!$E$2:$AD$665,K$9+2,FALSE)</f>
        <v>0.05</v>
      </c>
      <c r="L107" s="512">
        <f>VLOOKUP($D107,[4]RulesFormatDay!$E$2:$AD$665,L$9+2,FALSE)</f>
        <v>0.05</v>
      </c>
      <c r="M107" s="512">
        <f>VLOOKUP($D107,[4]RulesFormatDay!$E$2:$AD$665,M$9+2,FALSE)</f>
        <v>0.05</v>
      </c>
      <c r="N107" s="512">
        <f>VLOOKUP($D107,[4]RulesFormatDay!$E$2:$AD$665,N$9+2,FALSE)</f>
        <v>0.1</v>
      </c>
      <c r="O107" s="512">
        <f>VLOOKUP($D107,[4]RulesFormatDay!$E$2:$AD$665,O$9+2,FALSE)</f>
        <v>0.1</v>
      </c>
      <c r="P107" s="512">
        <f>VLOOKUP($D107,[4]RulesFormatDay!$E$2:$AD$665,P$9+2,FALSE)</f>
        <v>0.4</v>
      </c>
      <c r="Q107" s="512">
        <f>VLOOKUP($D107,[4]RulesFormatDay!$E$2:$AD$665,Q$9+2,FALSE)</f>
        <v>0.4</v>
      </c>
      <c r="R107" s="512">
        <f>VLOOKUP($D107,[4]RulesFormatDay!$E$2:$AD$665,R$9+2,FALSE)</f>
        <v>0.6</v>
      </c>
      <c r="S107" s="512">
        <f>VLOOKUP($D107,[4]RulesFormatDay!$E$2:$AD$665,S$9+2,FALSE)</f>
        <v>0.6</v>
      </c>
      <c r="T107" s="512">
        <f>VLOOKUP($D107,[4]RulesFormatDay!$E$2:$AD$665,T$9+2,FALSE)</f>
        <v>0.6</v>
      </c>
      <c r="U107" s="512">
        <f>VLOOKUP($D107,[4]RulesFormatDay!$E$2:$AD$665,U$9+2,FALSE)</f>
        <v>0.6</v>
      </c>
      <c r="V107" s="512">
        <f>VLOOKUP($D107,[4]RulesFormatDay!$E$2:$AD$665,V$9+2,FALSE)</f>
        <v>0.6</v>
      </c>
      <c r="W107" s="512">
        <f>VLOOKUP($D107,[4]RulesFormatDay!$E$2:$AD$665,W$9+2,FALSE)</f>
        <v>0.4</v>
      </c>
      <c r="X107" s="512">
        <f>VLOOKUP($D107,[4]RulesFormatDay!$E$2:$AD$665,X$9+2,FALSE)</f>
        <v>0.2</v>
      </c>
      <c r="Y107" s="512">
        <f>VLOOKUP($D107,[4]RulesFormatDay!$E$2:$AD$665,Y$9+2,FALSE)</f>
        <v>0.05</v>
      </c>
      <c r="Z107" s="512">
        <f>VLOOKUP($D107,[4]RulesFormatDay!$E$2:$AD$665,Z$9+2,FALSE)</f>
        <v>0.05</v>
      </c>
      <c r="AA107" s="512">
        <f>VLOOKUP($D107,[4]RulesFormatDay!$E$2:$AD$665,AA$9+2,FALSE)</f>
        <v>0.05</v>
      </c>
      <c r="AB107" s="512">
        <f>VLOOKUP($D107,[4]RulesFormatDay!$E$2:$AD$665,AB$9+2,FALSE)</f>
        <v>0.05</v>
      </c>
      <c r="AC107" s="512">
        <f>VLOOKUP($D107,[4]RulesFormatDay!$E$2:$AD$665,AC$9+2,FALSE)</f>
        <v>0.05</v>
      </c>
      <c r="AD107" s="602"/>
      <c r="AE107" s="522"/>
      <c r="AF107"/>
      <c r="AG107"/>
      <c r="AH107"/>
      <c r="AI107"/>
      <c r="AJ107"/>
      <c r="AK107"/>
      <c r="AL107"/>
      <c r="AM107"/>
      <c r="AN107"/>
      <c r="AO107"/>
      <c r="AP107"/>
      <c r="AQ107"/>
      <c r="AR107"/>
      <c r="AS107"/>
      <c r="AT107"/>
      <c r="AU107"/>
      <c r="AV107"/>
      <c r="AW107"/>
      <c r="AX107"/>
      <c r="AY107"/>
      <c r="AZ107"/>
      <c r="BA107"/>
      <c r="BB107"/>
      <c r="BC107"/>
      <c r="BD107"/>
      <c r="BE107"/>
      <c r="BF107"/>
      <c r="BG107"/>
      <c r="BH107"/>
    </row>
    <row r="108" spans="1:60" s="272" customFormat="1" x14ac:dyDescent="0.25">
      <c r="A108" s="359" t="s">
        <v>127</v>
      </c>
      <c r="B108" s="362" t="s">
        <v>499</v>
      </c>
      <c r="C108" s="198" t="s">
        <v>487</v>
      </c>
      <c r="D108" s="198" t="str">
        <f>CONCATENATE("Retail",B$109,C108)</f>
        <v>RetailOccupancyWD</v>
      </c>
      <c r="E108" s="198" t="str">
        <f>CONCATENATE(LEFT(D108,LEN(D108)-2),"Wk")</f>
        <v>RetailOccupancyWk</v>
      </c>
      <c r="F108" s="512">
        <f>VLOOKUP($D108,[4]RulesFormatDay!$E$2:$AD$665,F$9+2,FALSE)</f>
        <v>0</v>
      </c>
      <c r="G108" s="512">
        <f>VLOOKUP($D108,[4]RulesFormatDay!$E$2:$AD$665,G$9+2,FALSE)</f>
        <v>0</v>
      </c>
      <c r="H108" s="512">
        <f>VLOOKUP($D108,[4]RulesFormatDay!$E$2:$AD$665,H$9+2,FALSE)</f>
        <v>0</v>
      </c>
      <c r="I108" s="512">
        <f>VLOOKUP($D108,[4]RulesFormatDay!$E$2:$AD$665,I$9+2,FALSE)</f>
        <v>0</v>
      </c>
      <c r="J108" s="512">
        <f>VLOOKUP($D108,[4]RulesFormatDay!$E$2:$AD$665,J$9+2,FALSE)</f>
        <v>0</v>
      </c>
      <c r="K108" s="512">
        <f>VLOOKUP($D108,[4]RulesFormatDay!$E$2:$AD$665,K$9+2,FALSE)</f>
        <v>0</v>
      </c>
      <c r="L108" s="512">
        <f>VLOOKUP($D108,[4]RulesFormatDay!$E$2:$AD$665,L$9+2,FALSE)</f>
        <v>0</v>
      </c>
      <c r="M108" s="512">
        <f>VLOOKUP($D108,[4]RulesFormatDay!$E$2:$AD$665,M$9+2,FALSE)</f>
        <v>0.1</v>
      </c>
      <c r="N108" s="512">
        <f>VLOOKUP($D108,[4]RulesFormatDay!$E$2:$AD$665,N$9+2,FALSE)</f>
        <v>0.2</v>
      </c>
      <c r="O108" s="512">
        <f>VLOOKUP($D108,[4]RulesFormatDay!$E$2:$AD$665,O$9+2,FALSE)</f>
        <v>0.5</v>
      </c>
      <c r="P108" s="512">
        <f>VLOOKUP($D108,[4]RulesFormatDay!$E$2:$AD$665,P$9+2,FALSE)</f>
        <v>0.5</v>
      </c>
      <c r="Q108" s="512">
        <f>VLOOKUP($D108,[4]RulesFormatDay!$E$2:$AD$665,Q$9+2,FALSE)</f>
        <v>0.7</v>
      </c>
      <c r="R108" s="512">
        <f>VLOOKUP($D108,[4]RulesFormatDay!$E$2:$AD$665,R$9+2,FALSE)</f>
        <v>0.7</v>
      </c>
      <c r="S108" s="512">
        <f>VLOOKUP($D108,[4]RulesFormatDay!$E$2:$AD$665,S$9+2,FALSE)</f>
        <v>0.7</v>
      </c>
      <c r="T108" s="512">
        <f>VLOOKUP($D108,[4]RulesFormatDay!$E$2:$AD$665,T$9+2,FALSE)</f>
        <v>0.7</v>
      </c>
      <c r="U108" s="512">
        <f>VLOOKUP($D108,[4]RulesFormatDay!$E$2:$AD$665,U$9+2,FALSE)</f>
        <v>0.8</v>
      </c>
      <c r="V108" s="512">
        <f>VLOOKUP($D108,[4]RulesFormatDay!$E$2:$AD$665,V$9+2,FALSE)</f>
        <v>0.7</v>
      </c>
      <c r="W108" s="512">
        <f>VLOOKUP($D108,[4]RulesFormatDay!$E$2:$AD$665,W$9+2,FALSE)</f>
        <v>0.5</v>
      </c>
      <c r="X108" s="512">
        <f>VLOOKUP($D108,[4]RulesFormatDay!$E$2:$AD$665,X$9+2,FALSE)</f>
        <v>0.5</v>
      </c>
      <c r="Y108" s="512">
        <f>VLOOKUP($D108,[4]RulesFormatDay!$E$2:$AD$665,Y$9+2,FALSE)</f>
        <v>0.3</v>
      </c>
      <c r="Z108" s="512">
        <f>VLOOKUP($D108,[4]RulesFormatDay!$E$2:$AD$665,Z$9+2,FALSE)</f>
        <v>0.3</v>
      </c>
      <c r="AA108" s="512">
        <f>VLOOKUP($D108,[4]RulesFormatDay!$E$2:$AD$665,AA$9+2,FALSE)</f>
        <v>0</v>
      </c>
      <c r="AB108" s="512">
        <f>VLOOKUP($D108,[4]RulesFormatDay!$E$2:$AD$665,AB$9+2,FALSE)</f>
        <v>0</v>
      </c>
      <c r="AC108" s="512">
        <f>VLOOKUP($D108,[4]RulesFormatDay!$E$2:$AD$665,AC$9+2,FALSE)</f>
        <v>0</v>
      </c>
      <c r="AD108" s="602" t="str">
        <f>VLOOKUP($E108,[5]RulesFormatWeek!$E$4:$P$163,11,FALSE)</f>
        <v>OffDay</v>
      </c>
      <c r="AE108" s="522" t="str">
        <f>VLOOKUP($E108,[4]RulesFormatWeek!$E$2:$P$163,12,FALSE)</f>
        <v>OnDay</v>
      </c>
      <c r="AF108"/>
      <c r="AG108"/>
      <c r="AH108"/>
      <c r="AI108"/>
      <c r="AJ108"/>
      <c r="AK108"/>
      <c r="AL108"/>
      <c r="AM108"/>
      <c r="AN108"/>
      <c r="AO108"/>
      <c r="AP108"/>
      <c r="AQ108"/>
      <c r="AR108"/>
      <c r="AS108"/>
      <c r="AT108"/>
      <c r="AU108"/>
      <c r="AV108"/>
      <c r="AW108"/>
      <c r="AX108"/>
      <c r="AY108"/>
      <c r="AZ108"/>
      <c r="BA108"/>
      <c r="BB108"/>
      <c r="BC108"/>
      <c r="BD108"/>
      <c r="BE108"/>
      <c r="BF108"/>
      <c r="BG108"/>
      <c r="BH108"/>
    </row>
    <row r="109" spans="1:60" s="272" customFormat="1" x14ac:dyDescent="0.25">
      <c r="A109" s="359"/>
      <c r="B109" s="341" t="s">
        <v>127</v>
      </c>
      <c r="C109" s="198" t="s">
        <v>488</v>
      </c>
      <c r="D109" s="198" t="str">
        <f t="shared" ref="D109:D110" si="12">CONCATENATE("Retail",B$109,C109)</f>
        <v>RetailOccupancySat</v>
      </c>
      <c r="E109" s="198"/>
      <c r="F109" s="512">
        <f>VLOOKUP($D109,[4]RulesFormatDay!$E$2:$AD$665,F$9+2,FALSE)</f>
        <v>0</v>
      </c>
      <c r="G109" s="512">
        <f>VLOOKUP($D109,[4]RulesFormatDay!$E$2:$AD$665,G$9+2,FALSE)</f>
        <v>0</v>
      </c>
      <c r="H109" s="512">
        <f>VLOOKUP($D109,[4]RulesFormatDay!$E$2:$AD$665,H$9+2,FALSE)</f>
        <v>0</v>
      </c>
      <c r="I109" s="512">
        <f>VLOOKUP($D109,[4]RulesFormatDay!$E$2:$AD$665,I$9+2,FALSE)</f>
        <v>0</v>
      </c>
      <c r="J109" s="512">
        <f>VLOOKUP($D109,[4]RulesFormatDay!$E$2:$AD$665,J$9+2,FALSE)</f>
        <v>0</v>
      </c>
      <c r="K109" s="512">
        <f>VLOOKUP($D109,[4]RulesFormatDay!$E$2:$AD$665,K$9+2,FALSE)</f>
        <v>0</v>
      </c>
      <c r="L109" s="512">
        <f>VLOOKUP($D109,[4]RulesFormatDay!$E$2:$AD$665,L$9+2,FALSE)</f>
        <v>0</v>
      </c>
      <c r="M109" s="512">
        <f>VLOOKUP($D109,[4]RulesFormatDay!$E$2:$AD$665,M$9+2,FALSE)</f>
        <v>0.1</v>
      </c>
      <c r="N109" s="512">
        <f>VLOOKUP($D109,[4]RulesFormatDay!$E$2:$AD$665,N$9+2,FALSE)</f>
        <v>0.2</v>
      </c>
      <c r="O109" s="512">
        <f>VLOOKUP($D109,[4]RulesFormatDay!$E$2:$AD$665,O$9+2,FALSE)</f>
        <v>0.5</v>
      </c>
      <c r="P109" s="512">
        <f>VLOOKUP($D109,[4]RulesFormatDay!$E$2:$AD$665,P$9+2,FALSE)</f>
        <v>0.6</v>
      </c>
      <c r="Q109" s="512">
        <f>VLOOKUP($D109,[4]RulesFormatDay!$E$2:$AD$665,Q$9+2,FALSE)</f>
        <v>0.8</v>
      </c>
      <c r="R109" s="512">
        <f>VLOOKUP($D109,[4]RulesFormatDay!$E$2:$AD$665,R$9+2,FALSE)</f>
        <v>0.8</v>
      </c>
      <c r="S109" s="512">
        <f>VLOOKUP($D109,[4]RulesFormatDay!$E$2:$AD$665,S$9+2,FALSE)</f>
        <v>0.8</v>
      </c>
      <c r="T109" s="512">
        <f>VLOOKUP($D109,[4]RulesFormatDay!$E$2:$AD$665,T$9+2,FALSE)</f>
        <v>0.8</v>
      </c>
      <c r="U109" s="512">
        <f>VLOOKUP($D109,[4]RulesFormatDay!$E$2:$AD$665,U$9+2,FALSE)</f>
        <v>0.8</v>
      </c>
      <c r="V109" s="512">
        <f>VLOOKUP($D109,[4]RulesFormatDay!$E$2:$AD$665,V$9+2,FALSE)</f>
        <v>0.8</v>
      </c>
      <c r="W109" s="512">
        <f>VLOOKUP($D109,[4]RulesFormatDay!$E$2:$AD$665,W$9+2,FALSE)</f>
        <v>0.6</v>
      </c>
      <c r="X109" s="512">
        <f>VLOOKUP($D109,[4]RulesFormatDay!$E$2:$AD$665,X$9+2,FALSE)</f>
        <v>0.2</v>
      </c>
      <c r="Y109" s="512">
        <f>VLOOKUP($D109,[4]RulesFormatDay!$E$2:$AD$665,Y$9+2,FALSE)</f>
        <v>0.2</v>
      </c>
      <c r="Z109" s="512">
        <f>VLOOKUP($D109,[4]RulesFormatDay!$E$2:$AD$665,Z$9+2,FALSE)</f>
        <v>0.2</v>
      </c>
      <c r="AA109" s="512">
        <f>VLOOKUP($D109,[4]RulesFormatDay!$E$2:$AD$665,AA$9+2,FALSE)</f>
        <v>0.1</v>
      </c>
      <c r="AB109" s="512">
        <f>VLOOKUP($D109,[4]RulesFormatDay!$E$2:$AD$665,AB$9+2,FALSE)</f>
        <v>0</v>
      </c>
      <c r="AC109" s="512">
        <f>VLOOKUP($D109,[4]RulesFormatDay!$E$2:$AD$665,AC$9+2,FALSE)</f>
        <v>0</v>
      </c>
      <c r="AD109" s="602"/>
      <c r="AE109" s="522"/>
      <c r="AF109"/>
      <c r="AG109"/>
      <c r="AH109"/>
      <c r="AI109"/>
      <c r="AJ109"/>
      <c r="AK109"/>
      <c r="AL109"/>
      <c r="AM109"/>
      <c r="AN109"/>
      <c r="AO109"/>
      <c r="AP109"/>
      <c r="AQ109"/>
      <c r="AR109"/>
      <c r="AS109"/>
      <c r="AT109"/>
      <c r="AU109"/>
      <c r="AV109"/>
      <c r="AW109"/>
      <c r="AX109"/>
      <c r="AY109"/>
      <c r="AZ109"/>
      <c r="BA109"/>
      <c r="BB109"/>
      <c r="BC109"/>
      <c r="BD109"/>
      <c r="BE109"/>
      <c r="BF109"/>
      <c r="BG109"/>
      <c r="BH109"/>
    </row>
    <row r="110" spans="1:60" s="272" customFormat="1" x14ac:dyDescent="0.25">
      <c r="A110" s="359"/>
      <c r="B110" s="341" t="s">
        <v>363</v>
      </c>
      <c r="C110" s="198" t="s">
        <v>489</v>
      </c>
      <c r="D110" s="198" t="str">
        <f t="shared" si="12"/>
        <v>RetailOccupancySun</v>
      </c>
      <c r="E110" s="198"/>
      <c r="F110" s="512">
        <f>VLOOKUP($D110,[4]RulesFormatDay!$E$2:$AD$665,F$9+2,FALSE)</f>
        <v>0</v>
      </c>
      <c r="G110" s="512">
        <f>VLOOKUP($D110,[4]RulesFormatDay!$E$2:$AD$665,G$9+2,FALSE)</f>
        <v>0</v>
      </c>
      <c r="H110" s="512">
        <f>VLOOKUP($D110,[4]RulesFormatDay!$E$2:$AD$665,H$9+2,FALSE)</f>
        <v>0</v>
      </c>
      <c r="I110" s="512">
        <f>VLOOKUP($D110,[4]RulesFormatDay!$E$2:$AD$665,I$9+2,FALSE)</f>
        <v>0</v>
      </c>
      <c r="J110" s="512">
        <f>VLOOKUP($D110,[4]RulesFormatDay!$E$2:$AD$665,J$9+2,FALSE)</f>
        <v>0</v>
      </c>
      <c r="K110" s="512">
        <f>VLOOKUP($D110,[4]RulesFormatDay!$E$2:$AD$665,K$9+2,FALSE)</f>
        <v>0</v>
      </c>
      <c r="L110" s="512">
        <f>VLOOKUP($D110,[4]RulesFormatDay!$E$2:$AD$665,L$9+2,FALSE)</f>
        <v>0</v>
      </c>
      <c r="M110" s="512">
        <f>VLOOKUP($D110,[4]RulesFormatDay!$E$2:$AD$665,M$9+2,FALSE)</f>
        <v>0</v>
      </c>
      <c r="N110" s="512">
        <f>VLOOKUP($D110,[4]RulesFormatDay!$E$2:$AD$665,N$9+2,FALSE)</f>
        <v>0</v>
      </c>
      <c r="O110" s="512">
        <f>VLOOKUP($D110,[4]RulesFormatDay!$E$2:$AD$665,O$9+2,FALSE)</f>
        <v>0.1</v>
      </c>
      <c r="P110" s="512">
        <f>VLOOKUP($D110,[4]RulesFormatDay!$E$2:$AD$665,P$9+2,FALSE)</f>
        <v>0.2</v>
      </c>
      <c r="Q110" s="512">
        <f>VLOOKUP($D110,[4]RulesFormatDay!$E$2:$AD$665,Q$9+2,FALSE)</f>
        <v>0.2</v>
      </c>
      <c r="R110" s="512">
        <f>VLOOKUP($D110,[4]RulesFormatDay!$E$2:$AD$665,R$9+2,FALSE)</f>
        <v>0.4</v>
      </c>
      <c r="S110" s="512">
        <f>VLOOKUP($D110,[4]RulesFormatDay!$E$2:$AD$665,S$9+2,FALSE)</f>
        <v>0.4</v>
      </c>
      <c r="T110" s="512">
        <f>VLOOKUP($D110,[4]RulesFormatDay!$E$2:$AD$665,T$9+2,FALSE)</f>
        <v>0.4</v>
      </c>
      <c r="U110" s="512">
        <f>VLOOKUP($D110,[4]RulesFormatDay!$E$2:$AD$665,U$9+2,FALSE)</f>
        <v>0.4</v>
      </c>
      <c r="V110" s="512">
        <f>VLOOKUP($D110,[4]RulesFormatDay!$E$2:$AD$665,V$9+2,FALSE)</f>
        <v>0.4</v>
      </c>
      <c r="W110" s="512">
        <f>VLOOKUP($D110,[4]RulesFormatDay!$E$2:$AD$665,W$9+2,FALSE)</f>
        <v>0.2</v>
      </c>
      <c r="X110" s="512">
        <f>VLOOKUP($D110,[4]RulesFormatDay!$E$2:$AD$665,X$9+2,FALSE)</f>
        <v>0.1</v>
      </c>
      <c r="Y110" s="512">
        <f>VLOOKUP($D110,[4]RulesFormatDay!$E$2:$AD$665,Y$9+2,FALSE)</f>
        <v>0</v>
      </c>
      <c r="Z110" s="512">
        <f>VLOOKUP($D110,[4]RulesFormatDay!$E$2:$AD$665,Z$9+2,FALSE)</f>
        <v>0</v>
      </c>
      <c r="AA110" s="512">
        <f>VLOOKUP($D110,[4]RulesFormatDay!$E$2:$AD$665,AA$9+2,FALSE)</f>
        <v>0</v>
      </c>
      <c r="AB110" s="512">
        <f>VLOOKUP($D110,[4]RulesFormatDay!$E$2:$AD$665,AB$9+2,FALSE)</f>
        <v>0</v>
      </c>
      <c r="AC110" s="512">
        <f>VLOOKUP($D110,[4]RulesFormatDay!$E$2:$AD$665,AC$9+2,FALSE)</f>
        <v>0</v>
      </c>
      <c r="AD110" s="602"/>
      <c r="AE110" s="522"/>
      <c r="AF110"/>
      <c r="AG110"/>
      <c r="AH110"/>
      <c r="AI110"/>
      <c r="AJ110"/>
      <c r="AK110"/>
      <c r="AL110"/>
      <c r="AM110"/>
      <c r="AN110"/>
      <c r="AO110"/>
      <c r="AP110"/>
      <c r="AQ110"/>
      <c r="AR110"/>
      <c r="AS110"/>
      <c r="AT110"/>
      <c r="AU110"/>
      <c r="AV110"/>
      <c r="AW110"/>
      <c r="AX110"/>
      <c r="AY110"/>
      <c r="AZ110"/>
      <c r="BA110"/>
      <c r="BB110"/>
      <c r="BC110"/>
      <c r="BD110"/>
      <c r="BE110"/>
      <c r="BF110"/>
      <c r="BG110"/>
      <c r="BH110"/>
    </row>
    <row r="111" spans="1:60" x14ac:dyDescent="0.25">
      <c r="A111" s="359" t="s">
        <v>505</v>
      </c>
      <c r="B111" s="362" t="s">
        <v>638</v>
      </c>
      <c r="C111" s="198" t="s">
        <v>487</v>
      </c>
      <c r="D111" s="198" t="str">
        <f>CONCATENATE("Retail",B$112,C111)</f>
        <v>RetailInfiltrationWD</v>
      </c>
      <c r="E111" s="198" t="str">
        <f>CONCATENATE(LEFT(D111,LEN(D111)-2),"Wk")</f>
        <v>RetailInfiltrationWk</v>
      </c>
      <c r="F111" s="512">
        <f>VLOOKUP($D111,[4]RulesFormatDay!$E$2:$AD$665,F$9+2,FALSE)</f>
        <v>1</v>
      </c>
      <c r="G111" s="512">
        <f>VLOOKUP($D111,[4]RulesFormatDay!$E$2:$AD$665,G$9+2,FALSE)</f>
        <v>1</v>
      </c>
      <c r="H111" s="512">
        <f>VLOOKUP($D111,[4]RulesFormatDay!$E$2:$AD$665,H$9+2,FALSE)</f>
        <v>1</v>
      </c>
      <c r="I111" s="512">
        <f>VLOOKUP($D111,[4]RulesFormatDay!$E$2:$AD$665,I$9+2,FALSE)</f>
        <v>1</v>
      </c>
      <c r="J111" s="512">
        <f>VLOOKUP($D111,[4]RulesFormatDay!$E$2:$AD$665,J$9+2,FALSE)</f>
        <v>1</v>
      </c>
      <c r="K111" s="512">
        <f>VLOOKUP($D111,[4]RulesFormatDay!$E$2:$AD$665,K$9+2,FALSE)</f>
        <v>1</v>
      </c>
      <c r="L111" s="512">
        <f>VLOOKUP($D111,[4]RulesFormatDay!$E$2:$AD$665,L$9+2,FALSE)</f>
        <v>0.25</v>
      </c>
      <c r="M111" s="512">
        <f>VLOOKUP($D111,[4]RulesFormatDay!$E$2:$AD$665,M$9+2,FALSE)</f>
        <v>0.25</v>
      </c>
      <c r="N111" s="512">
        <f>VLOOKUP($D111,[4]RulesFormatDay!$E$2:$AD$665,N$9+2,FALSE)</f>
        <v>0.25</v>
      </c>
      <c r="O111" s="512">
        <f>VLOOKUP($D111,[4]RulesFormatDay!$E$2:$AD$665,O$9+2,FALSE)</f>
        <v>0.25</v>
      </c>
      <c r="P111" s="512">
        <f>VLOOKUP($D111,[4]RulesFormatDay!$E$2:$AD$665,P$9+2,FALSE)</f>
        <v>0.25</v>
      </c>
      <c r="Q111" s="512">
        <f>VLOOKUP($D111,[4]RulesFormatDay!$E$2:$AD$665,Q$9+2,FALSE)</f>
        <v>0.25</v>
      </c>
      <c r="R111" s="512">
        <f>VLOOKUP($D111,[4]RulesFormatDay!$E$2:$AD$665,R$9+2,FALSE)</f>
        <v>0.25</v>
      </c>
      <c r="S111" s="512">
        <f>VLOOKUP($D111,[4]RulesFormatDay!$E$2:$AD$665,S$9+2,FALSE)</f>
        <v>0.25</v>
      </c>
      <c r="T111" s="512">
        <f>VLOOKUP($D111,[4]RulesFormatDay!$E$2:$AD$665,T$9+2,FALSE)</f>
        <v>0.25</v>
      </c>
      <c r="U111" s="512">
        <f>VLOOKUP($D111,[4]RulesFormatDay!$E$2:$AD$665,U$9+2,FALSE)</f>
        <v>0.25</v>
      </c>
      <c r="V111" s="512">
        <f>VLOOKUP($D111,[4]RulesFormatDay!$E$2:$AD$665,V$9+2,FALSE)</f>
        <v>0.25</v>
      </c>
      <c r="W111" s="512">
        <f>VLOOKUP($D111,[4]RulesFormatDay!$E$2:$AD$665,W$9+2,FALSE)</f>
        <v>0.25</v>
      </c>
      <c r="X111" s="512">
        <f>VLOOKUP($D111,[4]RulesFormatDay!$E$2:$AD$665,X$9+2,FALSE)</f>
        <v>0.25</v>
      </c>
      <c r="Y111" s="512">
        <f>VLOOKUP($D111,[4]RulesFormatDay!$E$2:$AD$665,Y$9+2,FALSE)</f>
        <v>0.25</v>
      </c>
      <c r="Z111" s="512">
        <f>VLOOKUP($D111,[4]RulesFormatDay!$E$2:$AD$665,Z$9+2,FALSE)</f>
        <v>0.25</v>
      </c>
      <c r="AA111" s="512">
        <f>VLOOKUP($D111,[4]RulesFormatDay!$E$2:$AD$665,AA$9+2,FALSE)</f>
        <v>1</v>
      </c>
      <c r="AB111" s="512">
        <f>VLOOKUP($D111,[4]RulesFormatDay!$E$2:$AD$665,AB$9+2,FALSE)</f>
        <v>1</v>
      </c>
      <c r="AC111" s="512">
        <f>VLOOKUP($D111,[4]RulesFormatDay!$E$2:$AD$665,AC$9+2,FALSE)</f>
        <v>1</v>
      </c>
      <c r="AD111" s="602" t="str">
        <f>VLOOKUP($E111,[5]RulesFormatWeek!$E$4:$P$163,11,FALSE)</f>
        <v>RetailInfiltrationWD</v>
      </c>
      <c r="AE111" s="522" t="str">
        <f>VLOOKUP($E111,[4]RulesFormatWeek!$E$2:$P$163,12,FALSE)</f>
        <v>RetailInfiltrationWD</v>
      </c>
      <c r="AF111"/>
      <c r="AG111"/>
      <c r="AH111"/>
      <c r="AI111"/>
      <c r="AJ111"/>
      <c r="AK111"/>
      <c r="AL111"/>
      <c r="AM111"/>
      <c r="AN111"/>
      <c r="AO111"/>
      <c r="AP111"/>
      <c r="AQ111"/>
      <c r="AR111"/>
      <c r="AS111"/>
      <c r="AT111"/>
      <c r="AU111"/>
      <c r="AV111"/>
      <c r="AW111"/>
      <c r="AX111"/>
      <c r="AY111"/>
      <c r="AZ111"/>
      <c r="BA111"/>
      <c r="BB111"/>
      <c r="BC111"/>
      <c r="BD111"/>
      <c r="BE111"/>
      <c r="BF111"/>
      <c r="BG111"/>
      <c r="BH111"/>
    </row>
    <row r="112" spans="1:60" x14ac:dyDescent="0.25">
      <c r="A112" s="457" t="s">
        <v>816</v>
      </c>
      <c r="B112" s="341" t="s">
        <v>505</v>
      </c>
      <c r="C112" s="198" t="s">
        <v>488</v>
      </c>
      <c r="D112" s="198" t="str">
        <f t="shared" ref="D112:D113" si="13">CONCATENATE("Retail",B$112,C112)</f>
        <v>RetailInfiltrationSat</v>
      </c>
      <c r="E112" s="198"/>
      <c r="F112" s="512">
        <f>VLOOKUP($D112,[4]RulesFormatDay!$E$2:$AD$665,F$9+2,FALSE)</f>
        <v>1</v>
      </c>
      <c r="G112" s="512">
        <f>VLOOKUP($D112,[4]RulesFormatDay!$E$2:$AD$665,G$9+2,FALSE)</f>
        <v>1</v>
      </c>
      <c r="H112" s="512">
        <f>VLOOKUP($D112,[4]RulesFormatDay!$E$2:$AD$665,H$9+2,FALSE)</f>
        <v>1</v>
      </c>
      <c r="I112" s="512">
        <f>VLOOKUP($D112,[4]RulesFormatDay!$E$2:$AD$665,I$9+2,FALSE)</f>
        <v>1</v>
      </c>
      <c r="J112" s="512">
        <f>VLOOKUP($D112,[4]RulesFormatDay!$E$2:$AD$665,J$9+2,FALSE)</f>
        <v>1</v>
      </c>
      <c r="K112" s="512">
        <f>VLOOKUP($D112,[4]RulesFormatDay!$E$2:$AD$665,K$9+2,FALSE)</f>
        <v>1</v>
      </c>
      <c r="L112" s="512">
        <f>VLOOKUP($D112,[4]RulesFormatDay!$E$2:$AD$665,L$9+2,FALSE)</f>
        <v>0.25</v>
      </c>
      <c r="M112" s="512">
        <f>VLOOKUP($D112,[4]RulesFormatDay!$E$2:$AD$665,M$9+2,FALSE)</f>
        <v>0.25</v>
      </c>
      <c r="N112" s="512">
        <f>VLOOKUP($D112,[4]RulesFormatDay!$E$2:$AD$665,N$9+2,FALSE)</f>
        <v>0.25</v>
      </c>
      <c r="O112" s="512">
        <f>VLOOKUP($D112,[4]RulesFormatDay!$E$2:$AD$665,O$9+2,FALSE)</f>
        <v>0.25</v>
      </c>
      <c r="P112" s="512">
        <f>VLOOKUP($D112,[4]RulesFormatDay!$E$2:$AD$665,P$9+2,FALSE)</f>
        <v>0.25</v>
      </c>
      <c r="Q112" s="512">
        <f>VLOOKUP($D112,[4]RulesFormatDay!$E$2:$AD$665,Q$9+2,FALSE)</f>
        <v>0.25</v>
      </c>
      <c r="R112" s="512">
        <f>VLOOKUP($D112,[4]RulesFormatDay!$E$2:$AD$665,R$9+2,FALSE)</f>
        <v>0.25</v>
      </c>
      <c r="S112" s="512">
        <f>VLOOKUP($D112,[4]RulesFormatDay!$E$2:$AD$665,S$9+2,FALSE)</f>
        <v>0.25</v>
      </c>
      <c r="T112" s="512">
        <f>VLOOKUP($D112,[4]RulesFormatDay!$E$2:$AD$665,T$9+2,FALSE)</f>
        <v>0.25</v>
      </c>
      <c r="U112" s="512">
        <f>VLOOKUP($D112,[4]RulesFormatDay!$E$2:$AD$665,U$9+2,FALSE)</f>
        <v>0.25</v>
      </c>
      <c r="V112" s="512">
        <f>VLOOKUP($D112,[4]RulesFormatDay!$E$2:$AD$665,V$9+2,FALSE)</f>
        <v>0.25</v>
      </c>
      <c r="W112" s="512">
        <f>VLOOKUP($D112,[4]RulesFormatDay!$E$2:$AD$665,W$9+2,FALSE)</f>
        <v>0.25</v>
      </c>
      <c r="X112" s="512">
        <f>VLOOKUP($D112,[4]RulesFormatDay!$E$2:$AD$665,X$9+2,FALSE)</f>
        <v>0.25</v>
      </c>
      <c r="Y112" s="512">
        <f>VLOOKUP($D112,[4]RulesFormatDay!$E$2:$AD$665,Y$9+2,FALSE)</f>
        <v>0.25</v>
      </c>
      <c r="Z112" s="512">
        <f>VLOOKUP($D112,[4]RulesFormatDay!$E$2:$AD$665,Z$9+2,FALSE)</f>
        <v>0.25</v>
      </c>
      <c r="AA112" s="512">
        <f>VLOOKUP($D112,[4]RulesFormatDay!$E$2:$AD$665,AA$9+2,FALSE)</f>
        <v>0.25</v>
      </c>
      <c r="AB112" s="512">
        <f>VLOOKUP($D112,[4]RulesFormatDay!$E$2:$AD$665,AB$9+2,FALSE)</f>
        <v>1</v>
      </c>
      <c r="AC112" s="512">
        <f>VLOOKUP($D112,[4]RulesFormatDay!$E$2:$AD$665,AC$9+2,FALSE)</f>
        <v>1</v>
      </c>
      <c r="AD112" s="602"/>
      <c r="AE112" s="522"/>
      <c r="AF112"/>
      <c r="AG112"/>
      <c r="AH112"/>
      <c r="AI112"/>
      <c r="AJ112"/>
      <c r="AK112"/>
      <c r="AL112"/>
      <c r="AM112"/>
      <c r="AN112"/>
      <c r="AO112"/>
      <c r="AP112"/>
      <c r="AQ112"/>
      <c r="AR112"/>
      <c r="AS112"/>
      <c r="AT112"/>
      <c r="AU112"/>
      <c r="AV112"/>
      <c r="AW112"/>
      <c r="AX112"/>
      <c r="AY112"/>
      <c r="AZ112"/>
      <c r="BA112"/>
      <c r="BB112"/>
      <c r="BC112"/>
      <c r="BD112"/>
      <c r="BE112"/>
      <c r="BF112"/>
      <c r="BG112"/>
      <c r="BH112"/>
    </row>
    <row r="113" spans="1:60" x14ac:dyDescent="0.25">
      <c r="A113" s="359"/>
      <c r="B113" s="341" t="s">
        <v>363</v>
      </c>
      <c r="C113" s="198" t="s">
        <v>489</v>
      </c>
      <c r="D113" s="198" t="str">
        <f t="shared" si="13"/>
        <v>RetailInfiltrationSun</v>
      </c>
      <c r="E113" s="198"/>
      <c r="F113" s="512">
        <f>VLOOKUP($D113,[4]RulesFormatDay!$E$2:$AD$665,F$9+2,FALSE)</f>
        <v>1</v>
      </c>
      <c r="G113" s="512">
        <f>VLOOKUP($D113,[4]RulesFormatDay!$E$2:$AD$665,G$9+2,FALSE)</f>
        <v>1</v>
      </c>
      <c r="H113" s="512">
        <f>VLOOKUP($D113,[4]RulesFormatDay!$E$2:$AD$665,H$9+2,FALSE)</f>
        <v>1</v>
      </c>
      <c r="I113" s="512">
        <f>VLOOKUP($D113,[4]RulesFormatDay!$E$2:$AD$665,I$9+2,FALSE)</f>
        <v>1</v>
      </c>
      <c r="J113" s="512">
        <f>VLOOKUP($D113,[4]RulesFormatDay!$E$2:$AD$665,J$9+2,FALSE)</f>
        <v>1</v>
      </c>
      <c r="K113" s="512">
        <f>VLOOKUP($D113,[4]RulesFormatDay!$E$2:$AD$665,K$9+2,FALSE)</f>
        <v>1</v>
      </c>
      <c r="L113" s="512">
        <f>VLOOKUP($D113,[4]RulesFormatDay!$E$2:$AD$665,L$9+2,FALSE)</f>
        <v>1</v>
      </c>
      <c r="M113" s="512">
        <f>VLOOKUP($D113,[4]RulesFormatDay!$E$2:$AD$665,M$9+2,FALSE)</f>
        <v>1</v>
      </c>
      <c r="N113" s="512">
        <f>VLOOKUP($D113,[4]RulesFormatDay!$E$2:$AD$665,N$9+2,FALSE)</f>
        <v>0.25</v>
      </c>
      <c r="O113" s="512">
        <f>VLOOKUP($D113,[4]RulesFormatDay!$E$2:$AD$665,O$9+2,FALSE)</f>
        <v>0.25</v>
      </c>
      <c r="P113" s="512">
        <f>VLOOKUP($D113,[4]RulesFormatDay!$E$2:$AD$665,P$9+2,FALSE)</f>
        <v>0.25</v>
      </c>
      <c r="Q113" s="512">
        <f>VLOOKUP($D113,[4]RulesFormatDay!$E$2:$AD$665,Q$9+2,FALSE)</f>
        <v>0.25</v>
      </c>
      <c r="R113" s="512">
        <f>VLOOKUP($D113,[4]RulesFormatDay!$E$2:$AD$665,R$9+2,FALSE)</f>
        <v>0.25</v>
      </c>
      <c r="S113" s="512">
        <f>VLOOKUP($D113,[4]RulesFormatDay!$E$2:$AD$665,S$9+2,FALSE)</f>
        <v>0.25</v>
      </c>
      <c r="T113" s="512">
        <f>VLOOKUP($D113,[4]RulesFormatDay!$E$2:$AD$665,T$9+2,FALSE)</f>
        <v>0.25</v>
      </c>
      <c r="U113" s="512">
        <f>VLOOKUP($D113,[4]RulesFormatDay!$E$2:$AD$665,U$9+2,FALSE)</f>
        <v>0.25</v>
      </c>
      <c r="V113" s="512">
        <f>VLOOKUP($D113,[4]RulesFormatDay!$E$2:$AD$665,V$9+2,FALSE)</f>
        <v>0.25</v>
      </c>
      <c r="W113" s="512">
        <f>VLOOKUP($D113,[4]RulesFormatDay!$E$2:$AD$665,W$9+2,FALSE)</f>
        <v>0.25</v>
      </c>
      <c r="X113" s="512">
        <f>VLOOKUP($D113,[4]RulesFormatDay!$E$2:$AD$665,X$9+2,FALSE)</f>
        <v>0.25</v>
      </c>
      <c r="Y113" s="512">
        <f>VLOOKUP($D113,[4]RulesFormatDay!$E$2:$AD$665,Y$9+2,FALSE)</f>
        <v>1</v>
      </c>
      <c r="Z113" s="512">
        <f>VLOOKUP($D113,[4]RulesFormatDay!$E$2:$AD$665,Z$9+2,FALSE)</f>
        <v>1</v>
      </c>
      <c r="AA113" s="512">
        <f>VLOOKUP($D113,[4]RulesFormatDay!$E$2:$AD$665,AA$9+2,FALSE)</f>
        <v>1</v>
      </c>
      <c r="AB113" s="512">
        <f>VLOOKUP($D113,[4]RulesFormatDay!$E$2:$AD$665,AB$9+2,FALSE)</f>
        <v>1</v>
      </c>
      <c r="AC113" s="512">
        <f>VLOOKUP($D113,[4]RulesFormatDay!$E$2:$AD$665,AC$9+2,FALSE)</f>
        <v>1</v>
      </c>
      <c r="AD113" s="602"/>
      <c r="AE113" s="522"/>
      <c r="AF113"/>
      <c r="AG113"/>
      <c r="AH113"/>
      <c r="AI113"/>
      <c r="AJ113"/>
      <c r="AK113"/>
      <c r="AL113"/>
      <c r="AM113"/>
      <c r="AN113"/>
      <c r="AO113"/>
      <c r="AP113"/>
      <c r="AQ113"/>
      <c r="AR113"/>
      <c r="AS113"/>
      <c r="AT113"/>
      <c r="AU113"/>
      <c r="AV113"/>
      <c r="AW113"/>
      <c r="AX113"/>
      <c r="AY113"/>
      <c r="AZ113"/>
      <c r="BA113"/>
      <c r="BB113"/>
      <c r="BC113"/>
      <c r="BD113"/>
      <c r="BE113"/>
      <c r="BF113"/>
      <c r="BG113"/>
      <c r="BH113"/>
    </row>
    <row r="114" spans="1:60" x14ac:dyDescent="0.25">
      <c r="A114" s="359" t="s">
        <v>506</v>
      </c>
      <c r="B114" s="362" t="s">
        <v>501</v>
      </c>
      <c r="C114" s="198" t="s">
        <v>487</v>
      </c>
      <c r="D114" s="198" t="str">
        <f>CONCATENATE("Retail",B$115,C114)</f>
        <v>RetailHVACAvailWD</v>
      </c>
      <c r="E114" s="198" t="str">
        <f>CONCATENATE(LEFT(D114,LEN(D114)-2),"Wk")</f>
        <v>RetailHVACAvailWk</v>
      </c>
      <c r="F114" s="512">
        <f>VLOOKUP($D114,[4]RulesFormatDay!$E$2:$AD$665,F$9+2,FALSE)</f>
        <v>0</v>
      </c>
      <c r="G114" s="512">
        <f>VLOOKUP($D114,[4]RulesFormatDay!$E$2:$AD$665,G$9+2,FALSE)</f>
        <v>0</v>
      </c>
      <c r="H114" s="512">
        <f>VLOOKUP($D114,[4]RulesFormatDay!$E$2:$AD$665,H$9+2,FALSE)</f>
        <v>0</v>
      </c>
      <c r="I114" s="512">
        <f>VLOOKUP($D114,[4]RulesFormatDay!$E$2:$AD$665,I$9+2,FALSE)</f>
        <v>0</v>
      </c>
      <c r="J114" s="512">
        <f>VLOOKUP($D114,[4]RulesFormatDay!$E$2:$AD$665,J$9+2,FALSE)</f>
        <v>0</v>
      </c>
      <c r="K114" s="512">
        <f>VLOOKUP($D114,[4]RulesFormatDay!$E$2:$AD$665,K$9+2,FALSE)</f>
        <v>0</v>
      </c>
      <c r="L114" s="512">
        <f>VLOOKUP($D114,[4]RulesFormatDay!$E$2:$AD$665,L$9+2,FALSE)</f>
        <v>1</v>
      </c>
      <c r="M114" s="512">
        <f>VLOOKUP($D114,[4]RulesFormatDay!$E$2:$AD$665,M$9+2,FALSE)</f>
        <v>1</v>
      </c>
      <c r="N114" s="512">
        <f>VLOOKUP($D114,[4]RulesFormatDay!$E$2:$AD$665,N$9+2,FALSE)</f>
        <v>1</v>
      </c>
      <c r="O114" s="512">
        <f>VLOOKUP($D114,[4]RulesFormatDay!$E$2:$AD$665,O$9+2,FALSE)</f>
        <v>1</v>
      </c>
      <c r="P114" s="512">
        <f>VLOOKUP($D114,[4]RulesFormatDay!$E$2:$AD$665,P$9+2,FALSE)</f>
        <v>1</v>
      </c>
      <c r="Q114" s="512">
        <f>VLOOKUP($D114,[4]RulesFormatDay!$E$2:$AD$665,Q$9+2,FALSE)</f>
        <v>1</v>
      </c>
      <c r="R114" s="512">
        <f>VLOOKUP($D114,[4]RulesFormatDay!$E$2:$AD$665,R$9+2,FALSE)</f>
        <v>1</v>
      </c>
      <c r="S114" s="512">
        <f>VLOOKUP($D114,[4]RulesFormatDay!$E$2:$AD$665,S$9+2,FALSE)</f>
        <v>1</v>
      </c>
      <c r="T114" s="512">
        <f>VLOOKUP($D114,[4]RulesFormatDay!$E$2:$AD$665,T$9+2,FALSE)</f>
        <v>1</v>
      </c>
      <c r="U114" s="512">
        <f>VLOOKUP($D114,[4]RulesFormatDay!$E$2:$AD$665,U$9+2,FALSE)</f>
        <v>1</v>
      </c>
      <c r="V114" s="512">
        <f>VLOOKUP($D114,[4]RulesFormatDay!$E$2:$AD$665,V$9+2,FALSE)</f>
        <v>1</v>
      </c>
      <c r="W114" s="512">
        <f>VLOOKUP($D114,[4]RulesFormatDay!$E$2:$AD$665,W$9+2,FALSE)</f>
        <v>1</v>
      </c>
      <c r="X114" s="512">
        <f>VLOOKUP($D114,[4]RulesFormatDay!$E$2:$AD$665,X$9+2,FALSE)</f>
        <v>1</v>
      </c>
      <c r="Y114" s="512">
        <f>VLOOKUP($D114,[4]RulesFormatDay!$E$2:$AD$665,Y$9+2,FALSE)</f>
        <v>1</v>
      </c>
      <c r="Z114" s="512">
        <f>VLOOKUP($D114,[4]RulesFormatDay!$E$2:$AD$665,Z$9+2,FALSE)</f>
        <v>1</v>
      </c>
      <c r="AA114" s="512">
        <f>VLOOKUP($D114,[4]RulesFormatDay!$E$2:$AD$665,AA$9+2,FALSE)</f>
        <v>0</v>
      </c>
      <c r="AB114" s="512">
        <f>VLOOKUP($D114,[4]RulesFormatDay!$E$2:$AD$665,AB$9+2,FALSE)</f>
        <v>0</v>
      </c>
      <c r="AC114" s="512">
        <f>VLOOKUP($D114,[4]RulesFormatDay!$E$2:$AD$665,AC$9+2,FALSE)</f>
        <v>0</v>
      </c>
      <c r="AD114" s="602" t="str">
        <f>VLOOKUP($E114,[5]RulesFormatWeek!$E$4:$P$163,11,FALSE)</f>
        <v>OnDay</v>
      </c>
      <c r="AE114" s="522" t="str">
        <f>VLOOKUP($E114,[4]RulesFormatWeek!$E$2:$P$163,12,FALSE)</f>
        <v>OnDay</v>
      </c>
      <c r="AF114"/>
      <c r="AG114"/>
      <c r="AH114"/>
      <c r="AI114"/>
      <c r="AJ114"/>
      <c r="AK114"/>
      <c r="AL114"/>
      <c r="AM114"/>
      <c r="AN114"/>
      <c r="AO114"/>
      <c r="AP114"/>
      <c r="AQ114"/>
      <c r="AR114"/>
      <c r="AS114"/>
      <c r="AT114"/>
      <c r="AU114"/>
      <c r="AV114"/>
      <c r="AW114"/>
      <c r="AX114"/>
      <c r="AY114"/>
      <c r="AZ114"/>
      <c r="BA114"/>
      <c r="BB114"/>
      <c r="BC114"/>
      <c r="BD114"/>
      <c r="BE114"/>
      <c r="BF114"/>
      <c r="BG114"/>
      <c r="BH114"/>
    </row>
    <row r="115" spans="1:60" s="272" customFormat="1" x14ac:dyDescent="0.25">
      <c r="A115" s="457" t="s">
        <v>816</v>
      </c>
      <c r="B115" s="362" t="s">
        <v>1060</v>
      </c>
      <c r="C115" s="198" t="s">
        <v>488</v>
      </c>
      <c r="D115" s="198" t="str">
        <f t="shared" ref="D115:D116" si="14">CONCATENATE("Retail",B$115,C115)</f>
        <v>RetailHVACAvailSat</v>
      </c>
      <c r="E115" s="198"/>
      <c r="F115" s="512">
        <f>VLOOKUP($D115,[4]RulesFormatDay!$E$2:$AD$665,F$9+2,FALSE)</f>
        <v>0</v>
      </c>
      <c r="G115" s="512">
        <f>VLOOKUP($D115,[4]RulesFormatDay!$E$2:$AD$665,G$9+2,FALSE)</f>
        <v>0</v>
      </c>
      <c r="H115" s="512">
        <f>VLOOKUP($D115,[4]RulesFormatDay!$E$2:$AD$665,H$9+2,FALSE)</f>
        <v>0</v>
      </c>
      <c r="I115" s="512">
        <f>VLOOKUP($D115,[4]RulesFormatDay!$E$2:$AD$665,I$9+2,FALSE)</f>
        <v>0</v>
      </c>
      <c r="J115" s="512">
        <f>VLOOKUP($D115,[4]RulesFormatDay!$E$2:$AD$665,J$9+2,FALSE)</f>
        <v>0</v>
      </c>
      <c r="K115" s="512">
        <f>VLOOKUP($D115,[4]RulesFormatDay!$E$2:$AD$665,K$9+2,FALSE)</f>
        <v>0</v>
      </c>
      <c r="L115" s="512">
        <f>VLOOKUP($D115,[4]RulesFormatDay!$E$2:$AD$665,L$9+2,FALSE)</f>
        <v>1</v>
      </c>
      <c r="M115" s="512">
        <f>VLOOKUP($D115,[4]RulesFormatDay!$E$2:$AD$665,M$9+2,FALSE)</f>
        <v>1</v>
      </c>
      <c r="N115" s="512">
        <f>VLOOKUP($D115,[4]RulesFormatDay!$E$2:$AD$665,N$9+2,FALSE)</f>
        <v>1</v>
      </c>
      <c r="O115" s="512">
        <f>VLOOKUP($D115,[4]RulesFormatDay!$E$2:$AD$665,O$9+2,FALSE)</f>
        <v>1</v>
      </c>
      <c r="P115" s="512">
        <f>VLOOKUP($D115,[4]RulesFormatDay!$E$2:$AD$665,P$9+2,FALSE)</f>
        <v>1</v>
      </c>
      <c r="Q115" s="512">
        <f>VLOOKUP($D115,[4]RulesFormatDay!$E$2:$AD$665,Q$9+2,FALSE)</f>
        <v>1</v>
      </c>
      <c r="R115" s="512">
        <f>VLOOKUP($D115,[4]RulesFormatDay!$E$2:$AD$665,R$9+2,FALSE)</f>
        <v>1</v>
      </c>
      <c r="S115" s="512">
        <f>VLOOKUP($D115,[4]RulesFormatDay!$E$2:$AD$665,S$9+2,FALSE)</f>
        <v>1</v>
      </c>
      <c r="T115" s="512">
        <f>VLOOKUP($D115,[4]RulesFormatDay!$E$2:$AD$665,T$9+2,FALSE)</f>
        <v>1</v>
      </c>
      <c r="U115" s="512">
        <f>VLOOKUP($D115,[4]RulesFormatDay!$E$2:$AD$665,U$9+2,FALSE)</f>
        <v>1</v>
      </c>
      <c r="V115" s="512">
        <f>VLOOKUP($D115,[4]RulesFormatDay!$E$2:$AD$665,V$9+2,FALSE)</f>
        <v>1</v>
      </c>
      <c r="W115" s="512">
        <f>VLOOKUP($D115,[4]RulesFormatDay!$E$2:$AD$665,W$9+2,FALSE)</f>
        <v>1</v>
      </c>
      <c r="X115" s="512">
        <f>VLOOKUP($D115,[4]RulesFormatDay!$E$2:$AD$665,X$9+2,FALSE)</f>
        <v>1</v>
      </c>
      <c r="Y115" s="512">
        <f>VLOOKUP($D115,[4]RulesFormatDay!$E$2:$AD$665,Y$9+2,FALSE)</f>
        <v>1</v>
      </c>
      <c r="Z115" s="512">
        <f>VLOOKUP($D115,[4]RulesFormatDay!$E$2:$AD$665,Z$9+2,FALSE)</f>
        <v>1</v>
      </c>
      <c r="AA115" s="512">
        <f>VLOOKUP($D115,[4]RulesFormatDay!$E$2:$AD$665,AA$9+2,FALSE)</f>
        <v>1</v>
      </c>
      <c r="AB115" s="512">
        <f>VLOOKUP($D115,[4]RulesFormatDay!$E$2:$AD$665,AB$9+2,FALSE)</f>
        <v>0</v>
      </c>
      <c r="AC115" s="512">
        <f>VLOOKUP($D115,[4]RulesFormatDay!$E$2:$AD$665,AC$9+2,FALSE)</f>
        <v>0</v>
      </c>
      <c r="AD115" s="602"/>
      <c r="AE115" s="522"/>
      <c r="AF115"/>
      <c r="AG115"/>
      <c r="AH115"/>
      <c r="AI115"/>
      <c r="AJ115"/>
      <c r="AK115"/>
      <c r="AL115"/>
      <c r="AM115"/>
      <c r="AN115"/>
      <c r="AO115"/>
      <c r="AP115"/>
      <c r="AQ115"/>
      <c r="AR115"/>
      <c r="AS115"/>
      <c r="AT115"/>
      <c r="AU115"/>
      <c r="AV115"/>
      <c r="AW115"/>
      <c r="AX115"/>
      <c r="AY115"/>
      <c r="AZ115"/>
      <c r="BA115"/>
      <c r="BB115"/>
      <c r="BC115"/>
      <c r="BD115"/>
      <c r="BE115"/>
      <c r="BF115"/>
      <c r="BG115"/>
      <c r="BH115"/>
    </row>
    <row r="116" spans="1:60" s="273" customFormat="1" x14ac:dyDescent="0.25">
      <c r="A116" s="359"/>
      <c r="B116" s="341" t="s">
        <v>363</v>
      </c>
      <c r="C116" s="198" t="s">
        <v>489</v>
      </c>
      <c r="D116" s="198" t="str">
        <f t="shared" si="14"/>
        <v>RetailHVACAvailSun</v>
      </c>
      <c r="E116" s="198"/>
      <c r="F116" s="512">
        <f>VLOOKUP($D116,[4]RulesFormatDay!$E$2:$AD$665,F$9+2,FALSE)</f>
        <v>0</v>
      </c>
      <c r="G116" s="512">
        <f>VLOOKUP($D116,[4]RulesFormatDay!$E$2:$AD$665,G$9+2,FALSE)</f>
        <v>0</v>
      </c>
      <c r="H116" s="512">
        <f>VLOOKUP($D116,[4]RulesFormatDay!$E$2:$AD$665,H$9+2,FALSE)</f>
        <v>0</v>
      </c>
      <c r="I116" s="512">
        <f>VLOOKUP($D116,[4]RulesFormatDay!$E$2:$AD$665,I$9+2,FALSE)</f>
        <v>0</v>
      </c>
      <c r="J116" s="512">
        <f>VLOOKUP($D116,[4]RulesFormatDay!$E$2:$AD$665,J$9+2,FALSE)</f>
        <v>0</v>
      </c>
      <c r="K116" s="512">
        <f>VLOOKUP($D116,[4]RulesFormatDay!$E$2:$AD$665,K$9+2,FALSE)</f>
        <v>0</v>
      </c>
      <c r="L116" s="512">
        <f>VLOOKUP($D116,[4]RulesFormatDay!$E$2:$AD$665,L$9+2,FALSE)</f>
        <v>0</v>
      </c>
      <c r="M116" s="512">
        <f>VLOOKUP($D116,[4]RulesFormatDay!$E$2:$AD$665,M$9+2,FALSE)</f>
        <v>0</v>
      </c>
      <c r="N116" s="512">
        <f>VLOOKUP($D116,[4]RulesFormatDay!$E$2:$AD$665,N$9+2,FALSE)</f>
        <v>1</v>
      </c>
      <c r="O116" s="512">
        <f>VLOOKUP($D116,[4]RulesFormatDay!$E$2:$AD$665,O$9+2,FALSE)</f>
        <v>1</v>
      </c>
      <c r="P116" s="512">
        <f>VLOOKUP($D116,[4]RulesFormatDay!$E$2:$AD$665,P$9+2,FALSE)</f>
        <v>1</v>
      </c>
      <c r="Q116" s="512">
        <f>VLOOKUP($D116,[4]RulesFormatDay!$E$2:$AD$665,Q$9+2,FALSE)</f>
        <v>1</v>
      </c>
      <c r="R116" s="512">
        <f>VLOOKUP($D116,[4]RulesFormatDay!$E$2:$AD$665,R$9+2,FALSE)</f>
        <v>1</v>
      </c>
      <c r="S116" s="512">
        <f>VLOOKUP($D116,[4]RulesFormatDay!$E$2:$AD$665,S$9+2,FALSE)</f>
        <v>1</v>
      </c>
      <c r="T116" s="512">
        <f>VLOOKUP($D116,[4]RulesFormatDay!$E$2:$AD$665,T$9+2,FALSE)</f>
        <v>1</v>
      </c>
      <c r="U116" s="512">
        <f>VLOOKUP($D116,[4]RulesFormatDay!$E$2:$AD$665,U$9+2,FALSE)</f>
        <v>1</v>
      </c>
      <c r="V116" s="512">
        <f>VLOOKUP($D116,[4]RulesFormatDay!$E$2:$AD$665,V$9+2,FALSE)</f>
        <v>1</v>
      </c>
      <c r="W116" s="512">
        <f>VLOOKUP($D116,[4]RulesFormatDay!$E$2:$AD$665,W$9+2,FALSE)</f>
        <v>1</v>
      </c>
      <c r="X116" s="512">
        <f>VLOOKUP($D116,[4]RulesFormatDay!$E$2:$AD$665,X$9+2,FALSE)</f>
        <v>1</v>
      </c>
      <c r="Y116" s="512">
        <f>VLOOKUP($D116,[4]RulesFormatDay!$E$2:$AD$665,Y$9+2,FALSE)</f>
        <v>0</v>
      </c>
      <c r="Z116" s="512">
        <f>VLOOKUP($D116,[4]RulesFormatDay!$E$2:$AD$665,Z$9+2,FALSE)</f>
        <v>0</v>
      </c>
      <c r="AA116" s="512">
        <f>VLOOKUP($D116,[4]RulesFormatDay!$E$2:$AD$665,AA$9+2,FALSE)</f>
        <v>0</v>
      </c>
      <c r="AB116" s="512">
        <f>VLOOKUP($D116,[4]RulesFormatDay!$E$2:$AD$665,AB$9+2,FALSE)</f>
        <v>0</v>
      </c>
      <c r="AC116" s="512">
        <f>VLOOKUP($D116,[4]RulesFormatDay!$E$2:$AD$665,AC$9+2,FALSE)</f>
        <v>0</v>
      </c>
      <c r="AD116" s="602"/>
      <c r="AE116" s="522"/>
      <c r="AF116"/>
      <c r="AG116"/>
      <c r="AH116"/>
      <c r="AI116"/>
      <c r="AJ116"/>
      <c r="AK116"/>
      <c r="AL116"/>
      <c r="AM116"/>
      <c r="AN116"/>
      <c r="AO116"/>
      <c r="AP116"/>
      <c r="AQ116"/>
      <c r="AR116"/>
      <c r="AS116"/>
      <c r="AT116"/>
      <c r="AU116"/>
      <c r="AV116"/>
      <c r="AW116"/>
      <c r="AX116"/>
      <c r="AY116"/>
      <c r="AZ116"/>
      <c r="BA116"/>
      <c r="BB116"/>
      <c r="BC116"/>
      <c r="BD116"/>
      <c r="BE116"/>
      <c r="BF116"/>
      <c r="BG116"/>
      <c r="BH116"/>
    </row>
    <row r="117" spans="1:60" s="272" customFormat="1" x14ac:dyDescent="0.25">
      <c r="A117" s="359" t="s">
        <v>814</v>
      </c>
      <c r="B117" s="362" t="s">
        <v>502</v>
      </c>
      <c r="C117" s="198" t="s">
        <v>487</v>
      </c>
      <c r="D117" s="198" t="str">
        <f>CONCATENATE("Retail",B$118,C117)</f>
        <v>RetailHtgSetPtWD</v>
      </c>
      <c r="E117" s="198" t="str">
        <f>CONCATENATE(LEFT(D117,LEN(D117)-2),"Wk")</f>
        <v>RetailHtgSetPtWk</v>
      </c>
      <c r="F117" s="512">
        <f>VLOOKUP($D117,[4]RulesFormatDay!$E$2:$AD$665,F$9+2,FALSE)</f>
        <v>60</v>
      </c>
      <c r="G117" s="512">
        <f>VLOOKUP($D117,[4]RulesFormatDay!$E$2:$AD$665,G$9+2,FALSE)</f>
        <v>60</v>
      </c>
      <c r="H117" s="512">
        <f>VLOOKUP($D117,[4]RulesFormatDay!$E$2:$AD$665,H$9+2,FALSE)</f>
        <v>60</v>
      </c>
      <c r="I117" s="512">
        <f>VLOOKUP($D117,[4]RulesFormatDay!$E$2:$AD$665,I$9+2,FALSE)</f>
        <v>60</v>
      </c>
      <c r="J117" s="512">
        <f>VLOOKUP($D117,[4]RulesFormatDay!$E$2:$AD$665,J$9+2,FALSE)</f>
        <v>60</v>
      </c>
      <c r="K117" s="512">
        <f>VLOOKUP($D117,[4]RulesFormatDay!$E$2:$AD$665,K$9+2,FALSE)</f>
        <v>60</v>
      </c>
      <c r="L117" s="512">
        <f>VLOOKUP($D117,[4]RulesFormatDay!$E$2:$AD$665,L$9+2,FALSE)</f>
        <v>70</v>
      </c>
      <c r="M117" s="512">
        <f>VLOOKUP($D117,[4]RulesFormatDay!$E$2:$AD$665,M$9+2,FALSE)</f>
        <v>70</v>
      </c>
      <c r="N117" s="512">
        <f>VLOOKUP($D117,[4]RulesFormatDay!$E$2:$AD$665,N$9+2,FALSE)</f>
        <v>70</v>
      </c>
      <c r="O117" s="512">
        <f>VLOOKUP($D117,[4]RulesFormatDay!$E$2:$AD$665,O$9+2,FALSE)</f>
        <v>70</v>
      </c>
      <c r="P117" s="512">
        <f>VLOOKUP($D117,[4]RulesFormatDay!$E$2:$AD$665,P$9+2,FALSE)</f>
        <v>70</v>
      </c>
      <c r="Q117" s="512">
        <f>VLOOKUP($D117,[4]RulesFormatDay!$E$2:$AD$665,Q$9+2,FALSE)</f>
        <v>70</v>
      </c>
      <c r="R117" s="512">
        <f>VLOOKUP($D117,[4]RulesFormatDay!$E$2:$AD$665,R$9+2,FALSE)</f>
        <v>70</v>
      </c>
      <c r="S117" s="512">
        <f>VLOOKUP($D117,[4]RulesFormatDay!$E$2:$AD$665,S$9+2,FALSE)</f>
        <v>70</v>
      </c>
      <c r="T117" s="512">
        <f>VLOOKUP($D117,[4]RulesFormatDay!$E$2:$AD$665,T$9+2,FALSE)</f>
        <v>70</v>
      </c>
      <c r="U117" s="512">
        <f>VLOOKUP($D117,[4]RulesFormatDay!$E$2:$AD$665,U$9+2,FALSE)</f>
        <v>70</v>
      </c>
      <c r="V117" s="512">
        <f>VLOOKUP($D117,[4]RulesFormatDay!$E$2:$AD$665,V$9+2,FALSE)</f>
        <v>70</v>
      </c>
      <c r="W117" s="512">
        <f>VLOOKUP($D117,[4]RulesFormatDay!$E$2:$AD$665,W$9+2,FALSE)</f>
        <v>70</v>
      </c>
      <c r="X117" s="512">
        <f>VLOOKUP($D117,[4]RulesFormatDay!$E$2:$AD$665,X$9+2,FALSE)</f>
        <v>70</v>
      </c>
      <c r="Y117" s="512">
        <f>VLOOKUP($D117,[4]RulesFormatDay!$E$2:$AD$665,Y$9+2,FALSE)</f>
        <v>70</v>
      </c>
      <c r="Z117" s="512">
        <f>VLOOKUP($D117,[4]RulesFormatDay!$E$2:$AD$665,Z$9+2,FALSE)</f>
        <v>70</v>
      </c>
      <c r="AA117" s="512">
        <f>VLOOKUP($D117,[4]RulesFormatDay!$E$2:$AD$665,AA$9+2,FALSE)</f>
        <v>60</v>
      </c>
      <c r="AB117" s="512">
        <f>VLOOKUP($D117,[4]RulesFormatDay!$E$2:$AD$665,AB$9+2,FALSE)</f>
        <v>60</v>
      </c>
      <c r="AC117" s="512">
        <f>VLOOKUP($D117,[4]RulesFormatDay!$E$2:$AD$665,AC$9+2,FALSE)</f>
        <v>60</v>
      </c>
      <c r="AD117" s="602" t="str">
        <f>VLOOKUP($E117,[5]RulesFormatWeek!$E$4:$P$163,11,FALSE)</f>
        <v>RetailHtgSetPtWD</v>
      </c>
      <c r="AE117" s="522" t="str">
        <f>VLOOKUP($E117,[4]RulesFormatWeek!$E$2:$P$163,12,FALSE)</f>
        <v>RetailHtgSetPtWD</v>
      </c>
      <c r="AF117"/>
      <c r="AG117"/>
      <c r="AH117"/>
      <c r="AI117"/>
      <c r="AJ117"/>
      <c r="AK117"/>
      <c r="AL117"/>
      <c r="AM117"/>
      <c r="AN117"/>
      <c r="AO117"/>
      <c r="AP117"/>
      <c r="AQ117"/>
      <c r="AR117"/>
      <c r="AS117"/>
      <c r="AT117"/>
      <c r="AU117"/>
      <c r="AV117"/>
      <c r="AW117"/>
      <c r="AX117"/>
      <c r="AY117"/>
      <c r="AZ117"/>
      <c r="BA117"/>
      <c r="BB117"/>
      <c r="BC117"/>
      <c r="BD117"/>
      <c r="BE117"/>
      <c r="BF117"/>
      <c r="BG117"/>
      <c r="BH117"/>
    </row>
    <row r="118" spans="1:60" s="272" customFormat="1" x14ac:dyDescent="0.25">
      <c r="A118" s="359"/>
      <c r="B118" s="341" t="s">
        <v>1061</v>
      </c>
      <c r="C118" s="198" t="s">
        <v>488</v>
      </c>
      <c r="D118" s="198" t="str">
        <f t="shared" ref="D118:D119" si="15">CONCATENATE("Retail",B$118,C118)</f>
        <v>RetailHtgSetPtSat</v>
      </c>
      <c r="E118" s="198"/>
      <c r="F118" s="512">
        <f>VLOOKUP($D118,[4]RulesFormatDay!$E$2:$AD$665,F$9+2,FALSE)</f>
        <v>60</v>
      </c>
      <c r="G118" s="512">
        <f>VLOOKUP($D118,[4]RulesFormatDay!$E$2:$AD$665,G$9+2,FALSE)</f>
        <v>60</v>
      </c>
      <c r="H118" s="512">
        <f>VLOOKUP($D118,[4]RulesFormatDay!$E$2:$AD$665,H$9+2,FALSE)</f>
        <v>60</v>
      </c>
      <c r="I118" s="512">
        <f>VLOOKUP($D118,[4]RulesFormatDay!$E$2:$AD$665,I$9+2,FALSE)</f>
        <v>60</v>
      </c>
      <c r="J118" s="512">
        <f>VLOOKUP($D118,[4]RulesFormatDay!$E$2:$AD$665,J$9+2,FALSE)</f>
        <v>60</v>
      </c>
      <c r="K118" s="512">
        <f>VLOOKUP($D118,[4]RulesFormatDay!$E$2:$AD$665,K$9+2,FALSE)</f>
        <v>60</v>
      </c>
      <c r="L118" s="512">
        <f>VLOOKUP($D118,[4]RulesFormatDay!$E$2:$AD$665,L$9+2,FALSE)</f>
        <v>70</v>
      </c>
      <c r="M118" s="512">
        <f>VLOOKUP($D118,[4]RulesFormatDay!$E$2:$AD$665,M$9+2,FALSE)</f>
        <v>70</v>
      </c>
      <c r="N118" s="512">
        <f>VLOOKUP($D118,[4]RulesFormatDay!$E$2:$AD$665,N$9+2,FALSE)</f>
        <v>70</v>
      </c>
      <c r="O118" s="512">
        <f>VLOOKUP($D118,[4]RulesFormatDay!$E$2:$AD$665,O$9+2,FALSE)</f>
        <v>70</v>
      </c>
      <c r="P118" s="512">
        <f>VLOOKUP($D118,[4]RulesFormatDay!$E$2:$AD$665,P$9+2,FALSE)</f>
        <v>70</v>
      </c>
      <c r="Q118" s="512">
        <f>VLOOKUP($D118,[4]RulesFormatDay!$E$2:$AD$665,Q$9+2,FALSE)</f>
        <v>70</v>
      </c>
      <c r="R118" s="512">
        <f>VLOOKUP($D118,[4]RulesFormatDay!$E$2:$AD$665,R$9+2,FALSE)</f>
        <v>70</v>
      </c>
      <c r="S118" s="512">
        <f>VLOOKUP($D118,[4]RulesFormatDay!$E$2:$AD$665,S$9+2,FALSE)</f>
        <v>70</v>
      </c>
      <c r="T118" s="512">
        <f>VLOOKUP($D118,[4]RulesFormatDay!$E$2:$AD$665,T$9+2,FALSE)</f>
        <v>70</v>
      </c>
      <c r="U118" s="512">
        <f>VLOOKUP($D118,[4]RulesFormatDay!$E$2:$AD$665,U$9+2,FALSE)</f>
        <v>70</v>
      </c>
      <c r="V118" s="512">
        <f>VLOOKUP($D118,[4]RulesFormatDay!$E$2:$AD$665,V$9+2,FALSE)</f>
        <v>70</v>
      </c>
      <c r="W118" s="512">
        <f>VLOOKUP($D118,[4]RulesFormatDay!$E$2:$AD$665,W$9+2,FALSE)</f>
        <v>70</v>
      </c>
      <c r="X118" s="512">
        <f>VLOOKUP($D118,[4]RulesFormatDay!$E$2:$AD$665,X$9+2,FALSE)</f>
        <v>70</v>
      </c>
      <c r="Y118" s="512">
        <f>VLOOKUP($D118,[4]RulesFormatDay!$E$2:$AD$665,Y$9+2,FALSE)</f>
        <v>70</v>
      </c>
      <c r="Z118" s="512">
        <f>VLOOKUP($D118,[4]RulesFormatDay!$E$2:$AD$665,Z$9+2,FALSE)</f>
        <v>70</v>
      </c>
      <c r="AA118" s="512">
        <f>VLOOKUP($D118,[4]RulesFormatDay!$E$2:$AD$665,AA$9+2,FALSE)</f>
        <v>70</v>
      </c>
      <c r="AB118" s="512">
        <f>VLOOKUP($D118,[4]RulesFormatDay!$E$2:$AD$665,AB$9+2,FALSE)</f>
        <v>60</v>
      </c>
      <c r="AC118" s="512">
        <f>VLOOKUP($D118,[4]RulesFormatDay!$E$2:$AD$665,AC$9+2,FALSE)</f>
        <v>60</v>
      </c>
      <c r="AD118" s="602"/>
      <c r="AE118" s="522"/>
      <c r="AF118"/>
      <c r="AG118"/>
      <c r="AH118"/>
      <c r="AI118"/>
      <c r="AJ118"/>
      <c r="AK118"/>
      <c r="AL118"/>
      <c r="AM118"/>
      <c r="AN118"/>
      <c r="AO118"/>
      <c r="AP118"/>
      <c r="AQ118"/>
      <c r="AR118"/>
      <c r="AS118"/>
      <c r="AT118"/>
      <c r="AU118"/>
      <c r="AV118"/>
      <c r="AW118"/>
      <c r="AX118"/>
      <c r="AY118"/>
      <c r="AZ118"/>
      <c r="BA118"/>
      <c r="BB118"/>
      <c r="BC118"/>
      <c r="BD118"/>
      <c r="BE118"/>
      <c r="BF118"/>
      <c r="BG118"/>
      <c r="BH118"/>
    </row>
    <row r="119" spans="1:60" x14ac:dyDescent="0.25">
      <c r="A119" s="456"/>
      <c r="B119" s="341" t="s">
        <v>363</v>
      </c>
      <c r="C119" s="198" t="s">
        <v>489</v>
      </c>
      <c r="D119" s="198" t="str">
        <f t="shared" si="15"/>
        <v>RetailHtgSetPtSun</v>
      </c>
      <c r="E119" s="198"/>
      <c r="F119" s="512">
        <f>VLOOKUP($D119,[4]RulesFormatDay!$E$2:$AD$665,F$9+2,FALSE)</f>
        <v>60</v>
      </c>
      <c r="G119" s="512">
        <f>VLOOKUP($D119,[4]RulesFormatDay!$E$2:$AD$665,G$9+2,FALSE)</f>
        <v>60</v>
      </c>
      <c r="H119" s="512">
        <f>VLOOKUP($D119,[4]RulesFormatDay!$E$2:$AD$665,H$9+2,FALSE)</f>
        <v>60</v>
      </c>
      <c r="I119" s="512">
        <f>VLOOKUP($D119,[4]RulesFormatDay!$E$2:$AD$665,I$9+2,FALSE)</f>
        <v>60</v>
      </c>
      <c r="J119" s="512">
        <f>VLOOKUP($D119,[4]RulesFormatDay!$E$2:$AD$665,J$9+2,FALSE)</f>
        <v>60</v>
      </c>
      <c r="K119" s="512">
        <f>VLOOKUP($D119,[4]RulesFormatDay!$E$2:$AD$665,K$9+2,FALSE)</f>
        <v>60</v>
      </c>
      <c r="L119" s="512">
        <f>VLOOKUP($D119,[4]RulesFormatDay!$E$2:$AD$665,L$9+2,FALSE)</f>
        <v>60</v>
      </c>
      <c r="M119" s="512">
        <f>VLOOKUP($D119,[4]RulesFormatDay!$E$2:$AD$665,M$9+2,FALSE)</f>
        <v>60</v>
      </c>
      <c r="N119" s="512">
        <f>VLOOKUP($D119,[4]RulesFormatDay!$E$2:$AD$665,N$9+2,FALSE)</f>
        <v>70</v>
      </c>
      <c r="O119" s="512">
        <f>VLOOKUP($D119,[4]RulesFormatDay!$E$2:$AD$665,O$9+2,FALSE)</f>
        <v>70</v>
      </c>
      <c r="P119" s="512">
        <f>VLOOKUP($D119,[4]RulesFormatDay!$E$2:$AD$665,P$9+2,FALSE)</f>
        <v>70</v>
      </c>
      <c r="Q119" s="512">
        <f>VLOOKUP($D119,[4]RulesFormatDay!$E$2:$AD$665,Q$9+2,FALSE)</f>
        <v>70</v>
      </c>
      <c r="R119" s="512">
        <f>VLOOKUP($D119,[4]RulesFormatDay!$E$2:$AD$665,R$9+2,FALSE)</f>
        <v>70</v>
      </c>
      <c r="S119" s="512">
        <f>VLOOKUP($D119,[4]RulesFormatDay!$E$2:$AD$665,S$9+2,FALSE)</f>
        <v>70</v>
      </c>
      <c r="T119" s="512">
        <f>VLOOKUP($D119,[4]RulesFormatDay!$E$2:$AD$665,T$9+2,FALSE)</f>
        <v>70</v>
      </c>
      <c r="U119" s="512">
        <f>VLOOKUP($D119,[4]RulesFormatDay!$E$2:$AD$665,U$9+2,FALSE)</f>
        <v>70</v>
      </c>
      <c r="V119" s="512">
        <f>VLOOKUP($D119,[4]RulesFormatDay!$E$2:$AD$665,V$9+2,FALSE)</f>
        <v>70</v>
      </c>
      <c r="W119" s="512">
        <f>VLOOKUP($D119,[4]RulesFormatDay!$E$2:$AD$665,W$9+2,FALSE)</f>
        <v>70</v>
      </c>
      <c r="X119" s="512">
        <f>VLOOKUP($D119,[4]RulesFormatDay!$E$2:$AD$665,X$9+2,FALSE)</f>
        <v>70</v>
      </c>
      <c r="Y119" s="512">
        <f>VLOOKUP($D119,[4]RulesFormatDay!$E$2:$AD$665,Y$9+2,FALSE)</f>
        <v>60</v>
      </c>
      <c r="Z119" s="512">
        <f>VLOOKUP($D119,[4]RulesFormatDay!$E$2:$AD$665,Z$9+2,FALSE)</f>
        <v>60</v>
      </c>
      <c r="AA119" s="512">
        <f>VLOOKUP($D119,[4]RulesFormatDay!$E$2:$AD$665,AA$9+2,FALSE)</f>
        <v>60</v>
      </c>
      <c r="AB119" s="512">
        <f>VLOOKUP($D119,[4]RulesFormatDay!$E$2:$AD$665,AB$9+2,FALSE)</f>
        <v>60</v>
      </c>
      <c r="AC119" s="512">
        <f>VLOOKUP($D119,[4]RulesFormatDay!$E$2:$AD$665,AC$9+2,FALSE)</f>
        <v>60</v>
      </c>
      <c r="AD119" s="610"/>
      <c r="AE119" s="611"/>
      <c r="AF119"/>
      <c r="AG119"/>
      <c r="AH119"/>
      <c r="AI119"/>
      <c r="AJ119"/>
      <c r="AK119"/>
      <c r="AL119"/>
      <c r="AM119"/>
      <c r="AN119"/>
      <c r="AO119"/>
      <c r="AP119"/>
      <c r="AQ119"/>
      <c r="AR119"/>
      <c r="AS119"/>
      <c r="AT119"/>
      <c r="AU119"/>
      <c r="AV119"/>
      <c r="AW119"/>
      <c r="AX119"/>
      <c r="AY119"/>
      <c r="AZ119"/>
      <c r="BA119"/>
      <c r="BB119"/>
      <c r="BC119"/>
      <c r="BD119"/>
      <c r="BE119"/>
      <c r="BF119"/>
      <c r="BG119"/>
      <c r="BH119"/>
    </row>
    <row r="120" spans="1:60" x14ac:dyDescent="0.25">
      <c r="A120" s="359" t="s">
        <v>813</v>
      </c>
      <c r="B120" s="362" t="s">
        <v>503</v>
      </c>
      <c r="C120" s="198" t="s">
        <v>487</v>
      </c>
      <c r="D120" s="198" t="str">
        <f>CONCATENATE("Retail",B$121,C120)</f>
        <v>RetailClgSetPtWD</v>
      </c>
      <c r="E120" s="198" t="str">
        <f>CONCATENATE(LEFT(D120,LEN(D120)-2),"Wk")</f>
        <v>RetailClgSetPtWk</v>
      </c>
      <c r="F120" s="512">
        <f>VLOOKUP($D120,[4]RulesFormatDay!$E$2:$AD$665,F$9+2,FALSE)</f>
        <v>85</v>
      </c>
      <c r="G120" s="512">
        <f>VLOOKUP($D120,[4]RulesFormatDay!$E$2:$AD$665,G$9+2,FALSE)</f>
        <v>85</v>
      </c>
      <c r="H120" s="512">
        <f>VLOOKUP($D120,[4]RulesFormatDay!$E$2:$AD$665,H$9+2,FALSE)</f>
        <v>85</v>
      </c>
      <c r="I120" s="512">
        <f>VLOOKUP($D120,[4]RulesFormatDay!$E$2:$AD$665,I$9+2,FALSE)</f>
        <v>85</v>
      </c>
      <c r="J120" s="512">
        <f>VLOOKUP($D120,[4]RulesFormatDay!$E$2:$AD$665,J$9+2,FALSE)</f>
        <v>85</v>
      </c>
      <c r="K120" s="512">
        <f>VLOOKUP($D120,[4]RulesFormatDay!$E$2:$AD$665,K$9+2,FALSE)</f>
        <v>85</v>
      </c>
      <c r="L120" s="512">
        <f>VLOOKUP($D120,[4]RulesFormatDay!$E$2:$AD$665,L$9+2,FALSE)</f>
        <v>75</v>
      </c>
      <c r="M120" s="512">
        <f>VLOOKUP($D120,[4]RulesFormatDay!$E$2:$AD$665,M$9+2,FALSE)</f>
        <v>75</v>
      </c>
      <c r="N120" s="512">
        <f>VLOOKUP($D120,[4]RulesFormatDay!$E$2:$AD$665,N$9+2,FALSE)</f>
        <v>75</v>
      </c>
      <c r="O120" s="512">
        <f>VLOOKUP($D120,[4]RulesFormatDay!$E$2:$AD$665,O$9+2,FALSE)</f>
        <v>75</v>
      </c>
      <c r="P120" s="512">
        <f>VLOOKUP($D120,[4]RulesFormatDay!$E$2:$AD$665,P$9+2,FALSE)</f>
        <v>75</v>
      </c>
      <c r="Q120" s="512">
        <f>VLOOKUP($D120,[4]RulesFormatDay!$E$2:$AD$665,Q$9+2,FALSE)</f>
        <v>75</v>
      </c>
      <c r="R120" s="512">
        <f>VLOOKUP($D120,[4]RulesFormatDay!$E$2:$AD$665,R$9+2,FALSE)</f>
        <v>75</v>
      </c>
      <c r="S120" s="512">
        <f>VLOOKUP($D120,[4]RulesFormatDay!$E$2:$AD$665,S$9+2,FALSE)</f>
        <v>75</v>
      </c>
      <c r="T120" s="512">
        <f>VLOOKUP($D120,[4]RulesFormatDay!$E$2:$AD$665,T$9+2,FALSE)</f>
        <v>75</v>
      </c>
      <c r="U120" s="512">
        <f>VLOOKUP($D120,[4]RulesFormatDay!$E$2:$AD$665,U$9+2,FALSE)</f>
        <v>75</v>
      </c>
      <c r="V120" s="512">
        <f>VLOOKUP($D120,[4]RulesFormatDay!$E$2:$AD$665,V$9+2,FALSE)</f>
        <v>75</v>
      </c>
      <c r="W120" s="512">
        <f>VLOOKUP($D120,[4]RulesFormatDay!$E$2:$AD$665,W$9+2,FALSE)</f>
        <v>75</v>
      </c>
      <c r="X120" s="512">
        <f>VLOOKUP($D120,[4]RulesFormatDay!$E$2:$AD$665,X$9+2,FALSE)</f>
        <v>75</v>
      </c>
      <c r="Y120" s="512">
        <f>VLOOKUP($D120,[4]RulesFormatDay!$E$2:$AD$665,Y$9+2,FALSE)</f>
        <v>75</v>
      </c>
      <c r="Z120" s="512">
        <f>VLOOKUP($D120,[4]RulesFormatDay!$E$2:$AD$665,Z$9+2,FALSE)</f>
        <v>75</v>
      </c>
      <c r="AA120" s="512">
        <f>VLOOKUP($D120,[4]RulesFormatDay!$E$2:$AD$665,AA$9+2,FALSE)</f>
        <v>85</v>
      </c>
      <c r="AB120" s="512">
        <f>VLOOKUP($D120,[4]RulesFormatDay!$E$2:$AD$665,AB$9+2,FALSE)</f>
        <v>85</v>
      </c>
      <c r="AC120" s="512">
        <f>VLOOKUP($D120,[4]RulesFormatDay!$E$2:$AD$665,AC$9+2,FALSE)</f>
        <v>85</v>
      </c>
      <c r="AD120" s="602" t="str">
        <f>VLOOKUP($E120,[5]RulesFormatWeek!$E$4:$P$163,11,FALSE)</f>
        <v>RetailClgSetPtWD</v>
      </c>
      <c r="AE120" s="522" t="str">
        <f>VLOOKUP($E120,[4]RulesFormatWeek!$E$2:$P$163,12,FALSE)</f>
        <v>RetailClgSetPtWD</v>
      </c>
      <c r="AF120"/>
      <c r="AG120"/>
      <c r="AH120"/>
      <c r="AI120"/>
      <c r="AJ120"/>
      <c r="AK120"/>
      <c r="AL120"/>
      <c r="AM120"/>
      <c r="AN120"/>
      <c r="AO120"/>
      <c r="AP120"/>
      <c r="AQ120"/>
      <c r="AR120"/>
      <c r="AS120"/>
      <c r="AT120"/>
      <c r="AU120"/>
      <c r="AV120"/>
      <c r="AW120"/>
      <c r="AX120"/>
      <c r="AY120"/>
      <c r="AZ120"/>
      <c r="BA120"/>
      <c r="BB120"/>
      <c r="BC120"/>
      <c r="BD120"/>
      <c r="BE120"/>
      <c r="BF120"/>
      <c r="BG120"/>
      <c r="BH120"/>
    </row>
    <row r="121" spans="1:60" x14ac:dyDescent="0.25">
      <c r="A121" s="457" t="s">
        <v>817</v>
      </c>
      <c r="B121" s="341" t="s">
        <v>1062</v>
      </c>
      <c r="C121" s="198" t="s">
        <v>488</v>
      </c>
      <c r="D121" s="198" t="str">
        <f t="shared" ref="D121:D122" si="16">CONCATENATE("Retail",B$121,C121)</f>
        <v>RetailClgSetPtSat</v>
      </c>
      <c r="E121" s="198"/>
      <c r="F121" s="512">
        <f>VLOOKUP($D121,[4]RulesFormatDay!$E$2:$AD$665,F$9+2,FALSE)</f>
        <v>85</v>
      </c>
      <c r="G121" s="512">
        <f>VLOOKUP($D121,[4]RulesFormatDay!$E$2:$AD$665,G$9+2,FALSE)</f>
        <v>85</v>
      </c>
      <c r="H121" s="512">
        <f>VLOOKUP($D121,[4]RulesFormatDay!$E$2:$AD$665,H$9+2,FALSE)</f>
        <v>85</v>
      </c>
      <c r="I121" s="512">
        <f>VLOOKUP($D121,[4]RulesFormatDay!$E$2:$AD$665,I$9+2,FALSE)</f>
        <v>85</v>
      </c>
      <c r="J121" s="512">
        <f>VLOOKUP($D121,[4]RulesFormatDay!$E$2:$AD$665,J$9+2,FALSE)</f>
        <v>85</v>
      </c>
      <c r="K121" s="512">
        <f>VLOOKUP($D121,[4]RulesFormatDay!$E$2:$AD$665,K$9+2,FALSE)</f>
        <v>85</v>
      </c>
      <c r="L121" s="512">
        <f>VLOOKUP($D121,[4]RulesFormatDay!$E$2:$AD$665,L$9+2,FALSE)</f>
        <v>75</v>
      </c>
      <c r="M121" s="512">
        <f>VLOOKUP($D121,[4]RulesFormatDay!$E$2:$AD$665,M$9+2,FALSE)</f>
        <v>75</v>
      </c>
      <c r="N121" s="512">
        <f>VLOOKUP($D121,[4]RulesFormatDay!$E$2:$AD$665,N$9+2,FALSE)</f>
        <v>75</v>
      </c>
      <c r="O121" s="512">
        <f>VLOOKUP($D121,[4]RulesFormatDay!$E$2:$AD$665,O$9+2,FALSE)</f>
        <v>75</v>
      </c>
      <c r="P121" s="512">
        <f>VLOOKUP($D121,[4]RulesFormatDay!$E$2:$AD$665,P$9+2,FALSE)</f>
        <v>75</v>
      </c>
      <c r="Q121" s="512">
        <f>VLOOKUP($D121,[4]RulesFormatDay!$E$2:$AD$665,Q$9+2,FALSE)</f>
        <v>75</v>
      </c>
      <c r="R121" s="512">
        <f>VLOOKUP($D121,[4]RulesFormatDay!$E$2:$AD$665,R$9+2,FALSE)</f>
        <v>75</v>
      </c>
      <c r="S121" s="512">
        <f>VLOOKUP($D121,[4]RulesFormatDay!$E$2:$AD$665,S$9+2,FALSE)</f>
        <v>75</v>
      </c>
      <c r="T121" s="512">
        <f>VLOOKUP($D121,[4]RulesFormatDay!$E$2:$AD$665,T$9+2,FALSE)</f>
        <v>75</v>
      </c>
      <c r="U121" s="512">
        <f>VLOOKUP($D121,[4]RulesFormatDay!$E$2:$AD$665,U$9+2,FALSE)</f>
        <v>75</v>
      </c>
      <c r="V121" s="512">
        <f>VLOOKUP($D121,[4]RulesFormatDay!$E$2:$AD$665,V$9+2,FALSE)</f>
        <v>75</v>
      </c>
      <c r="W121" s="512">
        <f>VLOOKUP($D121,[4]RulesFormatDay!$E$2:$AD$665,W$9+2,FALSE)</f>
        <v>75</v>
      </c>
      <c r="X121" s="512">
        <f>VLOOKUP($D121,[4]RulesFormatDay!$E$2:$AD$665,X$9+2,FALSE)</f>
        <v>75</v>
      </c>
      <c r="Y121" s="512">
        <f>VLOOKUP($D121,[4]RulesFormatDay!$E$2:$AD$665,Y$9+2,FALSE)</f>
        <v>75</v>
      </c>
      <c r="Z121" s="512">
        <f>VLOOKUP($D121,[4]RulesFormatDay!$E$2:$AD$665,Z$9+2,FALSE)</f>
        <v>75</v>
      </c>
      <c r="AA121" s="512">
        <f>VLOOKUP($D121,[4]RulesFormatDay!$E$2:$AD$665,AA$9+2,FALSE)</f>
        <v>75</v>
      </c>
      <c r="AB121" s="512">
        <f>VLOOKUP($D121,[4]RulesFormatDay!$E$2:$AD$665,AB$9+2,FALSE)</f>
        <v>85</v>
      </c>
      <c r="AC121" s="512">
        <f>VLOOKUP($D121,[4]RulesFormatDay!$E$2:$AD$665,AC$9+2,FALSE)</f>
        <v>85</v>
      </c>
      <c r="AD121" s="610"/>
      <c r="AE121" s="611"/>
      <c r="AF121"/>
      <c r="AG121"/>
      <c r="AH121"/>
      <c r="AI121"/>
      <c r="AJ121"/>
      <c r="AK121"/>
      <c r="AL121"/>
      <c r="AM121"/>
      <c r="AN121"/>
      <c r="AO121"/>
      <c r="AP121"/>
      <c r="AQ121"/>
      <c r="AR121"/>
      <c r="AS121"/>
      <c r="AT121"/>
      <c r="AU121"/>
      <c r="AV121"/>
      <c r="AW121"/>
      <c r="AX121"/>
      <c r="AY121"/>
      <c r="AZ121"/>
      <c r="BA121"/>
      <c r="BB121"/>
      <c r="BC121"/>
      <c r="BD121"/>
      <c r="BE121"/>
      <c r="BF121"/>
      <c r="BG121"/>
      <c r="BH121"/>
    </row>
    <row r="122" spans="1:60" x14ac:dyDescent="0.25">
      <c r="A122" s="360"/>
      <c r="B122" s="347" t="s">
        <v>363</v>
      </c>
      <c r="C122" s="363" t="s">
        <v>489</v>
      </c>
      <c r="D122" s="363" t="str">
        <f t="shared" si="16"/>
        <v>RetailClgSetPtSun</v>
      </c>
      <c r="E122" s="363"/>
      <c r="F122" s="269">
        <f>VLOOKUP($D122,[4]RulesFormatDay!$E$2:$AD$665,F$9+2,FALSE)</f>
        <v>85</v>
      </c>
      <c r="G122" s="269">
        <f>VLOOKUP($D122,[4]RulesFormatDay!$E$2:$AD$665,G$9+2,FALSE)</f>
        <v>85</v>
      </c>
      <c r="H122" s="269">
        <f>VLOOKUP($D122,[4]RulesFormatDay!$E$2:$AD$665,H$9+2,FALSE)</f>
        <v>85</v>
      </c>
      <c r="I122" s="269">
        <f>VLOOKUP($D122,[4]RulesFormatDay!$E$2:$AD$665,I$9+2,FALSE)</f>
        <v>85</v>
      </c>
      <c r="J122" s="269">
        <f>VLOOKUP($D122,[4]RulesFormatDay!$E$2:$AD$665,J$9+2,FALSE)</f>
        <v>85</v>
      </c>
      <c r="K122" s="269">
        <f>VLOOKUP($D122,[4]RulesFormatDay!$E$2:$AD$665,K$9+2,FALSE)</f>
        <v>85</v>
      </c>
      <c r="L122" s="269">
        <f>VLOOKUP($D122,[4]RulesFormatDay!$E$2:$AD$665,L$9+2,FALSE)</f>
        <v>85</v>
      </c>
      <c r="M122" s="269">
        <f>VLOOKUP($D122,[4]RulesFormatDay!$E$2:$AD$665,M$9+2,FALSE)</f>
        <v>85</v>
      </c>
      <c r="N122" s="269">
        <f>VLOOKUP($D122,[4]RulesFormatDay!$E$2:$AD$665,N$9+2,FALSE)</f>
        <v>75</v>
      </c>
      <c r="O122" s="269">
        <f>VLOOKUP($D122,[4]RulesFormatDay!$E$2:$AD$665,O$9+2,FALSE)</f>
        <v>75</v>
      </c>
      <c r="P122" s="269">
        <f>VLOOKUP($D122,[4]RulesFormatDay!$E$2:$AD$665,P$9+2,FALSE)</f>
        <v>75</v>
      </c>
      <c r="Q122" s="269">
        <f>VLOOKUP($D122,[4]RulesFormatDay!$E$2:$AD$665,Q$9+2,FALSE)</f>
        <v>75</v>
      </c>
      <c r="R122" s="269">
        <f>VLOOKUP($D122,[4]RulesFormatDay!$E$2:$AD$665,R$9+2,FALSE)</f>
        <v>75</v>
      </c>
      <c r="S122" s="269">
        <f>VLOOKUP($D122,[4]RulesFormatDay!$E$2:$AD$665,S$9+2,FALSE)</f>
        <v>75</v>
      </c>
      <c r="T122" s="269">
        <f>VLOOKUP($D122,[4]RulesFormatDay!$E$2:$AD$665,T$9+2,FALSE)</f>
        <v>75</v>
      </c>
      <c r="U122" s="269">
        <f>VLOOKUP($D122,[4]RulesFormatDay!$E$2:$AD$665,U$9+2,FALSE)</f>
        <v>75</v>
      </c>
      <c r="V122" s="269">
        <f>VLOOKUP($D122,[4]RulesFormatDay!$E$2:$AD$665,V$9+2,FALSE)</f>
        <v>75</v>
      </c>
      <c r="W122" s="269">
        <f>VLOOKUP($D122,[4]RulesFormatDay!$E$2:$AD$665,W$9+2,FALSE)</f>
        <v>75</v>
      </c>
      <c r="X122" s="269">
        <f>VLOOKUP($D122,[4]RulesFormatDay!$E$2:$AD$665,X$9+2,FALSE)</f>
        <v>75</v>
      </c>
      <c r="Y122" s="269">
        <f>VLOOKUP($D122,[4]RulesFormatDay!$E$2:$AD$665,Y$9+2,FALSE)</f>
        <v>85</v>
      </c>
      <c r="Z122" s="269">
        <f>VLOOKUP($D122,[4]RulesFormatDay!$E$2:$AD$665,Z$9+2,FALSE)</f>
        <v>85</v>
      </c>
      <c r="AA122" s="269">
        <f>VLOOKUP($D122,[4]RulesFormatDay!$E$2:$AD$665,AA$9+2,FALSE)</f>
        <v>85</v>
      </c>
      <c r="AB122" s="269">
        <f>VLOOKUP($D122,[4]RulesFormatDay!$E$2:$AD$665,AB$9+2,FALSE)</f>
        <v>85</v>
      </c>
      <c r="AC122" s="269">
        <f>VLOOKUP($D122,[4]RulesFormatDay!$E$2:$AD$665,AC$9+2,FALSE)</f>
        <v>85</v>
      </c>
      <c r="AD122" s="612"/>
      <c r="AE122" s="613"/>
      <c r="AF122"/>
      <c r="AG122"/>
      <c r="AH122"/>
      <c r="AI122"/>
      <c r="AJ122"/>
      <c r="AK122"/>
      <c r="AL122"/>
      <c r="AM122"/>
      <c r="AN122"/>
      <c r="AO122"/>
      <c r="AP122"/>
      <c r="AQ122"/>
      <c r="AR122"/>
      <c r="AS122"/>
      <c r="AT122"/>
      <c r="AU122"/>
      <c r="AV122"/>
      <c r="AW122"/>
      <c r="AX122"/>
      <c r="AY122"/>
      <c r="AZ122"/>
      <c r="BA122"/>
      <c r="BB122"/>
      <c r="BC122"/>
      <c r="BD122"/>
      <c r="BE122"/>
      <c r="BF122"/>
      <c r="BG122"/>
      <c r="BH122"/>
    </row>
    <row r="123" spans="1:60" s="272" customFormat="1"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row>
    <row r="124" spans="1:60" s="273" customFormat="1"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row>
    <row r="125" spans="1:60" s="272" customFormat="1"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row>
    <row r="126" spans="1:60" s="272" customFormat="1"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row>
    <row r="127" spans="1:60"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row>
    <row r="128" spans="1:60"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row>
    <row r="129" spans="1:60" hidden="1"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row>
    <row r="130" spans="1:60" ht="30" hidden="1" customHeight="1"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row>
    <row r="131" spans="1:60" hidden="1"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row>
    <row r="132" spans="1:60" hidden="1"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row>
    <row r="133" spans="1:60" hidden="1"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row>
    <row r="134" spans="1:60" hidden="1"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row>
    <row r="135" spans="1:60" hidden="1"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row>
    <row r="136" spans="1:60" hidden="1"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row>
    <row r="137" spans="1:60" hidden="1"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row>
    <row r="138" spans="1:60" hidden="1"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row>
    <row r="139" spans="1:60" hidden="1"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row>
    <row r="140" spans="1:60" hidden="1"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row>
    <row r="141" spans="1:60" hidden="1"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row>
    <row r="142" spans="1:60" hidden="1"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row>
    <row r="143" spans="1:60" hidden="1"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row>
    <row r="144" spans="1:60" s="275" customFormat="1" hidden="1"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row>
    <row r="145" spans="1:60" hidden="1"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row>
    <row r="146" spans="1:60" hidden="1"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row>
    <row r="147" spans="1:60" hidden="1"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row>
    <row r="148" spans="1:60" hidden="1"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row>
    <row r="149" spans="1:60" hidden="1"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row>
    <row r="150" spans="1:60" hidden="1"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row>
    <row r="151" spans="1:60" hidden="1"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row>
    <row r="152" spans="1:60" hidden="1"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row>
    <row r="153" spans="1:60" hidden="1"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row>
    <row r="154" spans="1:60" hidden="1"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row>
    <row r="155" spans="1:60" hidden="1"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row>
    <row r="156" spans="1:60" hidden="1"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row>
    <row r="157" spans="1:60" hidden="1"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row>
    <row r="158" spans="1:60" hidden="1"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row>
    <row r="159" spans="1:60" hidden="1"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row>
    <row r="160" spans="1:60" hidden="1"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row>
    <row r="161" spans="1:60" hidden="1"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row>
    <row r="162" spans="1:60" hidden="1"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row>
    <row r="163" spans="1:60" hidden="1"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row>
    <row r="164" spans="1:60" hidden="1"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row>
    <row r="165" spans="1:60" hidden="1"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row>
    <row r="166" spans="1:60" hidden="1"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row>
    <row r="167" spans="1:60" hidden="1"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row>
    <row r="168" spans="1:60" hidden="1"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row>
    <row r="169" spans="1:60" hidden="1"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row>
    <row r="170" spans="1:60" s="274" customFormat="1" hidden="1"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row>
    <row r="171" spans="1:60" s="274" customFormat="1"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row>
    <row r="172" spans="1:60" s="274" customFormat="1"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row>
    <row r="173" spans="1:60" ht="29.25" customHeight="1"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row>
    <row r="174" spans="1:60"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row>
    <row r="175" spans="1:60"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row>
    <row r="176" spans="1:60"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row>
    <row r="177" spans="1:60"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row>
    <row r="178" spans="1:60"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row>
    <row r="179" spans="1:60"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row>
    <row r="180" spans="1:60"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row>
    <row r="181" spans="1:60"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row>
    <row r="182" spans="1:60"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row>
    <row r="183" spans="1:60"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row>
    <row r="184" spans="1:60"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row>
    <row r="185" spans="1:60"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row>
    <row r="186" spans="1:60"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row>
    <row r="187" spans="1:60"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row>
    <row r="188" spans="1:60"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row>
    <row r="189" spans="1:60"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row>
    <row r="190" spans="1:60"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row>
    <row r="191" spans="1:60"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row>
    <row r="192" spans="1:60"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row>
    <row r="193" spans="1:96"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row>
    <row r="194" spans="1:96"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row>
    <row r="195" spans="1:96"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row>
    <row r="196" spans="1:96"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row>
    <row r="197" spans="1:96"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row>
    <row r="198" spans="1:96" s="401" customFormat="1"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s="225"/>
      <c r="BJ198" s="225"/>
      <c r="BK198" s="225"/>
      <c r="BL198" s="225"/>
      <c r="BM198" s="225"/>
      <c r="BN198" s="225"/>
      <c r="BO198" s="225"/>
      <c r="BP198" s="225"/>
      <c r="BQ198" s="225"/>
      <c r="BR198" s="225"/>
      <c r="BS198" s="225"/>
      <c r="BT198" s="225"/>
      <c r="BU198" s="225"/>
      <c r="BV198" s="225"/>
      <c r="BW198" s="225"/>
      <c r="BX198" s="225"/>
      <c r="BY198" s="225"/>
      <c r="BZ198" s="225"/>
      <c r="CA198" s="225"/>
      <c r="CB198" s="225"/>
      <c r="CC198" s="225"/>
      <c r="CD198" s="225"/>
      <c r="CE198" s="225"/>
      <c r="CF198" s="225"/>
      <c r="CG198" s="225"/>
      <c r="CH198" s="225"/>
      <c r="CI198" s="225"/>
      <c r="CJ198" s="225"/>
      <c r="CK198" s="225"/>
      <c r="CL198" s="225"/>
      <c r="CM198" s="225"/>
      <c r="CN198" s="225"/>
      <c r="CO198" s="225"/>
      <c r="CP198" s="225"/>
      <c r="CQ198" s="225"/>
      <c r="CR198" s="225"/>
    </row>
    <row r="199" spans="1:96"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s="225"/>
      <c r="BJ199" s="225"/>
      <c r="BK199" s="225"/>
      <c r="BL199" s="225"/>
      <c r="BM199" s="225"/>
      <c r="BN199" s="225"/>
      <c r="BO199" s="225"/>
      <c r="BP199" s="225"/>
      <c r="BQ199" s="225"/>
      <c r="BR199" s="225"/>
      <c r="BS199" s="225"/>
      <c r="BT199" s="225"/>
      <c r="BU199" s="225"/>
      <c r="BV199" s="225"/>
      <c r="BW199" s="225"/>
      <c r="BX199" s="225"/>
      <c r="BY199" s="225"/>
      <c r="BZ199" s="225"/>
      <c r="CA199" s="225"/>
      <c r="CB199" s="225"/>
      <c r="CC199" s="225"/>
      <c r="CD199" s="225"/>
      <c r="CE199" s="225"/>
      <c r="CF199" s="225"/>
      <c r="CG199" s="225"/>
      <c r="CH199" s="225"/>
      <c r="CI199" s="225"/>
      <c r="CJ199" s="225"/>
      <c r="CK199" s="225"/>
      <c r="CL199" s="225"/>
      <c r="CM199" s="225"/>
      <c r="CN199" s="225"/>
      <c r="CO199" s="225"/>
      <c r="CP199" s="225"/>
      <c r="CQ199" s="225"/>
      <c r="CR199" s="225"/>
    </row>
    <row r="200" spans="1:96"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s="225"/>
      <c r="BJ200" s="225"/>
      <c r="BK200" s="225"/>
      <c r="BL200" s="225"/>
      <c r="BM200" s="225"/>
      <c r="BN200" s="225"/>
      <c r="BO200" s="225"/>
      <c r="BP200" s="225"/>
      <c r="BQ200" s="225"/>
      <c r="BR200" s="225"/>
      <c r="BS200" s="225"/>
      <c r="BT200" s="225"/>
      <c r="BU200" s="225"/>
      <c r="BV200" s="225"/>
      <c r="BW200" s="225"/>
      <c r="BX200" s="225"/>
      <c r="BY200" s="225"/>
      <c r="BZ200" s="225"/>
      <c r="CA200" s="225"/>
      <c r="CB200" s="225"/>
      <c r="CC200" s="225"/>
      <c r="CD200" s="225"/>
      <c r="CE200" s="225"/>
      <c r="CF200" s="225"/>
      <c r="CG200" s="225"/>
      <c r="CH200" s="225"/>
      <c r="CI200" s="225"/>
      <c r="CJ200" s="225"/>
      <c r="CK200" s="225"/>
      <c r="CL200" s="225"/>
      <c r="CM200" s="225"/>
      <c r="CN200" s="225"/>
      <c r="CO200" s="225"/>
      <c r="CP200" s="225"/>
      <c r="CQ200" s="225"/>
      <c r="CR200" s="225"/>
    </row>
    <row r="201" spans="1:96"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s="225"/>
      <c r="BJ201" s="225"/>
      <c r="BK201" s="225"/>
      <c r="BL201" s="225"/>
      <c r="BM201" s="225"/>
      <c r="BN201" s="225"/>
      <c r="BO201" s="225"/>
      <c r="BP201" s="225"/>
      <c r="BQ201" s="225"/>
      <c r="BR201" s="225"/>
      <c r="BS201" s="225"/>
      <c r="BT201" s="225"/>
      <c r="BU201" s="225"/>
      <c r="BV201" s="225"/>
      <c r="BW201" s="225"/>
      <c r="BX201" s="225"/>
      <c r="BY201" s="225"/>
      <c r="BZ201" s="225"/>
      <c r="CA201" s="225"/>
      <c r="CB201" s="225"/>
      <c r="CC201" s="225"/>
      <c r="CD201" s="225"/>
      <c r="CE201" s="225"/>
      <c r="CF201" s="225"/>
      <c r="CG201" s="225"/>
      <c r="CH201" s="225"/>
      <c r="CI201" s="225"/>
      <c r="CJ201" s="225"/>
      <c r="CK201" s="225"/>
      <c r="CL201" s="225"/>
      <c r="CM201" s="225"/>
      <c r="CN201" s="225"/>
      <c r="CO201" s="225"/>
      <c r="CP201" s="225"/>
      <c r="CQ201" s="225"/>
      <c r="CR201" s="225"/>
    </row>
    <row r="202" spans="1:96" s="401" customFormat="1"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s="225"/>
      <c r="BJ202" s="225"/>
      <c r="BK202" s="225"/>
      <c r="BL202" s="225"/>
      <c r="BM202" s="225"/>
      <c r="BN202" s="225"/>
      <c r="BO202" s="225"/>
      <c r="BP202" s="225"/>
      <c r="BQ202" s="225"/>
      <c r="BR202" s="225"/>
      <c r="BS202" s="225"/>
      <c r="BT202" s="225"/>
      <c r="BU202" s="225"/>
      <c r="BV202" s="225"/>
      <c r="BW202" s="225"/>
      <c r="BX202" s="225"/>
      <c r="BY202" s="225"/>
      <c r="BZ202" s="225"/>
      <c r="CA202" s="225"/>
      <c r="CB202" s="225"/>
      <c r="CC202" s="225"/>
      <c r="CD202" s="225"/>
      <c r="CE202" s="225"/>
      <c r="CF202" s="225"/>
      <c r="CG202" s="225"/>
      <c r="CH202" s="225"/>
      <c r="CI202" s="225"/>
      <c r="CJ202" s="225"/>
      <c r="CK202" s="225"/>
      <c r="CL202" s="225"/>
      <c r="CM202" s="225"/>
      <c r="CN202" s="225"/>
      <c r="CO202" s="225"/>
      <c r="CP202" s="225"/>
      <c r="CQ202" s="225"/>
      <c r="CR202" s="225"/>
    </row>
    <row r="203" spans="1:96"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row>
    <row r="204" spans="1:96"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row>
    <row r="205" spans="1:96"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row>
    <row r="206" spans="1:96"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row>
    <row r="207" spans="1:96"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row>
    <row r="208" spans="1:96"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row>
    <row r="209" spans="1:60"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row>
    <row r="210" spans="1:60"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row>
    <row r="211" spans="1:60"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row>
    <row r="212" spans="1:60"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row>
    <row r="213" spans="1:60"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row>
    <row r="214" spans="1:60"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row>
    <row r="215" spans="1:60"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row>
    <row r="216" spans="1:60"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row>
    <row r="217" spans="1:60"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row>
    <row r="218" spans="1:60"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row>
    <row r="219" spans="1:60"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row>
    <row r="220" spans="1:60"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row>
    <row r="221" spans="1:60"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row>
    <row r="222" spans="1:60"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row>
    <row r="223" spans="1:60"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row>
    <row r="224" spans="1:60"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row>
    <row r="225" spans="1:60"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row>
    <row r="226" spans="1:60"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row>
    <row r="227" spans="1:60"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row>
    <row r="228" spans="1:60"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row>
    <row r="229" spans="1:60"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row>
    <row r="230" spans="1:60"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row>
    <row r="231" spans="1:60"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row>
    <row r="232" spans="1:60"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row>
    <row r="233" spans="1:60"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row>
    <row r="234" spans="1:60"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row>
    <row r="235" spans="1:60"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row>
    <row r="236" spans="1:60"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row>
    <row r="237" spans="1:60"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row>
    <row r="238" spans="1:60"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row>
    <row r="239" spans="1:60"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row>
    <row r="240" spans="1:60"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row>
    <row r="241" spans="1:60"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row>
    <row r="242" spans="1:60"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row>
    <row r="243" spans="1:60"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row>
    <row r="244" spans="1:60"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row>
    <row r="245" spans="1:60"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row>
    <row r="246" spans="1:60"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row>
    <row r="247" spans="1:60"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row>
    <row r="248" spans="1:60"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row>
    <row r="249" spans="1:60"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row>
    <row r="250" spans="1:60"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row>
    <row r="251" spans="1:60"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row>
    <row r="252" spans="1:60"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row>
    <row r="253" spans="1:60"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row>
    <row r="254" spans="1:60"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row>
    <row r="255" spans="1:60"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row>
    <row r="256" spans="1:60"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row>
    <row r="257" spans="1:60"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row>
    <row r="258" spans="1:60"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row>
    <row r="259" spans="1:60"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row>
    <row r="260" spans="1:60"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row>
    <row r="261" spans="1:60"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row>
    <row r="262" spans="1:60"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row>
  </sheetData>
  <mergeCells count="2">
    <mergeCell ref="B82:B84"/>
    <mergeCell ref="F5:AE5"/>
  </mergeCell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J125"/>
  <sheetViews>
    <sheetView zoomScaleNormal="100" workbookViewId="0">
      <pane xSplit="1" ySplit="5" topLeftCell="B117" activePane="bottomRight" state="frozen"/>
      <selection pane="topRight" activeCell="B1" sqref="B1"/>
      <selection pane="bottomLeft" activeCell="A5" sqref="A5"/>
      <selection pane="bottomRight" activeCell="C133" sqref="C133"/>
    </sheetView>
  </sheetViews>
  <sheetFormatPr defaultRowHeight="15" x14ac:dyDescent="0.25"/>
  <cols>
    <col min="1" max="1" width="27.140625" bestFit="1" customWidth="1"/>
    <col min="2" max="2" width="21.28515625" style="513" customWidth="1"/>
    <col min="3" max="3" width="22.7109375" style="322" customWidth="1"/>
    <col min="4" max="11" width="22.7109375" style="337" customWidth="1"/>
    <col min="12" max="17" width="22.7109375" style="699" customWidth="1"/>
    <col min="18" max="19" width="22.7109375" style="337" hidden="1" customWidth="1"/>
    <col min="20" max="20" width="20.42578125" style="199" customWidth="1"/>
    <col min="21" max="21" width="22.7109375" style="337" customWidth="1"/>
    <col min="22" max="22" width="22.7109375" style="337" hidden="1" customWidth="1"/>
    <col min="23" max="26" width="22.7109375" style="337" customWidth="1"/>
    <col min="27" max="27" width="22.7109375" style="337" hidden="1" customWidth="1"/>
    <col min="28" max="30" width="22.7109375" customWidth="1"/>
    <col min="31" max="31" width="22.7109375" style="337" customWidth="1"/>
    <col min="32" max="32" width="22.7109375" style="337" hidden="1" customWidth="1"/>
    <col min="33" max="35" width="22.7109375" customWidth="1"/>
    <col min="36" max="41" width="22.7109375" style="467" customWidth="1"/>
    <col min="42" max="47" width="22.7109375" style="467" hidden="1" customWidth="1"/>
    <col min="48" max="49" width="22.7109375" style="467" customWidth="1"/>
    <col min="50" max="50" width="22.7109375" style="467" hidden="1" customWidth="1"/>
    <col min="51" max="53" width="22.7109375" style="467" customWidth="1"/>
    <col min="54" max="54" width="22.7109375" style="467" hidden="1" customWidth="1"/>
    <col min="55" max="57" width="22.7109375" style="467" customWidth="1"/>
    <col min="58" max="58" width="22.7109375" style="467" hidden="1" customWidth="1"/>
    <col min="59" max="59" width="22.7109375" style="467" customWidth="1"/>
    <col min="60" max="60" width="20.7109375" style="513" customWidth="1"/>
    <col min="61" max="61" width="22.7109375" customWidth="1"/>
    <col min="62" max="63" width="22.7109375" hidden="1" customWidth="1"/>
    <col min="64" max="71" width="22.7109375" customWidth="1"/>
    <col min="72" max="74" width="22.7109375" hidden="1" customWidth="1"/>
    <col min="75" max="84" width="22.7109375" customWidth="1"/>
    <col min="85" max="86" width="22.7109375" hidden="1" customWidth="1"/>
    <col min="87" max="89" width="22.7109375" customWidth="1"/>
    <col min="90" max="90" width="22.7109375" hidden="1" customWidth="1"/>
    <col min="91" max="93" width="22.7109375" customWidth="1"/>
    <col min="94" max="94" width="22.7109375" hidden="1" customWidth="1"/>
    <col min="95" max="95" width="22.7109375" customWidth="1"/>
    <col min="96" max="96" width="21.28515625" style="513" customWidth="1"/>
    <col min="97" max="111" width="22.7109375" customWidth="1"/>
    <col min="112" max="112" width="20.42578125" style="199" customWidth="1"/>
    <col min="113" max="118" width="22.7109375" style="759" customWidth="1"/>
    <col min="119" max="119" width="20.42578125" style="199" customWidth="1"/>
    <col min="120" max="128" width="22.7109375" style="759" customWidth="1"/>
    <col min="129" max="129" width="20.42578125" style="199" customWidth="1"/>
    <col min="130" max="138" width="22.7109375" style="759" customWidth="1"/>
    <col min="139" max="140" width="22.7109375" style="265" customWidth="1"/>
    <col min="141" max="215" width="22.7109375" customWidth="1"/>
  </cols>
  <sheetData>
    <row r="1" spans="1:140" s="336" customFormat="1" ht="30" customHeight="1" thickBot="1" x14ac:dyDescent="0.3">
      <c r="B1" s="513"/>
      <c r="C1" s="415" t="s">
        <v>671</v>
      </c>
      <c r="D1" s="415" t="s">
        <v>672</v>
      </c>
      <c r="E1" s="415" t="s">
        <v>673</v>
      </c>
      <c r="F1" s="415" t="s">
        <v>674</v>
      </c>
      <c r="G1" s="415" t="s">
        <v>675</v>
      </c>
      <c r="H1" s="415" t="s">
        <v>676</v>
      </c>
      <c r="I1" s="415" t="s">
        <v>677</v>
      </c>
      <c r="J1" s="415" t="s">
        <v>678</v>
      </c>
      <c r="K1" s="415" t="s">
        <v>679</v>
      </c>
      <c r="L1" s="698" t="s">
        <v>1214</v>
      </c>
      <c r="M1" s="698" t="s">
        <v>1215</v>
      </c>
      <c r="N1" s="698" t="s">
        <v>1218</v>
      </c>
      <c r="O1" s="698" t="s">
        <v>1219</v>
      </c>
      <c r="P1" s="698" t="s">
        <v>1220</v>
      </c>
      <c r="Q1" s="698" t="s">
        <v>1221</v>
      </c>
      <c r="R1" s="415" t="s">
        <v>1035</v>
      </c>
      <c r="S1" s="415" t="s">
        <v>1036</v>
      </c>
      <c r="T1" s="476"/>
      <c r="U1" s="415" t="s">
        <v>680</v>
      </c>
      <c r="V1" s="415" t="s">
        <v>1037</v>
      </c>
      <c r="W1" s="415" t="s">
        <v>681</v>
      </c>
      <c r="X1" s="415" t="s">
        <v>682</v>
      </c>
      <c r="Y1" s="415" t="s">
        <v>683</v>
      </c>
      <c r="Z1" s="415" t="s">
        <v>684</v>
      </c>
      <c r="AA1" s="415" t="s">
        <v>1038</v>
      </c>
      <c r="AB1" s="415" t="s">
        <v>685</v>
      </c>
      <c r="AC1" s="415" t="s">
        <v>686</v>
      </c>
      <c r="AD1" s="415" t="s">
        <v>687</v>
      </c>
      <c r="AE1" s="415" t="s">
        <v>688</v>
      </c>
      <c r="AF1" s="415" t="s">
        <v>1039</v>
      </c>
      <c r="AG1" s="415" t="s">
        <v>689</v>
      </c>
      <c r="AH1" s="415" t="s">
        <v>690</v>
      </c>
      <c r="AI1" s="415" t="s">
        <v>691</v>
      </c>
      <c r="AJ1" s="415" t="s">
        <v>696</v>
      </c>
      <c r="AK1" s="415" t="s">
        <v>697</v>
      </c>
      <c r="AL1" s="415" t="s">
        <v>698</v>
      </c>
      <c r="AM1" s="415" t="s">
        <v>699</v>
      </c>
      <c r="AN1" s="415" t="s">
        <v>700</v>
      </c>
      <c r="AO1" s="415" t="s">
        <v>701</v>
      </c>
      <c r="AP1" s="415" t="s">
        <v>1040</v>
      </c>
      <c r="AQ1" s="415" t="s">
        <v>1041</v>
      </c>
      <c r="AR1" s="415" t="s">
        <v>1042</v>
      </c>
      <c r="AS1" s="415" t="s">
        <v>1043</v>
      </c>
      <c r="AT1" s="415" t="s">
        <v>1044</v>
      </c>
      <c r="AU1" s="415" t="s">
        <v>1045</v>
      </c>
      <c r="AV1" s="415" t="s">
        <v>702</v>
      </c>
      <c r="AW1" s="415" t="s">
        <v>703</v>
      </c>
      <c r="AX1" s="415" t="s">
        <v>704</v>
      </c>
      <c r="AY1" s="415" t="s">
        <v>705</v>
      </c>
      <c r="AZ1" s="415" t="s">
        <v>706</v>
      </c>
      <c r="BA1" s="415" t="s">
        <v>707</v>
      </c>
      <c r="BB1" s="415" t="s">
        <v>708</v>
      </c>
      <c r="BC1" s="415" t="s">
        <v>709</v>
      </c>
      <c r="BD1" s="415" t="s">
        <v>710</v>
      </c>
      <c r="BE1" s="415" t="s">
        <v>711</v>
      </c>
      <c r="BF1" s="415" t="s">
        <v>712</v>
      </c>
      <c r="BG1" s="415" t="s">
        <v>713</v>
      </c>
      <c r="BH1" s="476"/>
      <c r="BI1" s="415" t="s">
        <v>692</v>
      </c>
      <c r="BJ1" s="415" t="s">
        <v>693</v>
      </c>
      <c r="BK1" s="415" t="s">
        <v>1164</v>
      </c>
      <c r="BL1" s="415" t="s">
        <v>694</v>
      </c>
      <c r="BM1" s="415" t="s">
        <v>695</v>
      </c>
      <c r="BN1" s="415" t="s">
        <v>1268</v>
      </c>
      <c r="BO1" s="415" t="s">
        <v>1269</v>
      </c>
      <c r="BP1" s="415" t="s">
        <v>1270</v>
      </c>
      <c r="BQ1" s="415" t="s">
        <v>1271</v>
      </c>
      <c r="BR1" s="415" t="s">
        <v>1274</v>
      </c>
      <c r="BS1" s="415" t="s">
        <v>1275</v>
      </c>
      <c r="BT1" s="415" t="s">
        <v>1277</v>
      </c>
      <c r="BU1" s="415" t="s">
        <v>1287</v>
      </c>
      <c r="BV1" s="415" t="s">
        <v>1283</v>
      </c>
      <c r="BW1" s="415" t="s">
        <v>1305</v>
      </c>
      <c r="BX1" s="415" t="s">
        <v>1306</v>
      </c>
      <c r="BY1" s="415" t="s">
        <v>1307</v>
      </c>
      <c r="BZ1" s="415" t="s">
        <v>1308</v>
      </c>
      <c r="CA1" s="415" t="s">
        <v>1310</v>
      </c>
      <c r="CB1" s="415" t="s">
        <v>1312</v>
      </c>
      <c r="CC1" s="415" t="s">
        <v>1315</v>
      </c>
      <c r="CD1" s="415" t="s">
        <v>1316</v>
      </c>
      <c r="CE1" s="415" t="s">
        <v>1318</v>
      </c>
      <c r="CF1" s="415" t="s">
        <v>714</v>
      </c>
      <c r="CG1" s="415" t="s">
        <v>715</v>
      </c>
      <c r="CH1" s="415" t="s">
        <v>716</v>
      </c>
      <c r="CI1" s="415" t="s">
        <v>717</v>
      </c>
      <c r="CJ1" s="415" t="s">
        <v>718</v>
      </c>
      <c r="CK1" s="415" t="s">
        <v>719</v>
      </c>
      <c r="CL1" s="415" t="s">
        <v>720</v>
      </c>
      <c r="CM1" s="415" t="s">
        <v>721</v>
      </c>
      <c r="CN1" s="415" t="s">
        <v>722</v>
      </c>
      <c r="CO1" s="415" t="s">
        <v>723</v>
      </c>
      <c r="CP1" s="415" t="s">
        <v>724</v>
      </c>
      <c r="CQ1" s="415" t="s">
        <v>725</v>
      </c>
      <c r="CR1" s="476"/>
      <c r="CS1" s="415" t="s">
        <v>726</v>
      </c>
      <c r="CT1" s="415" t="s">
        <v>727</v>
      </c>
      <c r="CU1" s="415" t="s">
        <v>728</v>
      </c>
      <c r="CV1" s="415" t="s">
        <v>729</v>
      </c>
      <c r="CW1" s="415" t="s">
        <v>730</v>
      </c>
      <c r="CX1" s="415" t="s">
        <v>731</v>
      </c>
      <c r="CY1" s="415" t="s">
        <v>732</v>
      </c>
      <c r="CZ1" s="415" t="s">
        <v>733</v>
      </c>
      <c r="DA1" s="415" t="s">
        <v>734</v>
      </c>
      <c r="DB1" s="415" t="s">
        <v>735</v>
      </c>
      <c r="DC1" s="415" t="s">
        <v>736</v>
      </c>
      <c r="DD1" s="415" t="s">
        <v>737</v>
      </c>
      <c r="DE1" s="415" t="s">
        <v>1442</v>
      </c>
      <c r="DF1" s="415" t="s">
        <v>1443</v>
      </c>
      <c r="DG1" s="415" t="s">
        <v>1444</v>
      </c>
      <c r="DH1" s="476"/>
      <c r="DI1" s="415" t="s">
        <v>1348</v>
      </c>
      <c r="DJ1" s="415" t="s">
        <v>1355</v>
      </c>
      <c r="DK1" s="415" t="s">
        <v>1349</v>
      </c>
      <c r="DL1" s="415" t="s">
        <v>1350</v>
      </c>
      <c r="DM1" s="415" t="s">
        <v>1357</v>
      </c>
      <c r="DN1" s="415" t="s">
        <v>1358</v>
      </c>
      <c r="DO1" s="415"/>
      <c r="DP1" s="415" t="s">
        <v>1361</v>
      </c>
      <c r="DQ1" s="415" t="s">
        <v>1362</v>
      </c>
      <c r="DR1" s="415" t="s">
        <v>1363</v>
      </c>
      <c r="DS1" s="415" t="s">
        <v>1364</v>
      </c>
      <c r="DT1" s="415" t="s">
        <v>1367</v>
      </c>
      <c r="DU1" s="415" t="s">
        <v>1368</v>
      </c>
      <c r="DV1" s="415" t="s">
        <v>1369</v>
      </c>
      <c r="DW1" s="415" t="s">
        <v>1370</v>
      </c>
      <c r="DX1" s="415" t="s">
        <v>1371</v>
      </c>
      <c r="DY1" s="415"/>
      <c r="DZ1" s="415" t="s">
        <v>1361</v>
      </c>
      <c r="EA1" s="415" t="s">
        <v>1362</v>
      </c>
      <c r="EB1" s="415" t="s">
        <v>1363</v>
      </c>
      <c r="EC1" s="415" t="s">
        <v>1364</v>
      </c>
      <c r="ED1" s="415" t="s">
        <v>1367</v>
      </c>
      <c r="EE1" s="415" t="s">
        <v>1368</v>
      </c>
      <c r="EF1" s="415" t="s">
        <v>1369</v>
      </c>
      <c r="EG1" s="415" t="s">
        <v>1370</v>
      </c>
      <c r="EH1" s="415" t="s">
        <v>1371</v>
      </c>
      <c r="EI1" s="265"/>
      <c r="EJ1" s="265"/>
    </row>
    <row r="2" spans="1:140" s="98" customFormat="1" ht="51" x14ac:dyDescent="0.25">
      <c r="A2" s="486" t="s">
        <v>644</v>
      </c>
      <c r="B2" s="561" t="s">
        <v>1172</v>
      </c>
      <c r="C2" s="558" t="str">
        <f>CONCATENATE(LEFT(C3,2),C1,C122,"-",RIGHT($B121,8),"-",C121)</f>
        <v>050115--RetlMed-EnvelopeRoofInsulation</v>
      </c>
      <c r="D2" s="558" t="str">
        <f t="shared" ref="D2:S2" si="0">CONCATENATE(LEFT(D3,2),D1,D122,"-",RIGHT($B121,8),"-",D121)</f>
        <v>050215--RetlMed-EnvelopeWallInsulation</v>
      </c>
      <c r="E2" s="558" t="str">
        <f t="shared" si="0"/>
        <v>050315--RetlMed-EnvelopeHeavy</v>
      </c>
      <c r="F2" s="558" t="str">
        <f t="shared" si="0"/>
        <v>050416--RetlMed-EnvelopeRoofInsulation</v>
      </c>
      <c r="G2" s="558" t="str">
        <f t="shared" si="0"/>
        <v>050516--RetlMed-EnvelopeWallInsulation</v>
      </c>
      <c r="H2" s="558" t="str">
        <f t="shared" si="0"/>
        <v>050616--RetlMed-EnvelopeHeavy</v>
      </c>
      <c r="I2" s="558" t="str">
        <f t="shared" si="0"/>
        <v>050706--RetlMed-EnvelopeRoofInsulation</v>
      </c>
      <c r="J2" s="558" t="str">
        <f t="shared" si="0"/>
        <v>050806--RetlMed-RetlMed-EnvelopeWallInsulation</v>
      </c>
      <c r="K2" s="558" t="str">
        <f t="shared" si="0"/>
        <v>050906--RetlMed-RetlMed-EnvelopeHeavy</v>
      </c>
      <c r="L2" s="697" t="str">
        <f t="shared" si="0"/>
        <v>056007--RetlMed-Daylighting SRRBaseHighVT</v>
      </c>
      <c r="M2" s="697" t="str">
        <f t="shared" si="0"/>
        <v>056107--RetlMed-Daylighting SRR4.67</v>
      </c>
      <c r="N2" s="697" t="str">
        <f t="shared" si="0"/>
        <v>0562 07--RetlMed-Daylighting SRR4.67HighVT</v>
      </c>
      <c r="O2" s="697" t="str">
        <f t="shared" si="0"/>
        <v>0563 01--RetlMed-Daylighting SRRBaseHighVT</v>
      </c>
      <c r="P2" s="697" t="str">
        <f t="shared" si="0"/>
        <v>0564 01--RetlMed-Daylighting SRR4.67</v>
      </c>
      <c r="Q2" s="697" t="str">
        <f t="shared" si="0"/>
        <v>056501--RetlMed-Daylighting SRR4.67HighVT</v>
      </c>
      <c r="R2" s="540" t="str">
        <f t="shared" si="0"/>
        <v>0566 (To Be Completed)16--RetlMed-HVAC DuctLoss</v>
      </c>
      <c r="S2" s="573" t="str">
        <f t="shared" si="0"/>
        <v>0567 (To Be Completed)06--RetlMed-HVAC DuctLoss</v>
      </c>
      <c r="T2" s="577" t="s">
        <v>1173</v>
      </c>
      <c r="U2" s="558" t="str">
        <f>CONCATENATE(LEFT(U3,2),U1,U122,RIGHT($T121,7),"-",U121)</f>
        <v>031015-OffMed-FloorSlabInsulation</v>
      </c>
      <c r="V2" s="540" t="str">
        <f t="shared" ref="V2:BG2" si="1">CONCATENATE(LEFT(V3,2),V1,V122,RIGHT($T121,7),"-",V121)</f>
        <v>0311 (VOID - Removed)15-OffMed-Envelope Infiltration</v>
      </c>
      <c r="W2" s="558" t="str">
        <f t="shared" si="1"/>
        <v>031215-OffMed-GlazingWindowU</v>
      </c>
      <c r="X2" s="558" t="str">
        <f t="shared" si="1"/>
        <v>031315-OffMed-GlazingWindowSHGC</v>
      </c>
      <c r="Y2" s="558" t="str">
        <f t="shared" si="1"/>
        <v>031415-OffMed-GlazingWindowUSHGC</v>
      </c>
      <c r="Z2" s="558" t="str">
        <f t="shared" si="1"/>
        <v>031516-OffMed-FloorSlabInsulation</v>
      </c>
      <c r="AA2" s="540" t="str">
        <f t="shared" si="1"/>
        <v>0316 (VOID - Removed)16-OffMed-Envelope Infiltration</v>
      </c>
      <c r="AB2" s="558" t="str">
        <f t="shared" si="1"/>
        <v>031716-OffMed-GlazingWindowU</v>
      </c>
      <c r="AC2" s="558" t="str">
        <f t="shared" si="1"/>
        <v>031816-OffMed-GlazingWindowSHGC</v>
      </c>
      <c r="AD2" s="558" t="str">
        <f t="shared" si="1"/>
        <v>031916-OffMed-GlazingWindowUSHGC</v>
      </c>
      <c r="AE2" s="558" t="str">
        <f t="shared" si="1"/>
        <v>032006-OffMed-FloorSlabInsulation</v>
      </c>
      <c r="AF2" s="540" t="str">
        <f t="shared" si="1"/>
        <v>0321 (VOID - Removed)06-OffMed-Envelope Infiltration</v>
      </c>
      <c r="AG2" s="558" t="str">
        <f t="shared" si="1"/>
        <v>032206-OffMed-GlazingWindowU</v>
      </c>
      <c r="AH2" s="558" t="str">
        <f t="shared" si="1"/>
        <v>032306-OffMed-GlazingWindowSHGC</v>
      </c>
      <c r="AI2" s="558" t="str">
        <f t="shared" si="1"/>
        <v>032406-OffMed-GlazingWindowUSHGC</v>
      </c>
      <c r="AJ2" s="558" t="str">
        <f t="shared" si="1"/>
        <v>033015-OffMed-LightingLowLPD</v>
      </c>
      <c r="AK2" s="558" t="str">
        <f t="shared" si="1"/>
        <v>033115-OffMed-LightingHighLPD</v>
      </c>
      <c r="AL2" s="558" t="str">
        <f t="shared" si="1"/>
        <v>033216-OffMed-LightingLowLPD</v>
      </c>
      <c r="AM2" s="558" t="str">
        <f t="shared" si="1"/>
        <v>033316-OffMed-LightingHighLPD</v>
      </c>
      <c r="AN2" s="558" t="str">
        <f t="shared" si="1"/>
        <v>033406-OffMed-LightingLowLPD</v>
      </c>
      <c r="AO2" s="558" t="str">
        <f t="shared" si="1"/>
        <v>033506-OffMed-LightingHighLPD</v>
      </c>
      <c r="AP2" s="540" t="str">
        <f t="shared" si="1"/>
        <v>0336 (VOID - Removed)15-OffMed-Int.Eqpt LowEPD</v>
      </c>
      <c r="AQ2" s="540" t="str">
        <f t="shared" si="1"/>
        <v>0337 (VOID - Removed)15-OffMed-37CZ15MediumOffice Int.Eqpt HighEPD</v>
      </c>
      <c r="AR2" s="540" t="str">
        <f t="shared" si="1"/>
        <v>0338 (VOID - Removed)16-OffMed-38CZ16MediumOffice Int.Eqpt LowEPD</v>
      </c>
      <c r="AS2" s="540" t="str">
        <f t="shared" si="1"/>
        <v>0339 (VOID - Removed)16-OffMed-39CZ16MediumOffice Int.Eqpt HighEPD</v>
      </c>
      <c r="AT2" s="540" t="str">
        <f t="shared" si="1"/>
        <v>0340 (VOID - Removed)06-OffMed-40CZ06MediumOffice Int.Eqpt LowEPD</v>
      </c>
      <c r="AU2" s="540" t="str">
        <f t="shared" si="1"/>
        <v>0341 (VOID - Removed)06-OffMed-41CZ06MediumOffice Int.Eqpt HighEPD</v>
      </c>
      <c r="AV2" s="558" t="str">
        <f t="shared" si="1"/>
        <v>036815-OffMed-HVACPVAV Design</v>
      </c>
      <c r="AW2" s="558" t="str">
        <f t="shared" si="1"/>
        <v>036915-OffMed-HVACPVAV SATControl</v>
      </c>
      <c r="AX2" s="558" t="str">
        <f t="shared" si="1"/>
        <v>037015-OffMed-HVACPVAV VAVControl</v>
      </c>
      <c r="AY2" s="558" t="str">
        <f t="shared" si="1"/>
        <v>037115-OffMed-HVACPVAV EconomizerType</v>
      </c>
      <c r="AZ2" s="558" t="str">
        <f t="shared" si="1"/>
        <v>037216-OffMed-HVACPVAV Design</v>
      </c>
      <c r="BA2" s="558" t="str">
        <f t="shared" si="1"/>
        <v>037316-OffMed-HVACPVAV SATControl</v>
      </c>
      <c r="BB2" s="558" t="str">
        <f t="shared" si="1"/>
        <v>037416-OffMed-HVACPVAV VAVControl</v>
      </c>
      <c r="BC2" s="558" t="str">
        <f t="shared" si="1"/>
        <v>037516-OffMed-HVACPVAV EconomizerType</v>
      </c>
      <c r="BD2" s="558" t="str">
        <f t="shared" si="1"/>
        <v>037606-OffMed-HVACPVAV Design</v>
      </c>
      <c r="BE2" s="558" t="str">
        <f t="shared" si="1"/>
        <v>037706-OffMed-HVACPVAV SATControl</v>
      </c>
      <c r="BF2" s="558" t="str">
        <f t="shared" si="1"/>
        <v>037806-OffMed-HVACPVAV VAVControl</v>
      </c>
      <c r="BG2" s="558" t="str">
        <f t="shared" si="1"/>
        <v>037906-OffMed-HVACPVAV EconomizerType</v>
      </c>
      <c r="BH2" s="585" t="s">
        <v>827</v>
      </c>
      <c r="BI2" s="124" t="str">
        <f>CONCATENATE(LEFT(BI3,2),BI1,BI122,RIGHT($BH121,7),"-",BI121)</f>
        <v>042507-OffLrg-WWR20</v>
      </c>
      <c r="BJ2" s="124" t="str">
        <f t="shared" ref="BJ2:BN2" si="2">CONCATENATE(LEFT(BJ3,2),BJ1,BJ122,RIGHT($BH121,7),"-",BJ121)</f>
        <v>042607-OffLrg-WWR60</v>
      </c>
      <c r="BK2" s="124" t="str">
        <f t="shared" si="2"/>
        <v>0427 (Void - Removed)07-OffLrg-27CZ07LargeOffice Glazing WWR60%SouthOverhang</v>
      </c>
      <c r="BL2" s="124" t="str">
        <f t="shared" si="2"/>
        <v>042801-OffLrg-WWR20</v>
      </c>
      <c r="BM2" s="124" t="str">
        <f t="shared" si="2"/>
        <v>042901-OffLrg-WWR60</v>
      </c>
      <c r="BN2" s="124" t="str">
        <f t="shared" si="2"/>
        <v>044207-OffLrg-Cont.DimHighVT</v>
      </c>
      <c r="BO2" s="124" t="str">
        <f>CONCATENATE(LEFT(BO3,2),BO1,BO122,RIGHT($BH121,7),"-",BO121)</f>
        <v>044307-OffLrg-StepDim</v>
      </c>
      <c r="BP2" s="124" t="str">
        <f t="shared" ref="BP2" si="3">CONCATENATE(LEFT(BP3,2),BP1,BP122,RIGHT($BH121,7),"-",BP121)</f>
        <v>044407-OffLrg-StepDimHighVT</v>
      </c>
      <c r="BQ2" s="124" t="str">
        <f t="shared" ref="BQ2" si="4">CONCATENATE(LEFT(BQ3,2),BQ1,BQ122,RIGHT($BH121,7),"-",BQ121)</f>
        <v>044507-OffLrg-WWR20Cont.DimHighVT</v>
      </c>
      <c r="BR2" s="124" t="str">
        <f>CONCATENATE(LEFT(BR3,2),BR1,BR122,RIGHT($BH121,7),"-",BR121)</f>
        <v>044607-OffLrg-WWR20StepDim</v>
      </c>
      <c r="BS2" s="124" t="str">
        <f t="shared" ref="BS2" si="5">CONCATENATE(LEFT(BS3,2),BS1,BS122,RIGHT($BH121,7),"-",BS121)</f>
        <v>044707-OffLrg-WWR20StepDimHighVT</v>
      </c>
      <c r="BT2" s="124" t="str">
        <f t="shared" ref="BT2" si="6">CONCATENATE(LEFT(BT3,2),BT1,BT122,RIGHT($BH121,7),"-",BT121)</f>
        <v>044807-OffLrg-WWR60Cont.DimHighVT</v>
      </c>
      <c r="BU2" s="124" t="str">
        <f t="shared" ref="BU2" si="7">CONCATENATE(LEFT(BU3,2),BU1,BU122,RIGHT($BH121,7),"-",BU121)</f>
        <v>044907-OffLrg-WWR60StepDim</v>
      </c>
      <c r="BV2" s="124" t="str">
        <f t="shared" ref="BV2:CE2" si="8">CONCATENATE(LEFT(BV3,2),BV1,BV122,RIGHT($BH121,7),"-",BV121)</f>
        <v>045007-OffLrg-WWR60StepDimHighVT</v>
      </c>
      <c r="BW2" s="719" t="str">
        <f t="shared" si="8"/>
        <v>045101-OffLrg-Cont.DimHighVT</v>
      </c>
      <c r="BX2" s="719" t="str">
        <f t="shared" si="8"/>
        <v>045201-OffLrg-StepDim</v>
      </c>
      <c r="BY2" s="719" t="str">
        <f t="shared" si="8"/>
        <v>045301-OffLrg-StepDimHighVT</v>
      </c>
      <c r="BZ2" s="719" t="str">
        <f t="shared" si="8"/>
        <v>045401-OffLrg-WWR20Cont.DimHighVT</v>
      </c>
      <c r="CA2" s="719" t="str">
        <f t="shared" si="8"/>
        <v>045501-OffLrg-WWR20StepDim</v>
      </c>
      <c r="CB2" s="719" t="str">
        <f t="shared" si="8"/>
        <v>045601-OffLrg-WWR20StepDimHighVT</v>
      </c>
      <c r="CC2" s="719" t="str">
        <f t="shared" si="8"/>
        <v>045701-OffLrg-WWR60Cont.DimHighVT</v>
      </c>
      <c r="CD2" s="719" t="str">
        <f t="shared" si="8"/>
        <v>045801-OffLrg-WWR60StepDim</v>
      </c>
      <c r="CE2" s="719" t="str">
        <f t="shared" si="8"/>
        <v>045901-OffLrg-WWR60StepDimHighVT</v>
      </c>
      <c r="CF2" s="559" t="str">
        <f t="shared" ref="CF2:CQ2" si="9">CONCATENATE(LEFT(CF3,2),CF1,CF122,"-",RIGHT($BH121,7),"-",CF121)</f>
        <v>048015--OffLrg-HVACChillerCOP</v>
      </c>
      <c r="CG2" s="559" t="str">
        <f t="shared" si="9"/>
        <v>048115--OffLrg-HVACChWDeltaT</v>
      </c>
      <c r="CH2" s="559" t="str">
        <f t="shared" si="9"/>
        <v>048215--OffLrg-HVACVAV CWSetpoint</v>
      </c>
      <c r="CI2" s="559" t="str">
        <f t="shared" si="9"/>
        <v>048315--OffLrg-HVACTowerEff</v>
      </c>
      <c r="CJ2" s="559" t="str">
        <f t="shared" si="9"/>
        <v>048416--OffLrg-HVACChillerCOP</v>
      </c>
      <c r="CK2" s="559" t="str">
        <f t="shared" si="9"/>
        <v>048516--OffLrg-HVACChWDeltaT</v>
      </c>
      <c r="CL2" s="559" t="str">
        <f t="shared" si="9"/>
        <v>048616--OffLrg-HVACVAV CWSetpoint</v>
      </c>
      <c r="CM2" s="559" t="str">
        <f t="shared" si="9"/>
        <v>048716--OffLrg-HVACTowerEff</v>
      </c>
      <c r="CN2" s="559" t="str">
        <f t="shared" si="9"/>
        <v>048806--OffLrg-HVACChillerCOP</v>
      </c>
      <c r="CO2" s="559" t="str">
        <f t="shared" si="9"/>
        <v>048906--OffLrg-HVACChWDeltaT</v>
      </c>
      <c r="CP2" s="559" t="str">
        <f t="shared" si="9"/>
        <v>049006--OffLrg-HVACVAV CWSetpoint</v>
      </c>
      <c r="CQ2" s="560" t="str">
        <f t="shared" si="9"/>
        <v>049106--OffLrg-HVACTowerEff</v>
      </c>
      <c r="CR2" s="585" t="s">
        <v>1184</v>
      </c>
      <c r="CS2" s="558" t="str">
        <f>CONCATENATE(LEFT(CS3,2),CS1,CS122,"-",RIGHT($CR121,9),"-",CS121)</f>
        <v>109215--RetlStrp-HVACPSZ DXCOP</v>
      </c>
      <c r="CT2" s="558" t="str">
        <f t="shared" ref="CT2:DG2" si="10">CONCATENATE(LEFT(CT3,2),CT1,CT122,"-",RIGHT($CR121,9),"-",CT121)</f>
        <v>109315--RetlStrp-HVACPSZ HeatEff</v>
      </c>
      <c r="CU2" s="558" t="str">
        <f t="shared" si="10"/>
        <v>109415--RetlStrp-HVACPSZ EconomizerControl</v>
      </c>
      <c r="CV2" s="558" t="str">
        <f t="shared" si="10"/>
        <v>109516--RetlStrp-HVACPSZ DXCOP</v>
      </c>
      <c r="CW2" s="558" t="str">
        <f t="shared" si="10"/>
        <v>109616--RetlStrp-HVACPSZ HeatEff</v>
      </c>
      <c r="CX2" s="558" t="str">
        <f t="shared" si="10"/>
        <v>109716--RetlStrp-HVACPSZ EconomizerControl</v>
      </c>
      <c r="CY2" s="558" t="str">
        <f t="shared" si="10"/>
        <v>109806--RetlStrp-HVACPSZ DXCOP</v>
      </c>
      <c r="CZ2" s="558" t="str">
        <f t="shared" si="10"/>
        <v>109906--RetlStrp-HVACPSZ HeatEff</v>
      </c>
      <c r="DA2" s="558" t="str">
        <f t="shared" si="10"/>
        <v>1010006--RetlStrp-HVACPSZ EconomizerControl</v>
      </c>
      <c r="DB2" s="558" t="str">
        <f t="shared" si="10"/>
        <v>1010115--RetlStrp-HVACPTAC DXCOP</v>
      </c>
      <c r="DC2" s="558" t="str">
        <f t="shared" si="10"/>
        <v>1010216--RetlStrp-HVACPTAC DXCOP</v>
      </c>
      <c r="DD2" s="558" t="str">
        <f t="shared" si="10"/>
        <v>1010306--RetlStrp-HVACPTAC DXCOP</v>
      </c>
      <c r="DE2" s="719" t="str">
        <f t="shared" si="10"/>
        <v>1010415--RetlStrp-HVACPTAC vsFanCoil</v>
      </c>
      <c r="DF2" s="719" t="str">
        <f t="shared" si="10"/>
        <v>1010516--RetlStrp-HVACPTAC vsFanCoil</v>
      </c>
      <c r="DG2" s="719" t="str">
        <f t="shared" si="10"/>
        <v>10106 06--RetlStrp-HVACPTAC vsFanCoil</v>
      </c>
      <c r="DH2" s="577" t="s">
        <v>1359</v>
      </c>
      <c r="DI2" s="558" t="str">
        <f>CONCATENATE(LEFT(DI3,2),DI1,DI122,RIGHT($DH121,10),"-",DI121)</f>
        <v>0211015-OffSml-SG-EnvRoofInsulation</v>
      </c>
      <c r="DJ2" s="558" t="str">
        <f t="shared" ref="DJ2:DN2" si="11">CONCATENATE(LEFT(DJ3,2),DJ1,DJ122,RIGHT($DH121,10),"-",DJ121)</f>
        <v>0211116-OffSml-SG-EnvRoofInsulation</v>
      </c>
      <c r="DK2" s="558" t="str">
        <f t="shared" si="11"/>
        <v>0211206-OffSml-SG-EnvRoofInsulation</v>
      </c>
      <c r="DL2" s="558" t="str">
        <f t="shared" si="11"/>
        <v>0211315-OffSml-SG-EnvWallInsulation</v>
      </c>
      <c r="DM2" s="558" t="str">
        <f t="shared" si="11"/>
        <v>0211416-OffSml-SG-EnvWallInsulation</v>
      </c>
      <c r="DN2" s="558" t="str">
        <f t="shared" si="11"/>
        <v>0211506-OffSml-SG-EnvWallInsulation</v>
      </c>
      <c r="DO2" s="577" t="s">
        <v>1360</v>
      </c>
      <c r="DP2" s="558" t="str">
        <f t="shared" ref="DP2:DU2" si="12">CONCATENATE(LEFT(DP3,2),DP1,DP122,RIGHT($DO121,10),"-",DP121)</f>
        <v>0311615-OffMed-SG-WWR40</v>
      </c>
      <c r="DQ2" s="558" t="str">
        <f t="shared" si="12"/>
        <v>0311715-OffMed-SG-WWR20</v>
      </c>
      <c r="DR2" s="558" t="str">
        <f t="shared" si="12"/>
        <v>0311816-OffMed-SG-WWR40</v>
      </c>
      <c r="DS2" s="558" t="str">
        <f t="shared" si="12"/>
        <v>0311916-OffMed-SG-WWR20</v>
      </c>
      <c r="DT2" s="558" t="str">
        <f t="shared" si="12"/>
        <v>0312006-OffMed-SG-WWR40</v>
      </c>
      <c r="DU2" s="558" t="str">
        <f t="shared" si="12"/>
        <v>0312106-OffMed-SG-WWR20</v>
      </c>
      <c r="DV2" s="558" t="str">
        <f t="shared" ref="DV2:DX2" si="13">CONCATENATE(LEFT(DV3,2),DV1,DV122,RIGHT($DO121,10),"-",DV121)</f>
        <v>0312215-OffMed-SG-WinUSHGC</v>
      </c>
      <c r="DW2" s="558" t="str">
        <f t="shared" si="13"/>
        <v>0312316-OffMed-SG-WinUSHGC</v>
      </c>
      <c r="DX2" s="558" t="str">
        <f t="shared" si="13"/>
        <v>0312406-OffMed-SG-WinUSHGC</v>
      </c>
      <c r="DY2" s="577" t="s">
        <v>1373</v>
      </c>
      <c r="DZ2" s="558" t="str">
        <f t="shared" ref="DZ2:EH2" si="14">CONCATENATE(LEFT(DZ3,2),DZ1,DZ122,RIGHT($DY121,10),"-",DZ121)</f>
        <v>0511615RetlMed-SG-SRR5</v>
      </c>
      <c r="EA2" s="558" t="str">
        <f t="shared" si="14"/>
        <v>0511716RetlMed-SG-SRR5</v>
      </c>
      <c r="EB2" s="558" t="str">
        <f t="shared" si="14"/>
        <v>0511806RetlMed-SG-SRR5</v>
      </c>
      <c r="EC2" s="558" t="str">
        <f t="shared" si="14"/>
        <v>0511915RetlMed-SG-SRR1</v>
      </c>
      <c r="ED2" s="558" t="str">
        <f t="shared" si="14"/>
        <v>0512016RetlMed-SG-SRR1</v>
      </c>
      <c r="EE2" s="558" t="str">
        <f t="shared" si="14"/>
        <v>0512106RetlMed-SG-SRR1</v>
      </c>
      <c r="EF2" s="558" t="str">
        <f t="shared" si="14"/>
        <v>0512215RetlMed-SG-SkyUSHGC</v>
      </c>
      <c r="EG2" s="558" t="str">
        <f t="shared" si="14"/>
        <v>0512316RetlMed-SG-SkyUSHGC</v>
      </c>
      <c r="EH2" s="558" t="str">
        <f t="shared" si="14"/>
        <v>0512406RetlMed-SG-SkyUSHGC</v>
      </c>
      <c r="EI2" s="416"/>
      <c r="EJ2" s="416"/>
    </row>
    <row r="3" spans="1:140" s="98" customFormat="1" ht="25.5" x14ac:dyDescent="0.25">
      <c r="A3" s="486" t="s">
        <v>651</v>
      </c>
      <c r="B3" s="562"/>
      <c r="C3" s="480" t="str">
        <f>CONCATENATE(LEFT($B121,2),$B122,C122,RIGHT($B121,8),C123)</f>
        <v>050015-RetlMed-Baseline</v>
      </c>
      <c r="D3" s="480" t="str">
        <f t="shared" ref="D3:S3" si="15">CONCATENATE(LEFT($B121,2),$B122,D122,RIGHT($B121,8),D123)</f>
        <v>050015-RetlMed-Baseline</v>
      </c>
      <c r="E3" s="480" t="str">
        <f t="shared" si="15"/>
        <v>050015-RetlMed-Baseline</v>
      </c>
      <c r="F3" s="480" t="str">
        <f t="shared" si="15"/>
        <v>050016-RetlMed-Baseline</v>
      </c>
      <c r="G3" s="480" t="str">
        <f t="shared" si="15"/>
        <v>050016-RetlMed-Baseline</v>
      </c>
      <c r="H3" s="480" t="str">
        <f t="shared" si="15"/>
        <v>050016-RetlMed-Baseline</v>
      </c>
      <c r="I3" s="480" t="str">
        <f t="shared" si="15"/>
        <v>050006-RetlMed-Baseline</v>
      </c>
      <c r="J3" s="480" t="str">
        <f t="shared" si="15"/>
        <v>050006-RetlMed-Baseline</v>
      </c>
      <c r="K3" s="480" t="str">
        <f t="shared" si="15"/>
        <v>050006-RetlMed-Baseline</v>
      </c>
      <c r="L3" s="705" t="str">
        <f t="shared" si="15"/>
        <v>050007-RetlMed-Baseline</v>
      </c>
      <c r="M3" s="705" t="str">
        <f t="shared" si="15"/>
        <v>050007-RetlMed-Baseline</v>
      </c>
      <c r="N3" s="705" t="str">
        <f t="shared" si="15"/>
        <v>050007-RetlMed-Baseline</v>
      </c>
      <c r="O3" s="705" t="str">
        <f t="shared" si="15"/>
        <v>050001-RetlMed-Baseline</v>
      </c>
      <c r="P3" s="705" t="str">
        <f t="shared" si="15"/>
        <v>050001-RetlMed-Baseline</v>
      </c>
      <c r="Q3" s="705" t="str">
        <f t="shared" si="15"/>
        <v>050001-RetlMed-Baseline</v>
      </c>
      <c r="R3" s="541" t="str">
        <f t="shared" si="15"/>
        <v>050016-RetlMed-Baseline</v>
      </c>
      <c r="S3" s="574" t="str">
        <f t="shared" si="15"/>
        <v>050006-RetlMed-Baseline</v>
      </c>
      <c r="T3" s="578"/>
      <c r="U3" s="480" t="str">
        <f>CONCATENATE(LEFT($T121,2),$T122,U122,RIGHT($T121,7),U123)</f>
        <v>030015-OffMed-Baseline</v>
      </c>
      <c r="V3" s="541" t="str">
        <f t="shared" ref="V3:BG3" si="16">CONCATENATE(LEFT($T121,2),$T122,V122,RIGHT($T121,7),V123)</f>
        <v>030015-OffMed-Baseline</v>
      </c>
      <c r="W3" s="480" t="str">
        <f t="shared" si="16"/>
        <v>030015-OffMed-Baseline</v>
      </c>
      <c r="X3" s="480" t="str">
        <f t="shared" si="16"/>
        <v>030015-OffMed-Baseline</v>
      </c>
      <c r="Y3" s="480" t="str">
        <f t="shared" si="16"/>
        <v>030015-OffMed-Baseline</v>
      </c>
      <c r="Z3" s="480" t="str">
        <f t="shared" si="16"/>
        <v>030016-OffMed-Baseline</v>
      </c>
      <c r="AA3" s="541" t="str">
        <f t="shared" si="16"/>
        <v>030016-OffMed-Baseline</v>
      </c>
      <c r="AB3" s="480" t="str">
        <f t="shared" si="16"/>
        <v>030016-OffMed-Baseline</v>
      </c>
      <c r="AC3" s="480" t="str">
        <f t="shared" si="16"/>
        <v>030016-OffMed-Baseline</v>
      </c>
      <c r="AD3" s="480" t="str">
        <f t="shared" si="16"/>
        <v>030016-OffMed-Baseline</v>
      </c>
      <c r="AE3" s="480" t="str">
        <f t="shared" si="16"/>
        <v>030006-OffMed-Baseline</v>
      </c>
      <c r="AF3" s="541" t="str">
        <f t="shared" si="16"/>
        <v>030006-OffMed-Baseline</v>
      </c>
      <c r="AG3" s="480" t="str">
        <f t="shared" si="16"/>
        <v>030006-OffMed-Baseline</v>
      </c>
      <c r="AH3" s="480" t="str">
        <f t="shared" si="16"/>
        <v>030006-OffMed-Baseline</v>
      </c>
      <c r="AI3" s="480" t="str">
        <f t="shared" si="16"/>
        <v>030006-OffMed-Baseline</v>
      </c>
      <c r="AJ3" s="480" t="str">
        <f t="shared" si="16"/>
        <v>030015-OffMed-Baseline</v>
      </c>
      <c r="AK3" s="480" t="str">
        <f t="shared" si="16"/>
        <v>030015-OffMed-Baseline</v>
      </c>
      <c r="AL3" s="480" t="str">
        <f t="shared" si="16"/>
        <v>030016-OffMed-Baseline</v>
      </c>
      <c r="AM3" s="480" t="str">
        <f t="shared" si="16"/>
        <v>030016-OffMed-Baseline</v>
      </c>
      <c r="AN3" s="480" t="str">
        <f t="shared" si="16"/>
        <v>030006-OffMed-Baseline</v>
      </c>
      <c r="AO3" s="480" t="str">
        <f t="shared" si="16"/>
        <v>030006-OffMed-Baseline</v>
      </c>
      <c r="AP3" s="541" t="str">
        <f t="shared" si="16"/>
        <v>030015-OffMed-Baseline</v>
      </c>
      <c r="AQ3" s="541" t="str">
        <f t="shared" si="16"/>
        <v>030015-OffMed-Baseline</v>
      </c>
      <c r="AR3" s="541" t="str">
        <f t="shared" si="16"/>
        <v>030016-OffMed-Baseline</v>
      </c>
      <c r="AS3" s="541" t="str">
        <f t="shared" si="16"/>
        <v>030016-OffMed-Baseline</v>
      </c>
      <c r="AT3" s="541" t="str">
        <f t="shared" si="16"/>
        <v>030006-OffMed-Baseline</v>
      </c>
      <c r="AU3" s="541" t="str">
        <f t="shared" si="16"/>
        <v>030006-OffMed-Baseline</v>
      </c>
      <c r="AV3" s="480" t="str">
        <f t="shared" si="16"/>
        <v>030015-OffMed-Baseline</v>
      </c>
      <c r="AW3" s="480" t="str">
        <f t="shared" si="16"/>
        <v>030015-OffMed-Baseline</v>
      </c>
      <c r="AX3" s="480" t="str">
        <f t="shared" si="16"/>
        <v>030015-OffMed-Baseline</v>
      </c>
      <c r="AY3" s="480" t="str">
        <f t="shared" si="16"/>
        <v>030015-OffMed-Baseline</v>
      </c>
      <c r="AZ3" s="480" t="str">
        <f t="shared" si="16"/>
        <v>030016-OffMed-Baseline</v>
      </c>
      <c r="BA3" s="480" t="str">
        <f t="shared" si="16"/>
        <v>030016-OffMed-Baseline</v>
      </c>
      <c r="BB3" s="480" t="str">
        <f t="shared" si="16"/>
        <v>030016-OffMed-Baseline</v>
      </c>
      <c r="BC3" s="480" t="str">
        <f t="shared" si="16"/>
        <v>030016-OffMed-Baseline</v>
      </c>
      <c r="BD3" s="480" t="str">
        <f t="shared" si="16"/>
        <v>030006-OffMed-Baseline</v>
      </c>
      <c r="BE3" s="480" t="str">
        <f t="shared" si="16"/>
        <v>030006-OffMed-Baseline</v>
      </c>
      <c r="BF3" s="480" t="str">
        <f t="shared" si="16"/>
        <v>030006-OffMed-Baseline</v>
      </c>
      <c r="BG3" s="480" t="str">
        <f t="shared" si="16"/>
        <v>030006-OffMed-Baseline</v>
      </c>
      <c r="BH3" s="586"/>
      <c r="BI3" s="480" t="str">
        <f>CONCATENATE(LEFT($BH121,2),$BH122,BI122,RIGHT($BH121,7),BI123)</f>
        <v>040007-OffLrg-Baseline</v>
      </c>
      <c r="BJ3" s="406" t="str">
        <f t="shared" ref="BJ3:CQ3" si="17">CONCATENATE(LEFT($BH121,2),$BH122,BJ122,RIGHT($BH121,7),BJ123)</f>
        <v>040007-OffLrg-Baseline</v>
      </c>
      <c r="BK3" s="541" t="str">
        <f t="shared" si="17"/>
        <v>040007-OffLrg-Baseline</v>
      </c>
      <c r="BL3" s="406" t="str">
        <f t="shared" si="17"/>
        <v>040001-OffLrg-Baseline</v>
      </c>
      <c r="BM3" s="406" t="str">
        <f t="shared" si="17"/>
        <v>040001-OffLrg-Baseline</v>
      </c>
      <c r="BN3" s="705" t="str">
        <f t="shared" si="17"/>
        <v>040007-OffLrg-Baseline</v>
      </c>
      <c r="BO3" s="705" t="str">
        <f t="shared" si="17"/>
        <v>040007-OffLrg-Baseline</v>
      </c>
      <c r="BP3" s="705" t="str">
        <f t="shared" si="17"/>
        <v>040007-OffLrg-Baseline</v>
      </c>
      <c r="BQ3" s="705" t="str">
        <f>CONCATENATE("0425",BQ122,RIGHT($BH121,7),BQ123)</f>
        <v>042507-OffLrg-WWR20</v>
      </c>
      <c r="BR3" s="705" t="str">
        <f>CONCATENATE("0425",BR122,RIGHT($BH121,7),BR123)</f>
        <v>042507-OffLrg-WWR20</v>
      </c>
      <c r="BS3" s="705" t="str">
        <f t="shared" ref="BS3" si="18">CONCATENATE("0425",BS122,RIGHT($BH121,7),BS123)</f>
        <v>042507-OffLrg-WWR20</v>
      </c>
      <c r="BT3" s="705" t="str">
        <f>CONCATENATE("0426",BT122,RIGHT($BH121,7),BT123)</f>
        <v>042607-OffLrg-WWR60</v>
      </c>
      <c r="BU3" s="705" t="str">
        <f>CONCATENATE("0426",BU122,RIGHT($BH121,7),BU123)</f>
        <v>042607-OffLrg-WWR60</v>
      </c>
      <c r="BV3" s="705" t="str">
        <f>CONCATENATE("0426",BV122,RIGHT($BH121,7),BV123)</f>
        <v>042607-OffLrg-WWR60</v>
      </c>
      <c r="BW3" s="705" t="str">
        <f t="shared" si="17"/>
        <v>040001-OffLrg-Baseline</v>
      </c>
      <c r="BX3" s="705" t="str">
        <f t="shared" si="17"/>
        <v>040001-OffLrg-Baseline</v>
      </c>
      <c r="BY3" s="705" t="str">
        <f t="shared" si="17"/>
        <v>040001-OffLrg-Baseline</v>
      </c>
      <c r="BZ3" s="705" t="str">
        <f>CONCATENATE("0428",BZ122,RIGHT($BH121,7),BZ123)</f>
        <v>042801-OffLrg-WWR20</v>
      </c>
      <c r="CA3" s="705" t="str">
        <f t="shared" ref="CA3:CB3" si="19">CONCATENATE("0428",CA122,RIGHT($BH121,7),CA123)</f>
        <v>042801-OffLrg-WWR20</v>
      </c>
      <c r="CB3" s="705" t="str">
        <f t="shared" si="19"/>
        <v>042801-OffLrg-WWR20</v>
      </c>
      <c r="CC3" s="705" t="str">
        <f t="shared" ref="CC3:CE3" si="20">CONCATENATE("0429",CC122,RIGHT($BH121,7),CC123)</f>
        <v>042901-OffLrg-WWR60</v>
      </c>
      <c r="CD3" s="705" t="str">
        <f t="shared" si="20"/>
        <v>042901-OffLrg-WWR60</v>
      </c>
      <c r="CE3" s="705" t="str">
        <f t="shared" si="20"/>
        <v>042901-OffLrg-WWR60</v>
      </c>
      <c r="CF3" s="406" t="str">
        <f t="shared" si="17"/>
        <v>040015-OffLrg-Baseline</v>
      </c>
      <c r="CG3" s="406" t="str">
        <f t="shared" si="17"/>
        <v>040015-OffLrg-Baseline</v>
      </c>
      <c r="CH3" s="406" t="str">
        <f t="shared" si="17"/>
        <v>040015-OffLrg-Baseline</v>
      </c>
      <c r="CI3" s="406" t="str">
        <f t="shared" si="17"/>
        <v>040015-OffLrg-Baseline</v>
      </c>
      <c r="CJ3" s="406" t="str">
        <f t="shared" si="17"/>
        <v>040016-OffLrg-Baseline</v>
      </c>
      <c r="CK3" s="406" t="str">
        <f t="shared" si="17"/>
        <v>040016-OffLrg-Baseline</v>
      </c>
      <c r="CL3" s="406" t="str">
        <f t="shared" si="17"/>
        <v>040016-OffLrg-Baseline</v>
      </c>
      <c r="CM3" s="406" t="str">
        <f t="shared" si="17"/>
        <v>040016-OffLrg-Baseline</v>
      </c>
      <c r="CN3" s="406" t="str">
        <f t="shared" si="17"/>
        <v>040006-OffLrg-Baseline</v>
      </c>
      <c r="CO3" s="406" t="str">
        <f t="shared" si="17"/>
        <v>040006-OffLrg-Baseline</v>
      </c>
      <c r="CP3" s="406" t="str">
        <f t="shared" si="17"/>
        <v>040006-OffLrg-Baseline</v>
      </c>
      <c r="CQ3" s="477" t="str">
        <f t="shared" si="17"/>
        <v>040006-OffLrg-Baseline</v>
      </c>
      <c r="CR3" s="586"/>
      <c r="CS3" s="480" t="str">
        <f>CONCATENATE(LEFT($CR121,2),$CR122,CS122,RIGHT($CR121,9),CS123)</f>
        <v>100015-RetlStrp-BaselinePSZ</v>
      </c>
      <c r="CT3" s="480" t="str">
        <f t="shared" ref="CT3:DG3" si="21">CONCATENATE(LEFT($CR121,2),$CR122,CT122,RIGHT($CR121,9),CT123)</f>
        <v>100015-RetlStrp-BaselinePSZ</v>
      </c>
      <c r="CU3" s="480" t="str">
        <f t="shared" si="21"/>
        <v>100015-RetlStrp-BaselinePSZ</v>
      </c>
      <c r="CV3" s="480" t="str">
        <f t="shared" si="21"/>
        <v>100016-RetlStrp-BaselinePSZ</v>
      </c>
      <c r="CW3" s="480" t="str">
        <f t="shared" si="21"/>
        <v>100016-RetlStrp-BaselinePSZ</v>
      </c>
      <c r="CX3" s="480" t="str">
        <f t="shared" si="21"/>
        <v>100016-RetlStrp-BaselinePSZ</v>
      </c>
      <c r="CY3" s="480" t="str">
        <f t="shared" si="21"/>
        <v>100006-RetlStrp-BaselinePSZ</v>
      </c>
      <c r="CZ3" s="480" t="str">
        <f t="shared" si="21"/>
        <v>100006-RetlStrp-BaselinePSZ</v>
      </c>
      <c r="DA3" s="480" t="str">
        <f t="shared" si="21"/>
        <v>100006-RetlStrp-BaselinePSZ</v>
      </c>
      <c r="DB3" s="480" t="str">
        <f t="shared" si="21"/>
        <v>100015-RetlStrp-BaselinePTAC</v>
      </c>
      <c r="DC3" s="480" t="str">
        <f t="shared" si="21"/>
        <v>100016-RetlStrp-BaselinePTAC</v>
      </c>
      <c r="DD3" s="480" t="str">
        <f t="shared" si="21"/>
        <v>100006-RetlStrp-BaselinePTAC</v>
      </c>
      <c r="DE3" s="705" t="str">
        <f t="shared" si="21"/>
        <v>100015-RetlStrp-BaselinePTAC</v>
      </c>
      <c r="DF3" s="705" t="str">
        <f t="shared" si="21"/>
        <v>100016-RetlStrp-BaselinePTAC</v>
      </c>
      <c r="DG3" s="705" t="str">
        <f t="shared" si="21"/>
        <v>100006-RetlStrp-BaselinePTAC</v>
      </c>
      <c r="DH3" s="578"/>
      <c r="DI3" s="480" t="str">
        <f>CONCATENATE(LEFT($DH121,2),$DH122,DI122,RIGHT($DH121,10),DI123)</f>
        <v>0200015-OffSml-SG-Baserun</v>
      </c>
      <c r="DJ3" s="480" t="str">
        <f t="shared" ref="DJ3:DN3" si="22">CONCATENATE(LEFT($DH121,2),$DH122,DJ122,RIGHT($DH121,10),DJ123)</f>
        <v>0200016-OffSml-SG-Baserun</v>
      </c>
      <c r="DK3" s="480" t="str">
        <f t="shared" si="22"/>
        <v>0200006-OffSml-SG-Baserun</v>
      </c>
      <c r="DL3" s="480" t="str">
        <f t="shared" si="22"/>
        <v>0200015-OffSml-SG-Baserun</v>
      </c>
      <c r="DM3" s="480" t="str">
        <f t="shared" si="22"/>
        <v>0200016-OffSml-SG-Baserun</v>
      </c>
      <c r="DN3" s="480" t="str">
        <f t="shared" si="22"/>
        <v>0200006-OffSml-SG-Baserun</v>
      </c>
      <c r="DO3" s="578"/>
      <c r="DP3" s="480" t="str">
        <f t="shared" ref="DP3:DU3" si="23">CONCATENATE(LEFT($DO121,2),$DH122,DP122,RIGHT($DO121,10),DP123)</f>
        <v>0300015-OffMed-SG-Baseline</v>
      </c>
      <c r="DQ3" s="480" t="str">
        <f t="shared" si="23"/>
        <v>0300015-OffMed-SG-Baseline</v>
      </c>
      <c r="DR3" s="480" t="str">
        <f t="shared" si="23"/>
        <v>0300016-OffMed-SG-Baseline</v>
      </c>
      <c r="DS3" s="480" t="str">
        <f t="shared" si="23"/>
        <v>0300016-OffMed-SG-Baseline</v>
      </c>
      <c r="DT3" s="480" t="str">
        <f t="shared" si="23"/>
        <v>0300006-OffMed-SG-Baseline</v>
      </c>
      <c r="DU3" s="480" t="str">
        <f t="shared" si="23"/>
        <v>0300006-OffMed-SG-Baseline</v>
      </c>
      <c r="DV3" s="480" t="str">
        <f t="shared" ref="DV3:DX3" si="24">CONCATENATE(LEFT($DO121,2),$DH122,DV122,RIGHT($DO121,10),DV123)</f>
        <v>0300015-OffMed-SG-Baseline</v>
      </c>
      <c r="DW3" s="480" t="str">
        <f t="shared" si="24"/>
        <v>0300016-OffMed-SG-Baseline</v>
      </c>
      <c r="DX3" s="480" t="str">
        <f t="shared" si="24"/>
        <v>0300006-OffMed-SG-Baseline</v>
      </c>
      <c r="DY3" s="578"/>
      <c r="DZ3" s="480" t="str">
        <f t="shared" ref="DZ3:EH3" si="25">CONCATENATE(LEFT($DY121,2),$DY122,DZ122,RIGHT($DY121,10),DZ123)</f>
        <v>050015RetlMed-SG-Baseline</v>
      </c>
      <c r="EA3" s="480" t="str">
        <f t="shared" si="25"/>
        <v>050016RetlMed-SG-Baseline</v>
      </c>
      <c r="EB3" s="480" t="str">
        <f t="shared" si="25"/>
        <v>050006RetlMed-SG-Baseline</v>
      </c>
      <c r="EC3" s="480" t="str">
        <f t="shared" si="25"/>
        <v>050015RetlMed-SG-Baseline</v>
      </c>
      <c r="ED3" s="480" t="str">
        <f t="shared" si="25"/>
        <v>050016RetlMed-SG-Baseline</v>
      </c>
      <c r="EE3" s="480" t="str">
        <f t="shared" si="25"/>
        <v>050006RetlMed-SG-Baseline</v>
      </c>
      <c r="EF3" s="480" t="str">
        <f t="shared" si="25"/>
        <v>050015RetlMed-SG-Baseline</v>
      </c>
      <c r="EG3" s="480" t="str">
        <f t="shared" si="25"/>
        <v>050016RetlMed-SG-Baseline</v>
      </c>
      <c r="EH3" s="480" t="str">
        <f t="shared" si="25"/>
        <v>050006RetlMed-SG-Baseline</v>
      </c>
      <c r="EI3" s="416"/>
      <c r="EJ3" s="416"/>
    </row>
    <row r="4" spans="1:140" s="59" customFormat="1" ht="165" customHeight="1" x14ac:dyDescent="0.25">
      <c r="A4" s="487" t="s">
        <v>645</v>
      </c>
      <c r="B4" s="563"/>
      <c r="C4" s="553" t="s">
        <v>650</v>
      </c>
      <c r="D4" s="554" t="s">
        <v>804</v>
      </c>
      <c r="E4" s="554" t="s">
        <v>657</v>
      </c>
      <c r="F4" s="554" t="s">
        <v>650</v>
      </c>
      <c r="G4" s="554" t="s">
        <v>804</v>
      </c>
      <c r="H4" s="554" t="s">
        <v>657</v>
      </c>
      <c r="I4" s="554" t="s">
        <v>650</v>
      </c>
      <c r="J4" s="554" t="s">
        <v>804</v>
      </c>
      <c r="K4" s="554" t="s">
        <v>657</v>
      </c>
      <c r="L4" s="557" t="s">
        <v>782</v>
      </c>
      <c r="M4" s="706" t="s">
        <v>1383</v>
      </c>
      <c r="N4" s="706" t="s">
        <v>1384</v>
      </c>
      <c r="O4" s="557" t="s">
        <v>782</v>
      </c>
      <c r="P4" s="706" t="s">
        <v>1383</v>
      </c>
      <c r="Q4" s="706" t="s">
        <v>1385</v>
      </c>
      <c r="R4" s="542" t="s">
        <v>797</v>
      </c>
      <c r="S4" s="575" t="s">
        <v>797</v>
      </c>
      <c r="T4" s="579"/>
      <c r="U4" s="556" t="s">
        <v>1031</v>
      </c>
      <c r="V4" s="542" t="s">
        <v>648</v>
      </c>
      <c r="W4" s="557" t="s">
        <v>743</v>
      </c>
      <c r="X4" s="557" t="s">
        <v>744</v>
      </c>
      <c r="Y4" s="557" t="s">
        <v>745</v>
      </c>
      <c r="Z4" s="556" t="s">
        <v>1034</v>
      </c>
      <c r="AA4" s="542" t="s">
        <v>648</v>
      </c>
      <c r="AB4" s="473" t="s">
        <v>743</v>
      </c>
      <c r="AC4" s="473" t="s">
        <v>744</v>
      </c>
      <c r="AD4" s="473" t="s">
        <v>745</v>
      </c>
      <c r="AE4" s="556" t="s">
        <v>1031</v>
      </c>
      <c r="AF4" s="542" t="s">
        <v>648</v>
      </c>
      <c r="AG4" s="473" t="s">
        <v>743</v>
      </c>
      <c r="AH4" s="473" t="s">
        <v>744</v>
      </c>
      <c r="AI4" s="473" t="s">
        <v>745</v>
      </c>
      <c r="AJ4" s="554" t="s">
        <v>746</v>
      </c>
      <c r="AK4" s="554" t="s">
        <v>747</v>
      </c>
      <c r="AL4" s="554" t="s">
        <v>746</v>
      </c>
      <c r="AM4" s="554" t="s">
        <v>747</v>
      </c>
      <c r="AN4" s="554" t="s">
        <v>746</v>
      </c>
      <c r="AO4" s="554" t="s">
        <v>747</v>
      </c>
      <c r="AP4" s="542" t="s">
        <v>748</v>
      </c>
      <c r="AQ4" s="542" t="s">
        <v>749</v>
      </c>
      <c r="AR4" s="542" t="s">
        <v>748</v>
      </c>
      <c r="AS4" s="542" t="s">
        <v>749</v>
      </c>
      <c r="AT4" s="542" t="s">
        <v>748</v>
      </c>
      <c r="AU4" s="542" t="s">
        <v>749</v>
      </c>
      <c r="AV4" s="473" t="s">
        <v>773</v>
      </c>
      <c r="AW4" s="554" t="s">
        <v>774</v>
      </c>
      <c r="AX4" s="554" t="s">
        <v>776</v>
      </c>
      <c r="AY4" s="554" t="s">
        <v>771</v>
      </c>
      <c r="AZ4" s="473" t="s">
        <v>773</v>
      </c>
      <c r="BA4" s="554" t="s">
        <v>774</v>
      </c>
      <c r="BB4" s="554" t="s">
        <v>776</v>
      </c>
      <c r="BC4" s="554" t="s">
        <v>771</v>
      </c>
      <c r="BD4" s="473" t="s">
        <v>773</v>
      </c>
      <c r="BE4" s="554" t="s">
        <v>774</v>
      </c>
      <c r="BF4" s="554" t="s">
        <v>776</v>
      </c>
      <c r="BG4" s="555" t="s">
        <v>771</v>
      </c>
      <c r="BH4" s="587"/>
      <c r="BI4" s="481" t="s">
        <v>784</v>
      </c>
      <c r="BJ4" s="408" t="s">
        <v>785</v>
      </c>
      <c r="BK4" s="542" t="s">
        <v>787</v>
      </c>
      <c r="BL4" s="408" t="s">
        <v>784</v>
      </c>
      <c r="BM4" s="408" t="s">
        <v>785</v>
      </c>
      <c r="BN4" s="557" t="s">
        <v>777</v>
      </c>
      <c r="BO4" s="557" t="s">
        <v>778</v>
      </c>
      <c r="BP4" s="557" t="s">
        <v>780</v>
      </c>
      <c r="BQ4" s="557" t="s">
        <v>1282</v>
      </c>
      <c r="BR4" s="557" t="s">
        <v>1281</v>
      </c>
      <c r="BS4" s="557" t="s">
        <v>1280</v>
      </c>
      <c r="BT4" s="557" t="s">
        <v>1279</v>
      </c>
      <c r="BU4" s="557" t="s">
        <v>788</v>
      </c>
      <c r="BV4" s="557" t="s">
        <v>1284</v>
      </c>
      <c r="BW4" s="557" t="s">
        <v>777</v>
      </c>
      <c r="BX4" s="557" t="s">
        <v>778</v>
      </c>
      <c r="BY4" s="557" t="s">
        <v>780</v>
      </c>
      <c r="BZ4" s="557" t="s">
        <v>1309</v>
      </c>
      <c r="CA4" s="557" t="s">
        <v>1311</v>
      </c>
      <c r="CB4" s="557" t="s">
        <v>1313</v>
      </c>
      <c r="CC4" s="557" t="s">
        <v>1314</v>
      </c>
      <c r="CD4" s="557" t="s">
        <v>1317</v>
      </c>
      <c r="CE4" s="557" t="s">
        <v>789</v>
      </c>
      <c r="CF4" s="6" t="s">
        <v>1259</v>
      </c>
      <c r="CG4" s="408" t="s">
        <v>768</v>
      </c>
      <c r="CH4" s="408" t="s">
        <v>766</v>
      </c>
      <c r="CI4" s="408" t="s">
        <v>1254</v>
      </c>
      <c r="CJ4" s="6" t="s">
        <v>1259</v>
      </c>
      <c r="CK4" s="408" t="s">
        <v>768</v>
      </c>
      <c r="CL4" s="408" t="s">
        <v>766</v>
      </c>
      <c r="CM4" s="408" t="s">
        <v>1257</v>
      </c>
      <c r="CN4" s="6" t="s">
        <v>1259</v>
      </c>
      <c r="CO4" s="408" t="s">
        <v>768</v>
      </c>
      <c r="CP4" s="408" t="s">
        <v>766</v>
      </c>
      <c r="CQ4" s="478" t="s">
        <v>1254</v>
      </c>
      <c r="CR4" s="587"/>
      <c r="CS4" s="553" t="s">
        <v>762</v>
      </c>
      <c r="CT4" s="554" t="s">
        <v>764</v>
      </c>
      <c r="CU4" s="554" t="s">
        <v>763</v>
      </c>
      <c r="CV4" s="554" t="s">
        <v>762</v>
      </c>
      <c r="CW4" s="554" t="s">
        <v>764</v>
      </c>
      <c r="CX4" s="554" t="s">
        <v>763</v>
      </c>
      <c r="CY4" s="554" t="s">
        <v>762</v>
      </c>
      <c r="CZ4" s="554" t="s">
        <v>765</v>
      </c>
      <c r="DA4" s="554" t="s">
        <v>763</v>
      </c>
      <c r="DB4" s="554" t="s">
        <v>762</v>
      </c>
      <c r="DC4" s="554" t="s">
        <v>762</v>
      </c>
      <c r="DD4" s="554" t="s">
        <v>762</v>
      </c>
      <c r="DE4" s="790" t="s">
        <v>1445</v>
      </c>
      <c r="DF4" s="790" t="s">
        <v>1445</v>
      </c>
      <c r="DG4" s="790" t="s">
        <v>1445</v>
      </c>
      <c r="DH4" s="579"/>
      <c r="DI4" s="553" t="s">
        <v>1354</v>
      </c>
      <c r="DJ4" s="553" t="s">
        <v>1354</v>
      </c>
      <c r="DK4" s="553" t="s">
        <v>1354</v>
      </c>
      <c r="DL4" s="554" t="s">
        <v>804</v>
      </c>
      <c r="DM4" s="554" t="s">
        <v>804</v>
      </c>
      <c r="DN4" s="554" t="s">
        <v>804</v>
      </c>
      <c r="DO4" s="579"/>
      <c r="DP4" s="556" t="s">
        <v>1378</v>
      </c>
      <c r="DQ4" s="556" t="s">
        <v>1379</v>
      </c>
      <c r="DR4" s="556" t="s">
        <v>1378</v>
      </c>
      <c r="DS4" s="556" t="s">
        <v>1379</v>
      </c>
      <c r="DT4" s="556" t="s">
        <v>1378</v>
      </c>
      <c r="DU4" s="556" t="s">
        <v>1379</v>
      </c>
      <c r="DV4" s="473" t="s">
        <v>743</v>
      </c>
      <c r="DW4" s="473" t="s">
        <v>744</v>
      </c>
      <c r="DX4" s="473" t="s">
        <v>745</v>
      </c>
      <c r="DY4" s="579"/>
      <c r="DZ4" s="556" t="s">
        <v>1380</v>
      </c>
      <c r="EA4" s="556" t="s">
        <v>1380</v>
      </c>
      <c r="EB4" s="556" t="s">
        <v>1380</v>
      </c>
      <c r="EC4" s="556" t="s">
        <v>1381</v>
      </c>
      <c r="ED4" s="556" t="s">
        <v>1381</v>
      </c>
      <c r="EE4" s="556" t="s">
        <v>1381</v>
      </c>
      <c r="EF4" s="473" t="s">
        <v>1382</v>
      </c>
      <c r="EG4" s="473" t="s">
        <v>1382</v>
      </c>
      <c r="EH4" s="473" t="s">
        <v>1382</v>
      </c>
      <c r="EI4" s="417"/>
      <c r="EJ4" s="417"/>
    </row>
    <row r="5" spans="1:140" s="27" customFormat="1" x14ac:dyDescent="0.25">
      <c r="A5" s="488" t="s">
        <v>9</v>
      </c>
      <c r="B5" s="564"/>
      <c r="C5" s="519" t="str">
        <f>CONCATENATE("CZ",C122)</f>
        <v>CZ15</v>
      </c>
      <c r="D5" s="518" t="str">
        <f t="shared" ref="D5:BO5" si="26">CONCATENATE("CZ",D122)</f>
        <v>CZ15</v>
      </c>
      <c r="E5" s="407" t="str">
        <f t="shared" si="26"/>
        <v>CZ15</v>
      </c>
      <c r="F5" s="518" t="str">
        <f t="shared" si="26"/>
        <v>CZ16</v>
      </c>
      <c r="G5" s="518" t="str">
        <f t="shared" si="26"/>
        <v>CZ16</v>
      </c>
      <c r="H5" s="407" t="str">
        <f t="shared" si="26"/>
        <v>CZ16</v>
      </c>
      <c r="I5" s="518" t="str">
        <f t="shared" si="26"/>
        <v>CZ06</v>
      </c>
      <c r="J5" s="518" t="str">
        <f t="shared" si="26"/>
        <v>CZ06</v>
      </c>
      <c r="K5" s="407" t="str">
        <f t="shared" si="26"/>
        <v>CZ06</v>
      </c>
      <c r="L5" s="707" t="str">
        <f t="shared" si="26"/>
        <v>CZ07</v>
      </c>
      <c r="M5" s="707" t="str">
        <f t="shared" si="26"/>
        <v>CZ07</v>
      </c>
      <c r="N5" s="707" t="str">
        <f t="shared" si="26"/>
        <v>CZ07</v>
      </c>
      <c r="O5" s="707" t="str">
        <f t="shared" si="26"/>
        <v>CZ01</v>
      </c>
      <c r="P5" s="707" t="str">
        <f t="shared" si="26"/>
        <v>CZ01</v>
      </c>
      <c r="Q5" s="707" t="str">
        <f t="shared" si="26"/>
        <v>CZ01</v>
      </c>
      <c r="R5" s="543" t="str">
        <f t="shared" si="26"/>
        <v>CZ16</v>
      </c>
      <c r="S5" s="576" t="str">
        <f t="shared" si="26"/>
        <v>CZ06</v>
      </c>
      <c r="T5" s="580" t="str">
        <f t="shared" si="26"/>
        <v>CZ00</v>
      </c>
      <c r="U5" s="482" t="str">
        <f t="shared" si="26"/>
        <v>CZ15</v>
      </c>
      <c r="V5" s="543" t="str">
        <f t="shared" si="26"/>
        <v>CZ15</v>
      </c>
      <c r="W5" s="407" t="str">
        <f t="shared" si="26"/>
        <v>CZ15</v>
      </c>
      <c r="X5" s="420" t="str">
        <f t="shared" si="26"/>
        <v>CZ15</v>
      </c>
      <c r="Y5" s="407" t="str">
        <f t="shared" si="26"/>
        <v>CZ15</v>
      </c>
      <c r="Z5" s="407" t="str">
        <f t="shared" si="26"/>
        <v>CZ16</v>
      </c>
      <c r="AA5" s="543" t="str">
        <f t="shared" si="26"/>
        <v>CZ16</v>
      </c>
      <c r="AB5" s="407" t="str">
        <f t="shared" si="26"/>
        <v>CZ16</v>
      </c>
      <c r="AC5" s="407" t="str">
        <f t="shared" si="26"/>
        <v>CZ16</v>
      </c>
      <c r="AD5" s="407" t="str">
        <f t="shared" si="26"/>
        <v>CZ16</v>
      </c>
      <c r="AE5" s="407" t="str">
        <f t="shared" si="26"/>
        <v>CZ06</v>
      </c>
      <c r="AF5" s="543" t="str">
        <f t="shared" si="26"/>
        <v>CZ06</v>
      </c>
      <c r="AG5" s="407" t="str">
        <f t="shared" si="26"/>
        <v>CZ06</v>
      </c>
      <c r="AH5" s="407" t="str">
        <f t="shared" si="26"/>
        <v>CZ06</v>
      </c>
      <c r="AI5" s="407" t="str">
        <f t="shared" si="26"/>
        <v>CZ06</v>
      </c>
      <c r="AJ5" s="407" t="str">
        <f t="shared" si="26"/>
        <v>CZ15</v>
      </c>
      <c r="AK5" s="407" t="str">
        <f t="shared" si="26"/>
        <v>CZ15</v>
      </c>
      <c r="AL5" s="407" t="str">
        <f t="shared" si="26"/>
        <v>CZ16</v>
      </c>
      <c r="AM5" s="407" t="str">
        <f t="shared" si="26"/>
        <v>CZ16</v>
      </c>
      <c r="AN5" s="518" t="str">
        <f t="shared" si="26"/>
        <v>CZ06</v>
      </c>
      <c r="AO5" s="518" t="str">
        <f t="shared" si="26"/>
        <v>CZ06</v>
      </c>
      <c r="AP5" s="543" t="str">
        <f t="shared" si="26"/>
        <v>CZ15</v>
      </c>
      <c r="AQ5" s="543" t="str">
        <f t="shared" si="26"/>
        <v>CZ15</v>
      </c>
      <c r="AR5" s="543" t="str">
        <f t="shared" si="26"/>
        <v>CZ16</v>
      </c>
      <c r="AS5" s="543" t="str">
        <f t="shared" si="26"/>
        <v>CZ16</v>
      </c>
      <c r="AT5" s="543" t="str">
        <f t="shared" si="26"/>
        <v>CZ06</v>
      </c>
      <c r="AU5" s="543" t="str">
        <f t="shared" si="26"/>
        <v>CZ06</v>
      </c>
      <c r="AV5" s="518" t="str">
        <f t="shared" si="26"/>
        <v>CZ15</v>
      </c>
      <c r="AW5" s="407" t="str">
        <f t="shared" si="26"/>
        <v>CZ15</v>
      </c>
      <c r="AX5" s="407" t="str">
        <f t="shared" si="26"/>
        <v>CZ15</v>
      </c>
      <c r="AY5" s="407" t="str">
        <f t="shared" si="26"/>
        <v>CZ15</v>
      </c>
      <c r="AZ5" s="518" t="str">
        <f t="shared" si="26"/>
        <v>CZ16</v>
      </c>
      <c r="BA5" s="407" t="str">
        <f t="shared" si="26"/>
        <v>CZ16</v>
      </c>
      <c r="BB5" s="407" t="str">
        <f t="shared" si="26"/>
        <v>CZ16</v>
      </c>
      <c r="BC5" s="407" t="str">
        <f t="shared" si="26"/>
        <v>CZ16</v>
      </c>
      <c r="BD5" s="518" t="str">
        <f t="shared" si="26"/>
        <v>CZ06</v>
      </c>
      <c r="BE5" s="407" t="str">
        <f t="shared" si="26"/>
        <v>CZ06</v>
      </c>
      <c r="BF5" s="407" t="str">
        <f t="shared" si="26"/>
        <v>CZ06</v>
      </c>
      <c r="BG5" s="479" t="str">
        <f t="shared" si="26"/>
        <v>CZ06</v>
      </c>
      <c r="BH5" s="588" t="str">
        <f t="shared" si="26"/>
        <v>CZ00</v>
      </c>
      <c r="BI5" s="482" t="str">
        <f t="shared" si="26"/>
        <v>CZ07</v>
      </c>
      <c r="BJ5" s="407" t="str">
        <f t="shared" si="26"/>
        <v>CZ07</v>
      </c>
      <c r="BK5" s="543" t="str">
        <f t="shared" si="26"/>
        <v>CZ07</v>
      </c>
      <c r="BL5" s="407" t="str">
        <f t="shared" si="26"/>
        <v>CZ01</v>
      </c>
      <c r="BM5" s="407" t="str">
        <f t="shared" si="26"/>
        <v>CZ01</v>
      </c>
      <c r="BN5" s="707" t="str">
        <f t="shared" si="26"/>
        <v>CZ07</v>
      </c>
      <c r="BO5" s="707" t="str">
        <f t="shared" si="26"/>
        <v>CZ07</v>
      </c>
      <c r="BP5" s="707" t="str">
        <f t="shared" ref="BP5:DP5" si="27">CONCATENATE("CZ",BP122)</f>
        <v>CZ07</v>
      </c>
      <c r="BQ5" s="707" t="str">
        <f t="shared" si="27"/>
        <v>CZ07</v>
      </c>
      <c r="BR5" s="707" t="str">
        <f t="shared" si="27"/>
        <v>CZ07</v>
      </c>
      <c r="BS5" s="707" t="str">
        <f t="shared" si="27"/>
        <v>CZ07</v>
      </c>
      <c r="BT5" s="707" t="str">
        <f t="shared" si="27"/>
        <v>CZ07</v>
      </c>
      <c r="BU5" s="707" t="str">
        <f t="shared" si="27"/>
        <v>CZ07</v>
      </c>
      <c r="BV5" s="707" t="str">
        <f t="shared" si="27"/>
        <v>CZ07</v>
      </c>
      <c r="BW5" s="707" t="str">
        <f t="shared" si="27"/>
        <v>CZ01</v>
      </c>
      <c r="BX5" s="707" t="str">
        <f t="shared" si="27"/>
        <v>CZ01</v>
      </c>
      <c r="BY5" s="707" t="str">
        <f t="shared" si="27"/>
        <v>CZ01</v>
      </c>
      <c r="BZ5" s="707" t="str">
        <f t="shared" si="27"/>
        <v>CZ01</v>
      </c>
      <c r="CA5" s="707" t="str">
        <f t="shared" si="27"/>
        <v>CZ01</v>
      </c>
      <c r="CB5" s="707" t="str">
        <f t="shared" si="27"/>
        <v>CZ01</v>
      </c>
      <c r="CC5" s="707" t="str">
        <f t="shared" si="27"/>
        <v>CZ01</v>
      </c>
      <c r="CD5" s="707" t="str">
        <f t="shared" si="27"/>
        <v>CZ01</v>
      </c>
      <c r="CE5" s="707" t="str">
        <f t="shared" si="27"/>
        <v>CZ01</v>
      </c>
      <c r="CF5" s="407" t="str">
        <f t="shared" si="27"/>
        <v>CZ15</v>
      </c>
      <c r="CG5" s="407" t="str">
        <f t="shared" si="27"/>
        <v>CZ15</v>
      </c>
      <c r="CH5" s="407" t="str">
        <f t="shared" si="27"/>
        <v>CZ15</v>
      </c>
      <c r="CI5" s="407" t="str">
        <f t="shared" si="27"/>
        <v>CZ15</v>
      </c>
      <c r="CJ5" s="407" t="str">
        <f t="shared" si="27"/>
        <v>CZ16</v>
      </c>
      <c r="CK5" s="407" t="str">
        <f t="shared" si="27"/>
        <v>CZ16</v>
      </c>
      <c r="CL5" s="407" t="str">
        <f t="shared" si="27"/>
        <v>CZ16</v>
      </c>
      <c r="CM5" s="407" t="str">
        <f t="shared" si="27"/>
        <v>CZ16</v>
      </c>
      <c r="CN5" s="407" t="str">
        <f t="shared" si="27"/>
        <v>CZ06</v>
      </c>
      <c r="CO5" s="407" t="str">
        <f t="shared" si="27"/>
        <v>CZ06</v>
      </c>
      <c r="CP5" s="407" t="str">
        <f t="shared" si="27"/>
        <v>CZ06</v>
      </c>
      <c r="CQ5" s="479" t="str">
        <f t="shared" si="27"/>
        <v>CZ06</v>
      </c>
      <c r="CR5" s="588" t="str">
        <f t="shared" si="27"/>
        <v>CZ00</v>
      </c>
      <c r="CS5" s="519" t="str">
        <f t="shared" si="27"/>
        <v>CZ15</v>
      </c>
      <c r="CT5" s="518" t="str">
        <f t="shared" si="27"/>
        <v>CZ15</v>
      </c>
      <c r="CU5" s="518" t="str">
        <f t="shared" si="27"/>
        <v>CZ15</v>
      </c>
      <c r="CV5" s="518" t="str">
        <f t="shared" si="27"/>
        <v>CZ16</v>
      </c>
      <c r="CW5" s="518" t="str">
        <f t="shared" si="27"/>
        <v>CZ16</v>
      </c>
      <c r="CX5" s="518" t="str">
        <f t="shared" si="27"/>
        <v>CZ16</v>
      </c>
      <c r="CY5" s="518" t="str">
        <f t="shared" si="27"/>
        <v>CZ06</v>
      </c>
      <c r="CZ5" s="518" t="str">
        <f t="shared" si="27"/>
        <v>CZ06</v>
      </c>
      <c r="DA5" s="518" t="str">
        <f t="shared" si="27"/>
        <v>CZ06</v>
      </c>
      <c r="DB5" s="518" t="str">
        <f t="shared" si="27"/>
        <v>CZ15</v>
      </c>
      <c r="DC5" s="518" t="str">
        <f t="shared" si="27"/>
        <v>CZ16</v>
      </c>
      <c r="DD5" s="518" t="str">
        <f t="shared" si="27"/>
        <v>CZ06</v>
      </c>
      <c r="DE5" s="707" t="str">
        <f t="shared" si="27"/>
        <v>CZ15</v>
      </c>
      <c r="DF5" s="707" t="str">
        <f t="shared" si="27"/>
        <v>CZ16</v>
      </c>
      <c r="DG5" s="707" t="str">
        <f t="shared" si="27"/>
        <v>CZ06</v>
      </c>
      <c r="DH5" s="580" t="str">
        <f t="shared" ref="DH5" si="28">CONCATENATE("CZ",DH122)</f>
        <v>CZ000</v>
      </c>
      <c r="DI5" s="519" t="str">
        <f t="shared" ref="DI5:DN5" si="29">CONCATENATE("CZ",DI122)</f>
        <v>CZ15</v>
      </c>
      <c r="DJ5" s="519" t="str">
        <f t="shared" si="29"/>
        <v>CZ16</v>
      </c>
      <c r="DK5" s="519" t="str">
        <f t="shared" si="29"/>
        <v>CZ06</v>
      </c>
      <c r="DL5" s="519" t="str">
        <f t="shared" si="29"/>
        <v>CZ15</v>
      </c>
      <c r="DM5" s="519" t="str">
        <f t="shared" si="29"/>
        <v>CZ16</v>
      </c>
      <c r="DN5" s="519" t="str">
        <f t="shared" si="29"/>
        <v>CZ06</v>
      </c>
      <c r="DO5" s="580" t="str">
        <f t="shared" si="27"/>
        <v>CZ00</v>
      </c>
      <c r="DP5" s="482" t="str">
        <f t="shared" si="27"/>
        <v>CZ15</v>
      </c>
      <c r="DQ5" s="482" t="str">
        <f t="shared" ref="DQ5:DU5" si="30">CONCATENATE("CZ",DQ122)</f>
        <v>CZ15</v>
      </c>
      <c r="DR5" s="482" t="str">
        <f t="shared" si="30"/>
        <v>CZ16</v>
      </c>
      <c r="DS5" s="482" t="str">
        <f t="shared" si="30"/>
        <v>CZ16</v>
      </c>
      <c r="DT5" s="482" t="str">
        <f t="shared" si="30"/>
        <v>CZ06</v>
      </c>
      <c r="DU5" s="482" t="str">
        <f t="shared" si="30"/>
        <v>CZ06</v>
      </c>
      <c r="DV5" s="482" t="str">
        <f t="shared" ref="DV5:DZ5" si="31">CONCATENATE("CZ",DV122)</f>
        <v>CZ15</v>
      </c>
      <c r="DW5" s="482" t="str">
        <f t="shared" si="31"/>
        <v>CZ16</v>
      </c>
      <c r="DX5" s="482" t="str">
        <f t="shared" si="31"/>
        <v>CZ06</v>
      </c>
      <c r="DY5" s="580" t="str">
        <f t="shared" si="31"/>
        <v>CZ00</v>
      </c>
      <c r="DZ5" s="482" t="str">
        <f t="shared" si="31"/>
        <v>CZ15</v>
      </c>
      <c r="EA5" s="482" t="str">
        <f t="shared" ref="EA5:EC5" si="32">CONCATENATE("CZ",EA122)</f>
        <v>CZ16</v>
      </c>
      <c r="EB5" s="482" t="str">
        <f t="shared" si="32"/>
        <v>CZ06</v>
      </c>
      <c r="EC5" s="482" t="str">
        <f t="shared" si="32"/>
        <v>CZ15</v>
      </c>
      <c r="ED5" s="482" t="str">
        <f t="shared" ref="ED5:EH5" si="33">CONCATENATE("CZ",ED122)</f>
        <v>CZ16</v>
      </c>
      <c r="EE5" s="482" t="str">
        <f t="shared" si="33"/>
        <v>CZ06</v>
      </c>
      <c r="EF5" s="482" t="str">
        <f t="shared" si="33"/>
        <v>CZ15</v>
      </c>
      <c r="EG5" s="482" t="str">
        <f t="shared" si="33"/>
        <v>CZ16</v>
      </c>
      <c r="EH5" s="482" t="str">
        <f t="shared" si="33"/>
        <v>CZ06</v>
      </c>
      <c r="EI5" s="418" t="str">
        <f t="shared" ref="EI5:EJ5" si="34">LEFT(EI3,4)</f>
        <v/>
      </c>
      <c r="EJ5" s="418" t="str">
        <f t="shared" si="34"/>
        <v/>
      </c>
    </row>
    <row r="6" spans="1:140" s="27" customFormat="1" ht="15" customHeight="1" x14ac:dyDescent="0.25">
      <c r="A6" s="488" t="s">
        <v>10</v>
      </c>
      <c r="B6" s="565"/>
      <c r="C6" s="840" t="s">
        <v>656</v>
      </c>
      <c r="D6" s="843" t="s">
        <v>656</v>
      </c>
      <c r="E6" s="791" t="s">
        <v>656</v>
      </c>
      <c r="F6" s="858" t="s">
        <v>656</v>
      </c>
      <c r="G6" s="843" t="s">
        <v>656</v>
      </c>
      <c r="H6" s="791" t="s">
        <v>656</v>
      </c>
      <c r="I6" s="858" t="s">
        <v>656</v>
      </c>
      <c r="J6" s="843" t="s">
        <v>656</v>
      </c>
      <c r="K6" s="791" t="s">
        <v>656</v>
      </c>
      <c r="L6" s="861" t="s">
        <v>740</v>
      </c>
      <c r="M6" s="861" t="s">
        <v>740</v>
      </c>
      <c r="N6" s="861" t="s">
        <v>740</v>
      </c>
      <c r="O6" s="861" t="s">
        <v>740</v>
      </c>
      <c r="P6" s="861" t="s">
        <v>740</v>
      </c>
      <c r="Q6" s="861" t="s">
        <v>740</v>
      </c>
      <c r="R6" s="862" t="s">
        <v>796</v>
      </c>
      <c r="S6" s="881" t="s">
        <v>796</v>
      </c>
      <c r="T6" s="581"/>
      <c r="U6" s="853" t="s">
        <v>646</v>
      </c>
      <c r="V6" s="869" t="s">
        <v>646</v>
      </c>
      <c r="W6" s="873" t="s">
        <v>738</v>
      </c>
      <c r="X6" s="849" t="s">
        <v>738</v>
      </c>
      <c r="Y6" s="791" t="s">
        <v>738</v>
      </c>
      <c r="Z6" s="853" t="s">
        <v>646</v>
      </c>
      <c r="AA6" s="862" t="s">
        <v>646</v>
      </c>
      <c r="AB6" s="873" t="s">
        <v>738</v>
      </c>
      <c r="AC6" s="849" t="s">
        <v>738</v>
      </c>
      <c r="AD6" s="791" t="s">
        <v>738</v>
      </c>
      <c r="AE6" s="869" t="s">
        <v>646</v>
      </c>
      <c r="AF6" s="862" t="s">
        <v>646</v>
      </c>
      <c r="AG6" s="873" t="s">
        <v>738</v>
      </c>
      <c r="AH6" s="849" t="s">
        <v>738</v>
      </c>
      <c r="AI6" s="791" t="s">
        <v>738</v>
      </c>
      <c r="AJ6" s="791" t="s">
        <v>738</v>
      </c>
      <c r="AK6" s="791" t="s">
        <v>738</v>
      </c>
      <c r="AL6" s="791" t="s">
        <v>738</v>
      </c>
      <c r="AM6" s="791" t="s">
        <v>738</v>
      </c>
      <c r="AN6" s="791" t="s">
        <v>738</v>
      </c>
      <c r="AO6" s="791" t="s">
        <v>738</v>
      </c>
      <c r="AP6" s="791" t="s">
        <v>738</v>
      </c>
      <c r="AQ6" s="791" t="s">
        <v>738</v>
      </c>
      <c r="AR6" s="791" t="s">
        <v>738</v>
      </c>
      <c r="AS6" s="791" t="s">
        <v>738</v>
      </c>
      <c r="AT6" s="791" t="s">
        <v>738</v>
      </c>
      <c r="AU6" s="791" t="s">
        <v>738</v>
      </c>
      <c r="AV6" s="791" t="s">
        <v>738</v>
      </c>
      <c r="AW6" s="872" t="s">
        <v>738</v>
      </c>
      <c r="AX6" s="791" t="s">
        <v>738</v>
      </c>
      <c r="AY6" s="791" t="s">
        <v>738</v>
      </c>
      <c r="AZ6" s="791" t="s">
        <v>738</v>
      </c>
      <c r="BA6" s="872" t="s">
        <v>738</v>
      </c>
      <c r="BB6" s="791" t="s">
        <v>738</v>
      </c>
      <c r="BC6" s="791" t="s">
        <v>738</v>
      </c>
      <c r="BD6" s="791" t="s">
        <v>738</v>
      </c>
      <c r="BE6" s="872" t="s">
        <v>738</v>
      </c>
      <c r="BF6" s="791" t="s">
        <v>738</v>
      </c>
      <c r="BG6" s="849" t="s">
        <v>738</v>
      </c>
      <c r="BH6" s="589"/>
      <c r="BI6" s="880" t="s">
        <v>739</v>
      </c>
      <c r="BJ6" s="791" t="s">
        <v>739</v>
      </c>
      <c r="BK6" s="791" t="s">
        <v>739</v>
      </c>
      <c r="BL6" s="791" t="s">
        <v>739</v>
      </c>
      <c r="BM6" s="791" t="s">
        <v>739</v>
      </c>
      <c r="BN6" s="791" t="s">
        <v>739</v>
      </c>
      <c r="BO6" s="791" t="s">
        <v>739</v>
      </c>
      <c r="BP6" s="791" t="s">
        <v>739</v>
      </c>
      <c r="BQ6" s="849" t="s">
        <v>739</v>
      </c>
      <c r="BR6" s="791" t="s">
        <v>739</v>
      </c>
      <c r="BS6" s="791" t="s">
        <v>739</v>
      </c>
      <c r="BT6" s="849" t="s">
        <v>739</v>
      </c>
      <c r="BU6" s="791" t="s">
        <v>739</v>
      </c>
      <c r="BV6" s="791" t="s">
        <v>739</v>
      </c>
      <c r="BW6" s="791" t="s">
        <v>739</v>
      </c>
      <c r="BX6" s="791" t="s">
        <v>739</v>
      </c>
      <c r="BY6" s="791" t="s">
        <v>739</v>
      </c>
      <c r="BZ6" s="849" t="s">
        <v>739</v>
      </c>
      <c r="CA6" s="791" t="s">
        <v>739</v>
      </c>
      <c r="CB6" s="791" t="s">
        <v>739</v>
      </c>
      <c r="CC6" s="849" t="s">
        <v>739</v>
      </c>
      <c r="CD6" s="791" t="s">
        <v>739</v>
      </c>
      <c r="CE6" s="791" t="s">
        <v>739</v>
      </c>
      <c r="CF6" s="791" t="s">
        <v>739</v>
      </c>
      <c r="CG6" s="791" t="s">
        <v>739</v>
      </c>
      <c r="CH6" s="791" t="s">
        <v>739</v>
      </c>
      <c r="CI6" s="791" t="s">
        <v>739</v>
      </c>
      <c r="CJ6" s="791" t="s">
        <v>739</v>
      </c>
      <c r="CK6" s="791" t="s">
        <v>739</v>
      </c>
      <c r="CL6" s="791" t="s">
        <v>739</v>
      </c>
      <c r="CM6" s="791" t="s">
        <v>739</v>
      </c>
      <c r="CN6" s="791" t="s">
        <v>739</v>
      </c>
      <c r="CO6" s="791" t="s">
        <v>739</v>
      </c>
      <c r="CP6" s="791" t="s">
        <v>739</v>
      </c>
      <c r="CQ6" s="849" t="s">
        <v>739</v>
      </c>
      <c r="CR6" s="589"/>
      <c r="CS6" s="880" t="s">
        <v>742</v>
      </c>
      <c r="CT6" s="791" t="s">
        <v>742</v>
      </c>
      <c r="CU6" s="872" t="s">
        <v>742</v>
      </c>
      <c r="CV6" s="791" t="s">
        <v>742</v>
      </c>
      <c r="CW6" s="791" t="s">
        <v>742</v>
      </c>
      <c r="CX6" s="872" t="s">
        <v>742</v>
      </c>
      <c r="CY6" s="791" t="s">
        <v>742</v>
      </c>
      <c r="CZ6" s="791" t="s">
        <v>742</v>
      </c>
      <c r="DA6" s="872" t="s">
        <v>742</v>
      </c>
      <c r="DB6" s="875" t="s">
        <v>741</v>
      </c>
      <c r="DC6" s="872" t="s">
        <v>741</v>
      </c>
      <c r="DD6" s="872" t="s">
        <v>741</v>
      </c>
      <c r="DE6" s="872" t="s">
        <v>741</v>
      </c>
      <c r="DF6" s="872" t="s">
        <v>741</v>
      </c>
      <c r="DG6" s="872" t="s">
        <v>741</v>
      </c>
      <c r="DH6" s="581"/>
      <c r="DI6" s="840" t="s">
        <v>1353</v>
      </c>
      <c r="DJ6" s="840" t="s">
        <v>1353</v>
      </c>
      <c r="DK6" s="840" t="s">
        <v>1353</v>
      </c>
      <c r="DL6" s="843" t="s">
        <v>1353</v>
      </c>
      <c r="DM6" s="843" t="s">
        <v>1353</v>
      </c>
      <c r="DN6" s="843" t="s">
        <v>1353</v>
      </c>
      <c r="DO6" s="581"/>
      <c r="DP6" s="853"/>
      <c r="DQ6" s="853"/>
      <c r="DR6" s="853"/>
      <c r="DS6" s="853"/>
      <c r="DT6" s="853"/>
      <c r="DU6" s="853"/>
      <c r="DV6" s="853"/>
      <c r="DW6" s="853"/>
      <c r="DX6" s="853"/>
      <c r="DY6" s="581"/>
      <c r="DZ6" s="853"/>
      <c r="EA6" s="853"/>
      <c r="EB6" s="853"/>
      <c r="EC6" s="853"/>
      <c r="ED6" s="853"/>
      <c r="EE6" s="853"/>
      <c r="EF6" s="853"/>
      <c r="EG6" s="853"/>
      <c r="EH6" s="853"/>
      <c r="EI6" s="425"/>
      <c r="EJ6" s="425"/>
    </row>
    <row r="7" spans="1:140" s="27" customFormat="1" x14ac:dyDescent="0.25">
      <c r="A7" s="489" t="s">
        <v>12</v>
      </c>
      <c r="B7" s="566"/>
      <c r="C7" s="841"/>
      <c r="D7" s="844"/>
      <c r="E7" s="792"/>
      <c r="F7" s="845"/>
      <c r="G7" s="844"/>
      <c r="H7" s="792"/>
      <c r="I7" s="845"/>
      <c r="J7" s="844"/>
      <c r="K7" s="792"/>
      <c r="L7" s="856"/>
      <c r="M7" s="856"/>
      <c r="N7" s="856"/>
      <c r="O7" s="856"/>
      <c r="P7" s="856"/>
      <c r="Q7" s="856"/>
      <c r="R7" s="863"/>
      <c r="S7" s="865"/>
      <c r="T7" s="582"/>
      <c r="U7" s="854"/>
      <c r="V7" s="869"/>
      <c r="W7" s="847"/>
      <c r="X7" s="850"/>
      <c r="Y7" s="792"/>
      <c r="Z7" s="854"/>
      <c r="AA7" s="863"/>
      <c r="AB7" s="847"/>
      <c r="AC7" s="850"/>
      <c r="AD7" s="792"/>
      <c r="AE7" s="869"/>
      <c r="AF7" s="863"/>
      <c r="AG7" s="847"/>
      <c r="AH7" s="850"/>
      <c r="AI7" s="792"/>
      <c r="AJ7" s="792"/>
      <c r="AK7" s="792"/>
      <c r="AL7" s="792"/>
      <c r="AM7" s="792"/>
      <c r="AN7" s="792"/>
      <c r="AO7" s="792"/>
      <c r="AP7" s="792"/>
      <c r="AQ7" s="792"/>
      <c r="AR7" s="792"/>
      <c r="AS7" s="792"/>
      <c r="AT7" s="792"/>
      <c r="AU7" s="792"/>
      <c r="AV7" s="792"/>
      <c r="AW7" s="848"/>
      <c r="AX7" s="792"/>
      <c r="AY7" s="792"/>
      <c r="AZ7" s="792"/>
      <c r="BA7" s="848"/>
      <c r="BB7" s="792"/>
      <c r="BC7" s="792"/>
      <c r="BD7" s="792"/>
      <c r="BE7" s="848"/>
      <c r="BF7" s="792"/>
      <c r="BG7" s="850"/>
      <c r="BH7" s="590"/>
      <c r="BI7" s="877"/>
      <c r="BJ7" s="792"/>
      <c r="BK7" s="792"/>
      <c r="BL7" s="792"/>
      <c r="BM7" s="792"/>
      <c r="BN7" s="792"/>
      <c r="BO7" s="792"/>
      <c r="BP7" s="792"/>
      <c r="BQ7" s="850"/>
      <c r="BR7" s="792"/>
      <c r="BS7" s="792"/>
      <c r="BT7" s="850"/>
      <c r="BU7" s="792"/>
      <c r="BV7" s="792"/>
      <c r="BW7" s="792"/>
      <c r="BX7" s="792"/>
      <c r="BY7" s="792"/>
      <c r="BZ7" s="850"/>
      <c r="CA7" s="792"/>
      <c r="CB7" s="792"/>
      <c r="CC7" s="850"/>
      <c r="CD7" s="792"/>
      <c r="CE7" s="792"/>
      <c r="CF7" s="792"/>
      <c r="CG7" s="792"/>
      <c r="CH7" s="792"/>
      <c r="CI7" s="792"/>
      <c r="CJ7" s="792"/>
      <c r="CK7" s="792"/>
      <c r="CL7" s="792"/>
      <c r="CM7" s="792"/>
      <c r="CN7" s="792"/>
      <c r="CO7" s="792"/>
      <c r="CP7" s="792"/>
      <c r="CQ7" s="850"/>
      <c r="CR7" s="590"/>
      <c r="CS7" s="877"/>
      <c r="CT7" s="792"/>
      <c r="CU7" s="848"/>
      <c r="CV7" s="792"/>
      <c r="CW7" s="792"/>
      <c r="CX7" s="848"/>
      <c r="CY7" s="792"/>
      <c r="CZ7" s="792"/>
      <c r="DA7" s="848"/>
      <c r="DB7" s="876"/>
      <c r="DC7" s="848"/>
      <c r="DD7" s="848"/>
      <c r="DE7" s="848"/>
      <c r="DF7" s="848"/>
      <c r="DG7" s="848"/>
      <c r="DH7" s="582"/>
      <c r="DI7" s="841"/>
      <c r="DJ7" s="841"/>
      <c r="DK7" s="841"/>
      <c r="DL7" s="844"/>
      <c r="DM7" s="844"/>
      <c r="DN7" s="844"/>
      <c r="DO7" s="582"/>
      <c r="DP7" s="854"/>
      <c r="DQ7" s="854"/>
      <c r="DR7" s="854"/>
      <c r="DS7" s="854"/>
      <c r="DT7" s="854"/>
      <c r="DU7" s="854"/>
      <c r="DV7" s="854"/>
      <c r="DW7" s="854"/>
      <c r="DX7" s="854"/>
      <c r="DY7" s="582"/>
      <c r="DZ7" s="854"/>
      <c r="EA7" s="854"/>
      <c r="EB7" s="854"/>
      <c r="EC7" s="854"/>
      <c r="ED7" s="854"/>
      <c r="EE7" s="854"/>
      <c r="EF7" s="854"/>
      <c r="EG7" s="854"/>
      <c r="EH7" s="854"/>
      <c r="EI7" s="425"/>
      <c r="EJ7" s="425"/>
    </row>
    <row r="8" spans="1:140" s="27" customFormat="1" x14ac:dyDescent="0.25">
      <c r="A8" s="490" t="s">
        <v>17</v>
      </c>
      <c r="B8" s="567"/>
      <c r="C8" s="841"/>
      <c r="D8" s="844"/>
      <c r="E8" s="792"/>
      <c r="F8" s="845"/>
      <c r="G8" s="844"/>
      <c r="H8" s="792"/>
      <c r="I8" s="845"/>
      <c r="J8" s="844"/>
      <c r="K8" s="792"/>
      <c r="L8" s="856"/>
      <c r="M8" s="856"/>
      <c r="N8" s="856"/>
      <c r="O8" s="856"/>
      <c r="P8" s="856"/>
      <c r="Q8" s="856"/>
      <c r="R8" s="863"/>
      <c r="S8" s="865"/>
      <c r="T8" s="582"/>
      <c r="U8" s="854"/>
      <c r="V8" s="869"/>
      <c r="W8" s="847"/>
      <c r="X8" s="850"/>
      <c r="Y8" s="792"/>
      <c r="Z8" s="854"/>
      <c r="AA8" s="863"/>
      <c r="AB8" s="847"/>
      <c r="AC8" s="850"/>
      <c r="AD8" s="792"/>
      <c r="AE8" s="869"/>
      <c r="AF8" s="863"/>
      <c r="AG8" s="847"/>
      <c r="AH8" s="850"/>
      <c r="AI8" s="792"/>
      <c r="AJ8" s="792"/>
      <c r="AK8" s="792"/>
      <c r="AL8" s="792"/>
      <c r="AM8" s="792"/>
      <c r="AN8" s="792"/>
      <c r="AO8" s="792"/>
      <c r="AP8" s="792"/>
      <c r="AQ8" s="792"/>
      <c r="AR8" s="792"/>
      <c r="AS8" s="792"/>
      <c r="AT8" s="792"/>
      <c r="AU8" s="792"/>
      <c r="AV8" s="792"/>
      <c r="AW8" s="848"/>
      <c r="AX8" s="792"/>
      <c r="AY8" s="792"/>
      <c r="AZ8" s="792"/>
      <c r="BA8" s="848"/>
      <c r="BB8" s="792"/>
      <c r="BC8" s="792"/>
      <c r="BD8" s="792"/>
      <c r="BE8" s="848"/>
      <c r="BF8" s="792"/>
      <c r="BG8" s="850"/>
      <c r="BH8" s="590"/>
      <c r="BI8" s="877"/>
      <c r="BJ8" s="792"/>
      <c r="BK8" s="792"/>
      <c r="BL8" s="792"/>
      <c r="BM8" s="792"/>
      <c r="BN8" s="792"/>
      <c r="BO8" s="792"/>
      <c r="BP8" s="792"/>
      <c r="BQ8" s="850"/>
      <c r="BR8" s="792"/>
      <c r="BS8" s="792"/>
      <c r="BT8" s="850"/>
      <c r="BU8" s="792"/>
      <c r="BV8" s="792"/>
      <c r="BW8" s="792"/>
      <c r="BX8" s="792"/>
      <c r="BY8" s="792"/>
      <c r="BZ8" s="850"/>
      <c r="CA8" s="792"/>
      <c r="CB8" s="792"/>
      <c r="CC8" s="850"/>
      <c r="CD8" s="792"/>
      <c r="CE8" s="792"/>
      <c r="CF8" s="792"/>
      <c r="CG8" s="792"/>
      <c r="CH8" s="792"/>
      <c r="CI8" s="792"/>
      <c r="CJ8" s="792"/>
      <c r="CK8" s="792"/>
      <c r="CL8" s="792"/>
      <c r="CM8" s="792"/>
      <c r="CN8" s="792"/>
      <c r="CO8" s="792"/>
      <c r="CP8" s="792"/>
      <c r="CQ8" s="850"/>
      <c r="CR8" s="590"/>
      <c r="CS8" s="877"/>
      <c r="CT8" s="792"/>
      <c r="CU8" s="848"/>
      <c r="CV8" s="792"/>
      <c r="CW8" s="792"/>
      <c r="CX8" s="848"/>
      <c r="CY8" s="792"/>
      <c r="CZ8" s="792"/>
      <c r="DA8" s="848"/>
      <c r="DB8" s="876"/>
      <c r="DC8" s="848"/>
      <c r="DD8" s="848"/>
      <c r="DE8" s="848"/>
      <c r="DF8" s="848"/>
      <c r="DG8" s="848"/>
      <c r="DH8" s="582"/>
      <c r="DI8" s="841"/>
      <c r="DJ8" s="841"/>
      <c r="DK8" s="841"/>
      <c r="DL8" s="844"/>
      <c r="DM8" s="844"/>
      <c r="DN8" s="844"/>
      <c r="DO8" s="582"/>
      <c r="DP8" s="854"/>
      <c r="DQ8" s="854"/>
      <c r="DR8" s="854"/>
      <c r="DS8" s="854"/>
      <c r="DT8" s="854"/>
      <c r="DU8" s="854"/>
      <c r="DV8" s="854"/>
      <c r="DW8" s="854"/>
      <c r="DX8" s="854"/>
      <c r="DY8" s="582"/>
      <c r="DZ8" s="854"/>
      <c r="EA8" s="854"/>
      <c r="EB8" s="854"/>
      <c r="EC8" s="854"/>
      <c r="ED8" s="854"/>
      <c r="EE8" s="854"/>
      <c r="EF8" s="854"/>
      <c r="EG8" s="854"/>
      <c r="EH8" s="854"/>
      <c r="EI8" s="425"/>
      <c r="EJ8" s="425"/>
    </row>
    <row r="9" spans="1:140" s="27" customFormat="1" x14ac:dyDescent="0.25">
      <c r="A9" s="490" t="s">
        <v>18</v>
      </c>
      <c r="B9" s="567"/>
      <c r="C9" s="841"/>
      <c r="D9" s="844"/>
      <c r="E9" s="792"/>
      <c r="F9" s="845"/>
      <c r="G9" s="844"/>
      <c r="H9" s="792"/>
      <c r="I9" s="845"/>
      <c r="J9" s="844"/>
      <c r="K9" s="792"/>
      <c r="L9" s="856"/>
      <c r="M9" s="856"/>
      <c r="N9" s="856"/>
      <c r="O9" s="856"/>
      <c r="P9" s="856"/>
      <c r="Q9" s="856"/>
      <c r="R9" s="863"/>
      <c r="S9" s="865"/>
      <c r="T9" s="582"/>
      <c r="U9" s="854"/>
      <c r="V9" s="869"/>
      <c r="W9" s="847"/>
      <c r="X9" s="850"/>
      <c r="Y9" s="792"/>
      <c r="Z9" s="854"/>
      <c r="AA9" s="863"/>
      <c r="AB9" s="847"/>
      <c r="AC9" s="850"/>
      <c r="AD9" s="792"/>
      <c r="AE9" s="869"/>
      <c r="AF9" s="863"/>
      <c r="AG9" s="847"/>
      <c r="AH9" s="850"/>
      <c r="AI9" s="792"/>
      <c r="AJ9" s="792"/>
      <c r="AK9" s="792"/>
      <c r="AL9" s="792"/>
      <c r="AM9" s="792"/>
      <c r="AN9" s="792"/>
      <c r="AO9" s="792"/>
      <c r="AP9" s="792"/>
      <c r="AQ9" s="792"/>
      <c r="AR9" s="792"/>
      <c r="AS9" s="792"/>
      <c r="AT9" s="792"/>
      <c r="AU9" s="792"/>
      <c r="AV9" s="792"/>
      <c r="AW9" s="848"/>
      <c r="AX9" s="792"/>
      <c r="AY9" s="792"/>
      <c r="AZ9" s="792"/>
      <c r="BA9" s="848"/>
      <c r="BB9" s="792"/>
      <c r="BC9" s="792"/>
      <c r="BD9" s="792"/>
      <c r="BE9" s="848"/>
      <c r="BF9" s="792"/>
      <c r="BG9" s="850"/>
      <c r="BH9" s="590"/>
      <c r="BI9" s="877"/>
      <c r="BJ9" s="792"/>
      <c r="BK9" s="792"/>
      <c r="BL9" s="792"/>
      <c r="BM9" s="792"/>
      <c r="BN9" s="792"/>
      <c r="BO9" s="792"/>
      <c r="BP9" s="792"/>
      <c r="BQ9" s="850"/>
      <c r="BR9" s="792"/>
      <c r="BS9" s="792"/>
      <c r="BT9" s="850"/>
      <c r="BU9" s="792"/>
      <c r="BV9" s="792"/>
      <c r="BW9" s="792"/>
      <c r="BX9" s="792"/>
      <c r="BY9" s="792"/>
      <c r="BZ9" s="850"/>
      <c r="CA9" s="792"/>
      <c r="CB9" s="792"/>
      <c r="CC9" s="850"/>
      <c r="CD9" s="792"/>
      <c r="CE9" s="792"/>
      <c r="CF9" s="792"/>
      <c r="CG9" s="792"/>
      <c r="CH9" s="792"/>
      <c r="CI9" s="792"/>
      <c r="CJ9" s="792"/>
      <c r="CK9" s="792"/>
      <c r="CL9" s="792"/>
      <c r="CM9" s="792"/>
      <c r="CN9" s="792"/>
      <c r="CO9" s="792"/>
      <c r="CP9" s="792"/>
      <c r="CQ9" s="850"/>
      <c r="CR9" s="590"/>
      <c r="CS9" s="877"/>
      <c r="CT9" s="792"/>
      <c r="CU9" s="848"/>
      <c r="CV9" s="792"/>
      <c r="CW9" s="792"/>
      <c r="CX9" s="848"/>
      <c r="CY9" s="792"/>
      <c r="CZ9" s="792"/>
      <c r="DA9" s="848"/>
      <c r="DB9" s="876"/>
      <c r="DC9" s="848"/>
      <c r="DD9" s="848"/>
      <c r="DE9" s="848"/>
      <c r="DF9" s="848"/>
      <c r="DG9" s="848"/>
      <c r="DH9" s="582"/>
      <c r="DI9" s="841"/>
      <c r="DJ9" s="841"/>
      <c r="DK9" s="841"/>
      <c r="DL9" s="844"/>
      <c r="DM9" s="844"/>
      <c r="DN9" s="844"/>
      <c r="DO9" s="582"/>
      <c r="DP9" s="854"/>
      <c r="DQ9" s="854"/>
      <c r="DR9" s="854"/>
      <c r="DS9" s="854"/>
      <c r="DT9" s="854"/>
      <c r="DU9" s="854"/>
      <c r="DV9" s="854"/>
      <c r="DW9" s="854"/>
      <c r="DX9" s="854"/>
      <c r="DY9" s="582"/>
      <c r="DZ9" s="854"/>
      <c r="EA9" s="854"/>
      <c r="EB9" s="854"/>
      <c r="EC9" s="854"/>
      <c r="ED9" s="854"/>
      <c r="EE9" s="854"/>
      <c r="EF9" s="854"/>
      <c r="EG9" s="854"/>
      <c r="EH9" s="854"/>
      <c r="EI9" s="425"/>
      <c r="EJ9" s="425"/>
    </row>
    <row r="10" spans="1:140" s="27" customFormat="1" x14ac:dyDescent="0.25">
      <c r="A10" s="490" t="s">
        <v>19</v>
      </c>
      <c r="B10" s="567"/>
      <c r="C10" s="841"/>
      <c r="D10" s="844"/>
      <c r="E10" s="792"/>
      <c r="F10" s="845"/>
      <c r="G10" s="844"/>
      <c r="H10" s="792"/>
      <c r="I10" s="845"/>
      <c r="J10" s="844"/>
      <c r="K10" s="792"/>
      <c r="L10" s="856"/>
      <c r="M10" s="856"/>
      <c r="N10" s="856"/>
      <c r="O10" s="856"/>
      <c r="P10" s="856"/>
      <c r="Q10" s="856"/>
      <c r="R10" s="863"/>
      <c r="S10" s="865"/>
      <c r="T10" s="582"/>
      <c r="U10" s="854"/>
      <c r="V10" s="869"/>
      <c r="W10" s="847"/>
      <c r="X10" s="850"/>
      <c r="Y10" s="792"/>
      <c r="Z10" s="854"/>
      <c r="AA10" s="863"/>
      <c r="AB10" s="847"/>
      <c r="AC10" s="850"/>
      <c r="AD10" s="792"/>
      <c r="AE10" s="869"/>
      <c r="AF10" s="863"/>
      <c r="AG10" s="847"/>
      <c r="AH10" s="850"/>
      <c r="AI10" s="792"/>
      <c r="AJ10" s="792"/>
      <c r="AK10" s="792"/>
      <c r="AL10" s="792"/>
      <c r="AM10" s="792"/>
      <c r="AN10" s="792"/>
      <c r="AO10" s="792"/>
      <c r="AP10" s="792"/>
      <c r="AQ10" s="792"/>
      <c r="AR10" s="792"/>
      <c r="AS10" s="792"/>
      <c r="AT10" s="792"/>
      <c r="AU10" s="792"/>
      <c r="AV10" s="792"/>
      <c r="AW10" s="848"/>
      <c r="AX10" s="792"/>
      <c r="AY10" s="792"/>
      <c r="AZ10" s="792"/>
      <c r="BA10" s="848"/>
      <c r="BB10" s="792"/>
      <c r="BC10" s="792"/>
      <c r="BD10" s="792"/>
      <c r="BE10" s="848"/>
      <c r="BF10" s="792"/>
      <c r="BG10" s="850"/>
      <c r="BH10" s="590"/>
      <c r="BI10" s="877"/>
      <c r="BJ10" s="792"/>
      <c r="BK10" s="792"/>
      <c r="BL10" s="792"/>
      <c r="BM10" s="792"/>
      <c r="BN10" s="792"/>
      <c r="BO10" s="792"/>
      <c r="BP10" s="792"/>
      <c r="BQ10" s="850"/>
      <c r="BR10" s="792"/>
      <c r="BS10" s="792"/>
      <c r="BT10" s="850"/>
      <c r="BU10" s="792"/>
      <c r="BV10" s="792"/>
      <c r="BW10" s="792"/>
      <c r="BX10" s="792"/>
      <c r="BY10" s="792"/>
      <c r="BZ10" s="850"/>
      <c r="CA10" s="792"/>
      <c r="CB10" s="792"/>
      <c r="CC10" s="850"/>
      <c r="CD10" s="792"/>
      <c r="CE10" s="792"/>
      <c r="CF10" s="792"/>
      <c r="CG10" s="792"/>
      <c r="CH10" s="792"/>
      <c r="CI10" s="792"/>
      <c r="CJ10" s="792"/>
      <c r="CK10" s="792"/>
      <c r="CL10" s="792"/>
      <c r="CM10" s="792"/>
      <c r="CN10" s="792"/>
      <c r="CO10" s="792"/>
      <c r="CP10" s="792"/>
      <c r="CQ10" s="850"/>
      <c r="CR10" s="590"/>
      <c r="CS10" s="877"/>
      <c r="CT10" s="792"/>
      <c r="CU10" s="848"/>
      <c r="CV10" s="792"/>
      <c r="CW10" s="792"/>
      <c r="CX10" s="848"/>
      <c r="CY10" s="792"/>
      <c r="CZ10" s="792"/>
      <c r="DA10" s="848"/>
      <c r="DB10" s="876"/>
      <c r="DC10" s="848"/>
      <c r="DD10" s="848"/>
      <c r="DE10" s="848"/>
      <c r="DF10" s="848"/>
      <c r="DG10" s="848"/>
      <c r="DH10" s="582"/>
      <c r="DI10" s="841"/>
      <c r="DJ10" s="841"/>
      <c r="DK10" s="841"/>
      <c r="DL10" s="844"/>
      <c r="DM10" s="844"/>
      <c r="DN10" s="844"/>
      <c r="DO10" s="582"/>
      <c r="DP10" s="854"/>
      <c r="DQ10" s="854"/>
      <c r="DR10" s="854"/>
      <c r="DS10" s="854"/>
      <c r="DT10" s="854"/>
      <c r="DU10" s="854"/>
      <c r="DV10" s="854"/>
      <c r="DW10" s="854"/>
      <c r="DX10" s="854"/>
      <c r="DY10" s="582"/>
      <c r="DZ10" s="854"/>
      <c r="EA10" s="854"/>
      <c r="EB10" s="854"/>
      <c r="EC10" s="854"/>
      <c r="ED10" s="854"/>
      <c r="EE10" s="854"/>
      <c r="EF10" s="854"/>
      <c r="EG10" s="854"/>
      <c r="EH10" s="854"/>
      <c r="EI10" s="425"/>
      <c r="EJ10" s="425"/>
    </row>
    <row r="11" spans="1:140" s="27" customFormat="1" ht="25.5" x14ac:dyDescent="0.25">
      <c r="A11" s="490" t="s">
        <v>20</v>
      </c>
      <c r="B11" s="567"/>
      <c r="C11" s="841"/>
      <c r="D11" s="844"/>
      <c r="E11" s="792"/>
      <c r="F11" s="845"/>
      <c r="G11" s="844"/>
      <c r="H11" s="792"/>
      <c r="I11" s="845"/>
      <c r="J11" s="844"/>
      <c r="K11" s="792"/>
      <c r="L11" s="856"/>
      <c r="M11" s="856"/>
      <c r="N11" s="856"/>
      <c r="O11" s="856"/>
      <c r="P11" s="856"/>
      <c r="Q11" s="856"/>
      <c r="R11" s="863"/>
      <c r="S11" s="865"/>
      <c r="T11" s="582"/>
      <c r="U11" s="854"/>
      <c r="V11" s="869"/>
      <c r="W11" s="847"/>
      <c r="X11" s="850"/>
      <c r="Y11" s="792"/>
      <c r="Z11" s="854"/>
      <c r="AA11" s="863"/>
      <c r="AB11" s="847"/>
      <c r="AC11" s="850"/>
      <c r="AD11" s="792"/>
      <c r="AE11" s="869"/>
      <c r="AF11" s="863"/>
      <c r="AG11" s="847"/>
      <c r="AH11" s="850"/>
      <c r="AI11" s="792"/>
      <c r="AJ11" s="792"/>
      <c r="AK11" s="792"/>
      <c r="AL11" s="792"/>
      <c r="AM11" s="792"/>
      <c r="AN11" s="792"/>
      <c r="AO11" s="792"/>
      <c r="AP11" s="792"/>
      <c r="AQ11" s="792"/>
      <c r="AR11" s="792"/>
      <c r="AS11" s="792"/>
      <c r="AT11" s="792"/>
      <c r="AU11" s="792"/>
      <c r="AV11" s="792"/>
      <c r="AW11" s="848"/>
      <c r="AX11" s="792"/>
      <c r="AY11" s="792"/>
      <c r="AZ11" s="792"/>
      <c r="BA11" s="848"/>
      <c r="BB11" s="792"/>
      <c r="BC11" s="792"/>
      <c r="BD11" s="792"/>
      <c r="BE11" s="848"/>
      <c r="BF11" s="792"/>
      <c r="BG11" s="850"/>
      <c r="BH11" s="590"/>
      <c r="BI11" s="483" t="s">
        <v>752</v>
      </c>
      <c r="BJ11" s="422" t="s">
        <v>753</v>
      </c>
      <c r="BK11" s="422" t="s">
        <v>753</v>
      </c>
      <c r="BL11" s="422" t="s">
        <v>752</v>
      </c>
      <c r="BM11" s="422" t="s">
        <v>753</v>
      </c>
      <c r="BN11" s="792"/>
      <c r="BO11" s="792"/>
      <c r="BP11" s="792"/>
      <c r="BQ11" s="426" t="s">
        <v>752</v>
      </c>
      <c r="BR11" s="422" t="s">
        <v>752</v>
      </c>
      <c r="BS11" s="422" t="s">
        <v>752</v>
      </c>
      <c r="BT11" s="426" t="s">
        <v>753</v>
      </c>
      <c r="BU11" s="422" t="s">
        <v>753</v>
      </c>
      <c r="BV11" s="422" t="s">
        <v>753</v>
      </c>
      <c r="BW11" s="792"/>
      <c r="BX11" s="792"/>
      <c r="BY11" s="792"/>
      <c r="BZ11" s="426" t="s">
        <v>752</v>
      </c>
      <c r="CA11" s="422" t="s">
        <v>752</v>
      </c>
      <c r="CB11" s="422" t="s">
        <v>752</v>
      </c>
      <c r="CC11" s="426" t="s">
        <v>753</v>
      </c>
      <c r="CD11" s="422" t="s">
        <v>753</v>
      </c>
      <c r="CE11" s="422" t="s">
        <v>753</v>
      </c>
      <c r="CF11" s="792"/>
      <c r="CG11" s="792"/>
      <c r="CH11" s="792"/>
      <c r="CI11" s="792"/>
      <c r="CJ11" s="792"/>
      <c r="CK11" s="792"/>
      <c r="CL11" s="792"/>
      <c r="CM11" s="792"/>
      <c r="CN11" s="792"/>
      <c r="CO11" s="792"/>
      <c r="CP11" s="792"/>
      <c r="CQ11" s="850"/>
      <c r="CR11" s="590"/>
      <c r="CS11" s="877"/>
      <c r="CT11" s="792"/>
      <c r="CU11" s="848"/>
      <c r="CV11" s="792"/>
      <c r="CW11" s="792"/>
      <c r="CX11" s="848"/>
      <c r="CY11" s="792"/>
      <c r="CZ11" s="792"/>
      <c r="DA11" s="848"/>
      <c r="DB11" s="876"/>
      <c r="DC11" s="848"/>
      <c r="DD11" s="848"/>
      <c r="DE11" s="848"/>
      <c r="DF11" s="848"/>
      <c r="DG11" s="848"/>
      <c r="DH11" s="582"/>
      <c r="DI11" s="841"/>
      <c r="DJ11" s="841"/>
      <c r="DK11" s="841"/>
      <c r="DL11" s="844"/>
      <c r="DM11" s="844"/>
      <c r="DN11" s="844"/>
      <c r="DO11" s="582"/>
      <c r="DP11" s="854"/>
      <c r="DQ11" s="854"/>
      <c r="DR11" s="854"/>
      <c r="DS11" s="854"/>
      <c r="DT11" s="854"/>
      <c r="DU11" s="854"/>
      <c r="DV11" s="854"/>
      <c r="DW11" s="854"/>
      <c r="DX11" s="854"/>
      <c r="DY11" s="582"/>
      <c r="DZ11" s="854"/>
      <c r="EA11" s="854"/>
      <c r="EB11" s="854"/>
      <c r="EC11" s="854"/>
      <c r="ED11" s="854"/>
      <c r="EE11" s="854"/>
      <c r="EF11" s="854"/>
      <c r="EG11" s="854"/>
      <c r="EH11" s="854"/>
      <c r="EI11" s="425"/>
      <c r="EJ11" s="425"/>
    </row>
    <row r="12" spans="1:140" s="27" customFormat="1" x14ac:dyDescent="0.25">
      <c r="A12" s="491" t="s">
        <v>25</v>
      </c>
      <c r="B12" s="567"/>
      <c r="C12" s="841"/>
      <c r="D12" s="844"/>
      <c r="E12" s="792"/>
      <c r="F12" s="845"/>
      <c r="G12" s="844"/>
      <c r="H12" s="792"/>
      <c r="I12" s="845"/>
      <c r="J12" s="844"/>
      <c r="K12" s="792"/>
      <c r="L12" s="856"/>
      <c r="M12" s="856"/>
      <c r="N12" s="856"/>
      <c r="O12" s="856"/>
      <c r="P12" s="856"/>
      <c r="Q12" s="856"/>
      <c r="R12" s="863"/>
      <c r="S12" s="865"/>
      <c r="T12" s="582"/>
      <c r="U12" s="854"/>
      <c r="V12" s="869"/>
      <c r="W12" s="847"/>
      <c r="X12" s="850"/>
      <c r="Y12" s="792"/>
      <c r="Z12" s="854"/>
      <c r="AA12" s="863"/>
      <c r="AB12" s="847"/>
      <c r="AC12" s="850"/>
      <c r="AD12" s="792"/>
      <c r="AE12" s="869"/>
      <c r="AF12" s="863"/>
      <c r="AG12" s="847"/>
      <c r="AH12" s="850"/>
      <c r="AI12" s="792"/>
      <c r="AJ12" s="792"/>
      <c r="AK12" s="792"/>
      <c r="AL12" s="792"/>
      <c r="AM12" s="792"/>
      <c r="AN12" s="792"/>
      <c r="AO12" s="792"/>
      <c r="AP12" s="792"/>
      <c r="AQ12" s="792"/>
      <c r="AR12" s="792"/>
      <c r="AS12" s="792"/>
      <c r="AT12" s="792"/>
      <c r="AU12" s="792"/>
      <c r="AV12" s="792"/>
      <c r="AW12" s="848"/>
      <c r="AX12" s="792"/>
      <c r="AY12" s="792"/>
      <c r="AZ12" s="792"/>
      <c r="BA12" s="848"/>
      <c r="BB12" s="792"/>
      <c r="BC12" s="792"/>
      <c r="BD12" s="792"/>
      <c r="BE12" s="848"/>
      <c r="BF12" s="792"/>
      <c r="BG12" s="850"/>
      <c r="BH12" s="590"/>
      <c r="BI12" s="877" t="s">
        <v>739</v>
      </c>
      <c r="BJ12" s="792" t="s">
        <v>739</v>
      </c>
      <c r="BK12" s="402" t="s">
        <v>739</v>
      </c>
      <c r="BL12" s="792" t="s">
        <v>739</v>
      </c>
      <c r="BM12" s="792" t="s">
        <v>739</v>
      </c>
      <c r="BN12" s="792"/>
      <c r="BO12" s="792"/>
      <c r="BP12" s="792"/>
      <c r="BQ12" s="847" t="s">
        <v>739</v>
      </c>
      <c r="BR12" s="848" t="s">
        <v>739</v>
      </c>
      <c r="BS12" s="848" t="s">
        <v>739</v>
      </c>
      <c r="BT12" s="847" t="s">
        <v>739</v>
      </c>
      <c r="BU12" s="848" t="s">
        <v>739</v>
      </c>
      <c r="BV12" s="848" t="s">
        <v>739</v>
      </c>
      <c r="BW12" s="792"/>
      <c r="BX12" s="792"/>
      <c r="BY12" s="792"/>
      <c r="BZ12" s="847" t="s">
        <v>739</v>
      </c>
      <c r="CA12" s="848" t="s">
        <v>739</v>
      </c>
      <c r="CB12" s="848" t="s">
        <v>739</v>
      </c>
      <c r="CC12" s="847" t="s">
        <v>739</v>
      </c>
      <c r="CD12" s="848" t="s">
        <v>739</v>
      </c>
      <c r="CE12" s="848" t="s">
        <v>739</v>
      </c>
      <c r="CF12" s="792"/>
      <c r="CG12" s="792"/>
      <c r="CH12" s="792"/>
      <c r="CI12" s="792"/>
      <c r="CJ12" s="792"/>
      <c r="CK12" s="792"/>
      <c r="CL12" s="792"/>
      <c r="CM12" s="792"/>
      <c r="CN12" s="792"/>
      <c r="CO12" s="792"/>
      <c r="CP12" s="792"/>
      <c r="CQ12" s="850"/>
      <c r="CR12" s="590"/>
      <c r="CS12" s="877"/>
      <c r="CT12" s="792"/>
      <c r="CU12" s="848"/>
      <c r="CV12" s="792"/>
      <c r="CW12" s="792"/>
      <c r="CX12" s="848"/>
      <c r="CY12" s="792"/>
      <c r="CZ12" s="792"/>
      <c r="DA12" s="848"/>
      <c r="DB12" s="876"/>
      <c r="DC12" s="848"/>
      <c r="DD12" s="848"/>
      <c r="DE12" s="848"/>
      <c r="DF12" s="848"/>
      <c r="DG12" s="848"/>
      <c r="DH12" s="582"/>
      <c r="DI12" s="841"/>
      <c r="DJ12" s="841"/>
      <c r="DK12" s="841"/>
      <c r="DL12" s="844"/>
      <c r="DM12" s="844"/>
      <c r="DN12" s="844"/>
      <c r="DO12" s="582"/>
      <c r="DP12" s="854"/>
      <c r="DQ12" s="854"/>
      <c r="DR12" s="854"/>
      <c r="DS12" s="854"/>
      <c r="DT12" s="854"/>
      <c r="DU12" s="854"/>
      <c r="DV12" s="854"/>
      <c r="DW12" s="854"/>
      <c r="DX12" s="854"/>
      <c r="DY12" s="582"/>
      <c r="DZ12" s="854"/>
      <c r="EA12" s="854"/>
      <c r="EB12" s="854"/>
      <c r="EC12" s="854"/>
      <c r="ED12" s="854"/>
      <c r="EE12" s="854"/>
      <c r="EF12" s="854"/>
      <c r="EG12" s="854"/>
      <c r="EH12" s="854"/>
      <c r="EI12" s="425"/>
      <c r="EJ12" s="425"/>
    </row>
    <row r="13" spans="1:140" s="27" customFormat="1" ht="25.5" x14ac:dyDescent="0.25">
      <c r="A13" s="490" t="s">
        <v>28</v>
      </c>
      <c r="B13" s="567"/>
      <c r="C13" s="841"/>
      <c r="D13" s="844"/>
      <c r="E13" s="792"/>
      <c r="F13" s="845"/>
      <c r="G13" s="844"/>
      <c r="H13" s="792"/>
      <c r="I13" s="845"/>
      <c r="J13" s="844"/>
      <c r="K13" s="792"/>
      <c r="L13" s="856"/>
      <c r="M13" s="856"/>
      <c r="N13" s="856"/>
      <c r="O13" s="856"/>
      <c r="P13" s="856"/>
      <c r="Q13" s="856"/>
      <c r="R13" s="863"/>
      <c r="S13" s="865"/>
      <c r="T13" s="582"/>
      <c r="U13" s="854"/>
      <c r="V13" s="869"/>
      <c r="W13" s="847"/>
      <c r="X13" s="850"/>
      <c r="Y13" s="792"/>
      <c r="Z13" s="854"/>
      <c r="AA13" s="863"/>
      <c r="AB13" s="847"/>
      <c r="AC13" s="850"/>
      <c r="AD13" s="792"/>
      <c r="AE13" s="869"/>
      <c r="AF13" s="863"/>
      <c r="AG13" s="847"/>
      <c r="AH13" s="850"/>
      <c r="AI13" s="792"/>
      <c r="AJ13" s="792"/>
      <c r="AK13" s="792"/>
      <c r="AL13" s="792"/>
      <c r="AM13" s="792"/>
      <c r="AN13" s="792"/>
      <c r="AO13" s="792"/>
      <c r="AP13" s="792"/>
      <c r="AQ13" s="792"/>
      <c r="AR13" s="792"/>
      <c r="AS13" s="792"/>
      <c r="AT13" s="792"/>
      <c r="AU13" s="792"/>
      <c r="AV13" s="792"/>
      <c r="AW13" s="848"/>
      <c r="AX13" s="792"/>
      <c r="AY13" s="792"/>
      <c r="AZ13" s="792"/>
      <c r="BA13" s="848"/>
      <c r="BB13" s="792"/>
      <c r="BC13" s="792"/>
      <c r="BD13" s="792"/>
      <c r="BE13" s="848"/>
      <c r="BF13" s="792"/>
      <c r="BG13" s="850"/>
      <c r="BH13" s="590"/>
      <c r="BI13" s="877"/>
      <c r="BJ13" s="792"/>
      <c r="BK13" s="422" t="s">
        <v>754</v>
      </c>
      <c r="BL13" s="792"/>
      <c r="BM13" s="792"/>
      <c r="BN13" s="792"/>
      <c r="BO13" s="792"/>
      <c r="BP13" s="792"/>
      <c r="BQ13" s="847"/>
      <c r="BR13" s="848"/>
      <c r="BS13" s="848"/>
      <c r="BT13" s="847"/>
      <c r="BU13" s="848"/>
      <c r="BV13" s="848"/>
      <c r="BW13" s="792"/>
      <c r="BX13" s="792"/>
      <c r="BY13" s="792"/>
      <c r="BZ13" s="847"/>
      <c r="CA13" s="848"/>
      <c r="CB13" s="848"/>
      <c r="CC13" s="847"/>
      <c r="CD13" s="848"/>
      <c r="CE13" s="848"/>
      <c r="CF13" s="792"/>
      <c r="CG13" s="792"/>
      <c r="CH13" s="792"/>
      <c r="CI13" s="792"/>
      <c r="CJ13" s="792"/>
      <c r="CK13" s="792"/>
      <c r="CL13" s="792"/>
      <c r="CM13" s="792"/>
      <c r="CN13" s="792"/>
      <c r="CO13" s="792"/>
      <c r="CP13" s="792"/>
      <c r="CQ13" s="850"/>
      <c r="CR13" s="590"/>
      <c r="CS13" s="877"/>
      <c r="CT13" s="792"/>
      <c r="CU13" s="848"/>
      <c r="CV13" s="792"/>
      <c r="CW13" s="792"/>
      <c r="CX13" s="848"/>
      <c r="CY13" s="792"/>
      <c r="CZ13" s="792"/>
      <c r="DA13" s="848"/>
      <c r="DB13" s="876"/>
      <c r="DC13" s="848"/>
      <c r="DD13" s="848"/>
      <c r="DE13" s="848"/>
      <c r="DF13" s="848"/>
      <c r="DG13" s="848"/>
      <c r="DH13" s="582"/>
      <c r="DI13" s="841"/>
      <c r="DJ13" s="841"/>
      <c r="DK13" s="841"/>
      <c r="DL13" s="844"/>
      <c r="DM13" s="844"/>
      <c r="DN13" s="844"/>
      <c r="DO13" s="582"/>
      <c r="DP13" s="854"/>
      <c r="DQ13" s="854"/>
      <c r="DR13" s="854"/>
      <c r="DS13" s="854"/>
      <c r="DT13" s="854"/>
      <c r="DU13" s="854"/>
      <c r="DV13" s="854"/>
      <c r="DW13" s="854"/>
      <c r="DX13" s="854"/>
      <c r="DY13" s="582"/>
      <c r="DZ13" s="854"/>
      <c r="EA13" s="854"/>
      <c r="EB13" s="854"/>
      <c r="EC13" s="854"/>
      <c r="ED13" s="854"/>
      <c r="EE13" s="854"/>
      <c r="EF13" s="854"/>
      <c r="EG13" s="854"/>
      <c r="EH13" s="854"/>
      <c r="EI13" s="425"/>
      <c r="EJ13" s="425"/>
    </row>
    <row r="14" spans="1:140" s="27" customFormat="1" x14ac:dyDescent="0.25">
      <c r="A14" s="490" t="s">
        <v>30</v>
      </c>
      <c r="B14" s="567"/>
      <c r="C14" s="841"/>
      <c r="D14" s="844"/>
      <c r="E14" s="792"/>
      <c r="F14" s="845"/>
      <c r="G14" s="844"/>
      <c r="H14" s="792"/>
      <c r="I14" s="845"/>
      <c r="J14" s="844"/>
      <c r="K14" s="792"/>
      <c r="L14" s="856"/>
      <c r="M14" s="856"/>
      <c r="N14" s="856"/>
      <c r="O14" s="856"/>
      <c r="P14" s="856"/>
      <c r="Q14" s="856"/>
      <c r="R14" s="863"/>
      <c r="S14" s="865"/>
      <c r="T14" s="582"/>
      <c r="U14" s="854"/>
      <c r="V14" s="869"/>
      <c r="W14" s="847"/>
      <c r="X14" s="850"/>
      <c r="Y14" s="792"/>
      <c r="Z14" s="854"/>
      <c r="AA14" s="863"/>
      <c r="AB14" s="847"/>
      <c r="AC14" s="850"/>
      <c r="AD14" s="792"/>
      <c r="AE14" s="869"/>
      <c r="AF14" s="863"/>
      <c r="AG14" s="847"/>
      <c r="AH14" s="850"/>
      <c r="AI14" s="792"/>
      <c r="AJ14" s="792"/>
      <c r="AK14" s="792"/>
      <c r="AL14" s="792"/>
      <c r="AM14" s="792"/>
      <c r="AN14" s="792"/>
      <c r="AO14" s="792"/>
      <c r="AP14" s="792"/>
      <c r="AQ14" s="792"/>
      <c r="AR14" s="792"/>
      <c r="AS14" s="792"/>
      <c r="AT14" s="792"/>
      <c r="AU14" s="792"/>
      <c r="AV14" s="792"/>
      <c r="AW14" s="848"/>
      <c r="AX14" s="792"/>
      <c r="AY14" s="792"/>
      <c r="AZ14" s="792"/>
      <c r="BA14" s="848"/>
      <c r="BB14" s="792"/>
      <c r="BC14" s="792"/>
      <c r="BD14" s="792"/>
      <c r="BE14" s="848"/>
      <c r="BF14" s="792"/>
      <c r="BG14" s="850"/>
      <c r="BH14" s="590"/>
      <c r="BI14" s="877"/>
      <c r="BJ14" s="792"/>
      <c r="BK14" s="792" t="s">
        <v>739</v>
      </c>
      <c r="BL14" s="792"/>
      <c r="BM14" s="792"/>
      <c r="BN14" s="792"/>
      <c r="BO14" s="792"/>
      <c r="BP14" s="792"/>
      <c r="BQ14" s="847"/>
      <c r="BR14" s="848"/>
      <c r="BS14" s="848"/>
      <c r="BT14" s="847"/>
      <c r="BU14" s="848"/>
      <c r="BV14" s="848"/>
      <c r="BW14" s="792"/>
      <c r="BX14" s="792"/>
      <c r="BY14" s="792"/>
      <c r="BZ14" s="847"/>
      <c r="CA14" s="848"/>
      <c r="CB14" s="848"/>
      <c r="CC14" s="847"/>
      <c r="CD14" s="848"/>
      <c r="CE14" s="848"/>
      <c r="CF14" s="792"/>
      <c r="CG14" s="792"/>
      <c r="CH14" s="792"/>
      <c r="CI14" s="792"/>
      <c r="CJ14" s="792"/>
      <c r="CK14" s="792"/>
      <c r="CL14" s="792"/>
      <c r="CM14" s="792"/>
      <c r="CN14" s="792"/>
      <c r="CO14" s="792"/>
      <c r="CP14" s="792"/>
      <c r="CQ14" s="850"/>
      <c r="CR14" s="590"/>
      <c r="CS14" s="877"/>
      <c r="CT14" s="792"/>
      <c r="CU14" s="848"/>
      <c r="CV14" s="792"/>
      <c r="CW14" s="792"/>
      <c r="CX14" s="848"/>
      <c r="CY14" s="792"/>
      <c r="CZ14" s="792"/>
      <c r="DA14" s="848"/>
      <c r="DB14" s="876"/>
      <c r="DC14" s="848"/>
      <c r="DD14" s="848"/>
      <c r="DE14" s="848"/>
      <c r="DF14" s="848"/>
      <c r="DG14" s="848"/>
      <c r="DH14" s="582"/>
      <c r="DI14" s="841"/>
      <c r="DJ14" s="841"/>
      <c r="DK14" s="841"/>
      <c r="DL14" s="844"/>
      <c r="DM14" s="844"/>
      <c r="DN14" s="844"/>
      <c r="DO14" s="582"/>
      <c r="DP14" s="854"/>
      <c r="DQ14" s="854"/>
      <c r="DR14" s="854"/>
      <c r="DS14" s="854"/>
      <c r="DT14" s="854"/>
      <c r="DU14" s="854"/>
      <c r="DV14" s="854"/>
      <c r="DW14" s="854"/>
      <c r="DX14" s="854"/>
      <c r="DY14" s="582"/>
      <c r="DZ14" s="854"/>
      <c r="EA14" s="854"/>
      <c r="EB14" s="854"/>
      <c r="EC14" s="854"/>
      <c r="ED14" s="854"/>
      <c r="EE14" s="854"/>
      <c r="EF14" s="854"/>
      <c r="EG14" s="854"/>
      <c r="EH14" s="854"/>
      <c r="EI14" s="425"/>
      <c r="EJ14" s="425"/>
    </row>
    <row r="15" spans="1:140" s="27" customFormat="1" x14ac:dyDescent="0.25">
      <c r="A15" s="870" t="s">
        <v>32</v>
      </c>
      <c r="B15" s="568"/>
      <c r="C15" s="841"/>
      <c r="D15" s="844"/>
      <c r="E15" s="792"/>
      <c r="F15" s="845"/>
      <c r="G15" s="844"/>
      <c r="H15" s="792"/>
      <c r="I15" s="845"/>
      <c r="J15" s="844"/>
      <c r="K15" s="792"/>
      <c r="L15" s="856"/>
      <c r="M15" s="856"/>
      <c r="N15" s="856"/>
      <c r="O15" s="856"/>
      <c r="P15" s="856"/>
      <c r="Q15" s="856"/>
      <c r="R15" s="863"/>
      <c r="S15" s="865"/>
      <c r="T15" s="582"/>
      <c r="U15" s="854"/>
      <c r="V15" s="869"/>
      <c r="W15" s="847"/>
      <c r="X15" s="850"/>
      <c r="Y15" s="792"/>
      <c r="Z15" s="854"/>
      <c r="AA15" s="863"/>
      <c r="AB15" s="847"/>
      <c r="AC15" s="850"/>
      <c r="AD15" s="792"/>
      <c r="AE15" s="869"/>
      <c r="AF15" s="863"/>
      <c r="AG15" s="847"/>
      <c r="AH15" s="850"/>
      <c r="AI15" s="792"/>
      <c r="AJ15" s="792"/>
      <c r="AK15" s="792"/>
      <c r="AL15" s="792"/>
      <c r="AM15" s="792"/>
      <c r="AN15" s="792"/>
      <c r="AO15" s="792"/>
      <c r="AP15" s="792"/>
      <c r="AQ15" s="792"/>
      <c r="AR15" s="792"/>
      <c r="AS15" s="792"/>
      <c r="AT15" s="792"/>
      <c r="AU15" s="792"/>
      <c r="AV15" s="792"/>
      <c r="AW15" s="848"/>
      <c r="AX15" s="792"/>
      <c r="AY15" s="792"/>
      <c r="AZ15" s="792"/>
      <c r="BA15" s="848"/>
      <c r="BB15" s="792"/>
      <c r="BC15" s="792"/>
      <c r="BD15" s="792"/>
      <c r="BE15" s="848"/>
      <c r="BF15" s="792"/>
      <c r="BG15" s="850"/>
      <c r="BH15" s="590"/>
      <c r="BI15" s="877"/>
      <c r="BJ15" s="792"/>
      <c r="BK15" s="792"/>
      <c r="BL15" s="792"/>
      <c r="BM15" s="792"/>
      <c r="BN15" s="792"/>
      <c r="BO15" s="792"/>
      <c r="BP15" s="792"/>
      <c r="BQ15" s="847"/>
      <c r="BR15" s="848"/>
      <c r="BS15" s="848"/>
      <c r="BT15" s="847"/>
      <c r="BU15" s="848"/>
      <c r="BV15" s="848"/>
      <c r="BW15" s="792"/>
      <c r="BX15" s="792"/>
      <c r="BY15" s="792"/>
      <c r="BZ15" s="847"/>
      <c r="CA15" s="848"/>
      <c r="CB15" s="848"/>
      <c r="CC15" s="847"/>
      <c r="CD15" s="848"/>
      <c r="CE15" s="848"/>
      <c r="CF15" s="792"/>
      <c r="CG15" s="792"/>
      <c r="CH15" s="792"/>
      <c r="CI15" s="792"/>
      <c r="CJ15" s="792"/>
      <c r="CK15" s="792"/>
      <c r="CL15" s="792"/>
      <c r="CM15" s="792"/>
      <c r="CN15" s="792"/>
      <c r="CO15" s="792"/>
      <c r="CP15" s="792"/>
      <c r="CQ15" s="850"/>
      <c r="CR15" s="590"/>
      <c r="CS15" s="877"/>
      <c r="CT15" s="792"/>
      <c r="CU15" s="848"/>
      <c r="CV15" s="792"/>
      <c r="CW15" s="792"/>
      <c r="CX15" s="848"/>
      <c r="CY15" s="792"/>
      <c r="CZ15" s="792"/>
      <c r="DA15" s="848"/>
      <c r="DB15" s="876"/>
      <c r="DC15" s="848"/>
      <c r="DD15" s="848"/>
      <c r="DE15" s="848"/>
      <c r="DF15" s="848"/>
      <c r="DG15" s="848"/>
      <c r="DH15" s="582"/>
      <c r="DI15" s="841"/>
      <c r="DJ15" s="841"/>
      <c r="DK15" s="841"/>
      <c r="DL15" s="844"/>
      <c r="DM15" s="844"/>
      <c r="DN15" s="844"/>
      <c r="DO15" s="582"/>
      <c r="DP15" s="854"/>
      <c r="DQ15" s="854"/>
      <c r="DR15" s="854"/>
      <c r="DS15" s="854"/>
      <c r="DT15" s="854"/>
      <c r="DU15" s="854"/>
      <c r="DV15" s="854"/>
      <c r="DW15" s="854"/>
      <c r="DX15" s="854"/>
      <c r="DY15" s="582"/>
      <c r="DZ15" s="854"/>
      <c r="EA15" s="854"/>
      <c r="EB15" s="854"/>
      <c r="EC15" s="854"/>
      <c r="ED15" s="854"/>
      <c r="EE15" s="854"/>
      <c r="EF15" s="854"/>
      <c r="EG15" s="854"/>
      <c r="EH15" s="854"/>
      <c r="EI15" s="425"/>
      <c r="EJ15" s="425"/>
    </row>
    <row r="16" spans="1:140" s="27" customFormat="1" x14ac:dyDescent="0.25">
      <c r="A16" s="871"/>
      <c r="B16" s="568"/>
      <c r="C16" s="841"/>
      <c r="D16" s="844"/>
      <c r="E16" s="792"/>
      <c r="F16" s="845"/>
      <c r="G16" s="844"/>
      <c r="H16" s="792"/>
      <c r="I16" s="845"/>
      <c r="J16" s="844"/>
      <c r="K16" s="792"/>
      <c r="L16" s="856"/>
      <c r="M16" s="856"/>
      <c r="N16" s="856"/>
      <c r="O16" s="856"/>
      <c r="P16" s="856"/>
      <c r="Q16" s="856"/>
      <c r="R16" s="863"/>
      <c r="S16" s="865"/>
      <c r="T16" s="582"/>
      <c r="U16" s="854"/>
      <c r="V16" s="869"/>
      <c r="W16" s="847"/>
      <c r="X16" s="850"/>
      <c r="Y16" s="792"/>
      <c r="Z16" s="854"/>
      <c r="AA16" s="863"/>
      <c r="AB16" s="847"/>
      <c r="AC16" s="850"/>
      <c r="AD16" s="792"/>
      <c r="AE16" s="869"/>
      <c r="AF16" s="863"/>
      <c r="AG16" s="847"/>
      <c r="AH16" s="850"/>
      <c r="AI16" s="792"/>
      <c r="AJ16" s="792"/>
      <c r="AK16" s="792"/>
      <c r="AL16" s="792"/>
      <c r="AM16" s="792"/>
      <c r="AN16" s="792"/>
      <c r="AO16" s="792"/>
      <c r="AP16" s="792"/>
      <c r="AQ16" s="792"/>
      <c r="AR16" s="792"/>
      <c r="AS16" s="792"/>
      <c r="AT16" s="792"/>
      <c r="AU16" s="792"/>
      <c r="AV16" s="792"/>
      <c r="AW16" s="848"/>
      <c r="AX16" s="792"/>
      <c r="AY16" s="792"/>
      <c r="AZ16" s="792"/>
      <c r="BA16" s="848"/>
      <c r="BB16" s="792"/>
      <c r="BC16" s="792"/>
      <c r="BD16" s="792"/>
      <c r="BE16" s="848"/>
      <c r="BF16" s="792"/>
      <c r="BG16" s="850"/>
      <c r="BH16" s="590"/>
      <c r="BI16" s="877"/>
      <c r="BJ16" s="792"/>
      <c r="BK16" s="792"/>
      <c r="BL16" s="792"/>
      <c r="BM16" s="792"/>
      <c r="BN16" s="792"/>
      <c r="BO16" s="792"/>
      <c r="BP16" s="792"/>
      <c r="BQ16" s="847"/>
      <c r="BR16" s="848"/>
      <c r="BS16" s="848"/>
      <c r="BT16" s="847"/>
      <c r="BU16" s="848"/>
      <c r="BV16" s="848"/>
      <c r="BW16" s="792"/>
      <c r="BX16" s="792"/>
      <c r="BY16" s="792"/>
      <c r="BZ16" s="847"/>
      <c r="CA16" s="848"/>
      <c r="CB16" s="848"/>
      <c r="CC16" s="847"/>
      <c r="CD16" s="848"/>
      <c r="CE16" s="848"/>
      <c r="CF16" s="792"/>
      <c r="CG16" s="792"/>
      <c r="CH16" s="792"/>
      <c r="CI16" s="792"/>
      <c r="CJ16" s="792"/>
      <c r="CK16" s="792"/>
      <c r="CL16" s="792"/>
      <c r="CM16" s="792"/>
      <c r="CN16" s="792"/>
      <c r="CO16" s="792"/>
      <c r="CP16" s="792"/>
      <c r="CQ16" s="850"/>
      <c r="CR16" s="590"/>
      <c r="CS16" s="877"/>
      <c r="CT16" s="792"/>
      <c r="CU16" s="848"/>
      <c r="CV16" s="792"/>
      <c r="CW16" s="792"/>
      <c r="CX16" s="848"/>
      <c r="CY16" s="792"/>
      <c r="CZ16" s="792"/>
      <c r="DA16" s="848"/>
      <c r="DB16" s="876"/>
      <c r="DC16" s="848"/>
      <c r="DD16" s="848"/>
      <c r="DE16" s="848"/>
      <c r="DF16" s="848"/>
      <c r="DG16" s="848"/>
      <c r="DH16" s="582"/>
      <c r="DI16" s="841"/>
      <c r="DJ16" s="841"/>
      <c r="DK16" s="841"/>
      <c r="DL16" s="844"/>
      <c r="DM16" s="844"/>
      <c r="DN16" s="844"/>
      <c r="DO16" s="582"/>
      <c r="DP16" s="854"/>
      <c r="DQ16" s="854"/>
      <c r="DR16" s="854"/>
      <c r="DS16" s="854"/>
      <c r="DT16" s="854"/>
      <c r="DU16" s="854"/>
      <c r="DV16" s="854"/>
      <c r="DW16" s="854"/>
      <c r="DX16" s="854"/>
      <c r="DY16" s="582"/>
      <c r="DZ16" s="854"/>
      <c r="EA16" s="854"/>
      <c r="EB16" s="854"/>
      <c r="EC16" s="854"/>
      <c r="ED16" s="854"/>
      <c r="EE16" s="854"/>
      <c r="EF16" s="854"/>
      <c r="EG16" s="854"/>
      <c r="EH16" s="854"/>
      <c r="EI16" s="425"/>
      <c r="EJ16" s="425"/>
    </row>
    <row r="17" spans="1:140" s="27" customFormat="1" x14ac:dyDescent="0.25">
      <c r="A17" s="492" t="s">
        <v>36</v>
      </c>
      <c r="B17" s="568"/>
      <c r="C17" s="841"/>
      <c r="D17" s="844"/>
      <c r="E17" s="792"/>
      <c r="F17" s="845"/>
      <c r="G17" s="844"/>
      <c r="H17" s="792"/>
      <c r="I17" s="845"/>
      <c r="J17" s="844"/>
      <c r="K17" s="792"/>
      <c r="L17" s="856"/>
      <c r="M17" s="856"/>
      <c r="N17" s="856"/>
      <c r="O17" s="856"/>
      <c r="P17" s="856"/>
      <c r="Q17" s="856"/>
      <c r="R17" s="863"/>
      <c r="S17" s="865"/>
      <c r="T17" s="582"/>
      <c r="U17" s="854"/>
      <c r="V17" s="869"/>
      <c r="W17" s="847"/>
      <c r="X17" s="850"/>
      <c r="Y17" s="792"/>
      <c r="Z17" s="854"/>
      <c r="AA17" s="863"/>
      <c r="AB17" s="847"/>
      <c r="AC17" s="850"/>
      <c r="AD17" s="792"/>
      <c r="AE17" s="869"/>
      <c r="AF17" s="863"/>
      <c r="AG17" s="847"/>
      <c r="AH17" s="850"/>
      <c r="AI17" s="792"/>
      <c r="AJ17" s="792"/>
      <c r="AK17" s="792"/>
      <c r="AL17" s="792"/>
      <c r="AM17" s="792"/>
      <c r="AN17" s="792"/>
      <c r="AO17" s="792"/>
      <c r="AP17" s="792"/>
      <c r="AQ17" s="792"/>
      <c r="AR17" s="792"/>
      <c r="AS17" s="792"/>
      <c r="AT17" s="792"/>
      <c r="AU17" s="792"/>
      <c r="AV17" s="792"/>
      <c r="AW17" s="848"/>
      <c r="AX17" s="792"/>
      <c r="AY17" s="792"/>
      <c r="AZ17" s="792"/>
      <c r="BA17" s="848"/>
      <c r="BB17" s="792"/>
      <c r="BC17" s="792"/>
      <c r="BD17" s="792"/>
      <c r="BE17" s="848"/>
      <c r="BF17" s="792"/>
      <c r="BG17" s="850"/>
      <c r="BH17" s="590"/>
      <c r="BI17" s="877"/>
      <c r="BJ17" s="792"/>
      <c r="BK17" s="792"/>
      <c r="BL17" s="792"/>
      <c r="BM17" s="792"/>
      <c r="BN17" s="792"/>
      <c r="BO17" s="792"/>
      <c r="BP17" s="792"/>
      <c r="BQ17" s="847"/>
      <c r="BR17" s="848"/>
      <c r="BS17" s="848"/>
      <c r="BT17" s="847"/>
      <c r="BU17" s="848"/>
      <c r="BV17" s="848"/>
      <c r="BW17" s="792"/>
      <c r="BX17" s="792"/>
      <c r="BY17" s="792"/>
      <c r="BZ17" s="847"/>
      <c r="CA17" s="848"/>
      <c r="CB17" s="848"/>
      <c r="CC17" s="847"/>
      <c r="CD17" s="848"/>
      <c r="CE17" s="848"/>
      <c r="CF17" s="792"/>
      <c r="CG17" s="792"/>
      <c r="CH17" s="792"/>
      <c r="CI17" s="792"/>
      <c r="CJ17" s="792"/>
      <c r="CK17" s="792"/>
      <c r="CL17" s="792"/>
      <c r="CM17" s="792"/>
      <c r="CN17" s="792"/>
      <c r="CO17" s="792"/>
      <c r="CP17" s="792"/>
      <c r="CQ17" s="850"/>
      <c r="CR17" s="590"/>
      <c r="CS17" s="877"/>
      <c r="CT17" s="792"/>
      <c r="CU17" s="848"/>
      <c r="CV17" s="792"/>
      <c r="CW17" s="792"/>
      <c r="CX17" s="848"/>
      <c r="CY17" s="792"/>
      <c r="CZ17" s="792"/>
      <c r="DA17" s="848"/>
      <c r="DB17" s="876"/>
      <c r="DC17" s="848"/>
      <c r="DD17" s="848"/>
      <c r="DE17" s="848"/>
      <c r="DF17" s="848"/>
      <c r="DG17" s="848"/>
      <c r="DH17" s="582"/>
      <c r="DI17" s="841"/>
      <c r="DJ17" s="841"/>
      <c r="DK17" s="841"/>
      <c r="DL17" s="844"/>
      <c r="DM17" s="844"/>
      <c r="DN17" s="844"/>
      <c r="DO17" s="582"/>
      <c r="DP17" s="854"/>
      <c r="DQ17" s="854"/>
      <c r="DR17" s="854"/>
      <c r="DS17" s="854"/>
      <c r="DT17" s="854"/>
      <c r="DU17" s="854"/>
      <c r="DV17" s="854"/>
      <c r="DW17" s="854"/>
      <c r="DX17" s="854"/>
      <c r="DY17" s="582"/>
      <c r="DZ17" s="854"/>
      <c r="EA17" s="854"/>
      <c r="EB17" s="854"/>
      <c r="EC17" s="854"/>
      <c r="ED17" s="854"/>
      <c r="EE17" s="854"/>
      <c r="EF17" s="854"/>
      <c r="EG17" s="854"/>
      <c r="EH17" s="854"/>
      <c r="EI17" s="425"/>
      <c r="EJ17" s="425"/>
    </row>
    <row r="18" spans="1:140" s="27" customFormat="1" x14ac:dyDescent="0.25">
      <c r="A18" s="492" t="s">
        <v>38</v>
      </c>
      <c r="B18" s="568"/>
      <c r="C18" s="841"/>
      <c r="D18" s="844"/>
      <c r="E18" s="792"/>
      <c r="F18" s="845"/>
      <c r="G18" s="844"/>
      <c r="H18" s="792"/>
      <c r="I18" s="845"/>
      <c r="J18" s="844"/>
      <c r="K18" s="792"/>
      <c r="L18" s="856"/>
      <c r="M18" s="856"/>
      <c r="N18" s="856"/>
      <c r="O18" s="856"/>
      <c r="P18" s="856"/>
      <c r="Q18" s="856"/>
      <c r="R18" s="863"/>
      <c r="S18" s="865"/>
      <c r="T18" s="582"/>
      <c r="U18" s="854"/>
      <c r="V18" s="869"/>
      <c r="W18" s="847"/>
      <c r="X18" s="850"/>
      <c r="Y18" s="792"/>
      <c r="Z18" s="854"/>
      <c r="AA18" s="863"/>
      <c r="AB18" s="847"/>
      <c r="AC18" s="850"/>
      <c r="AD18" s="792"/>
      <c r="AE18" s="869"/>
      <c r="AF18" s="863"/>
      <c r="AG18" s="847"/>
      <c r="AH18" s="850"/>
      <c r="AI18" s="792"/>
      <c r="AJ18" s="792"/>
      <c r="AK18" s="792"/>
      <c r="AL18" s="792"/>
      <c r="AM18" s="792"/>
      <c r="AN18" s="792"/>
      <c r="AO18" s="792"/>
      <c r="AP18" s="792"/>
      <c r="AQ18" s="792"/>
      <c r="AR18" s="792"/>
      <c r="AS18" s="792"/>
      <c r="AT18" s="792"/>
      <c r="AU18" s="792"/>
      <c r="AV18" s="792"/>
      <c r="AW18" s="848"/>
      <c r="AX18" s="792"/>
      <c r="AY18" s="792"/>
      <c r="AZ18" s="792"/>
      <c r="BA18" s="848"/>
      <c r="BB18" s="792"/>
      <c r="BC18" s="792"/>
      <c r="BD18" s="792"/>
      <c r="BE18" s="848"/>
      <c r="BF18" s="792"/>
      <c r="BG18" s="850"/>
      <c r="BH18" s="590"/>
      <c r="BI18" s="877"/>
      <c r="BJ18" s="792"/>
      <c r="BK18" s="792"/>
      <c r="BL18" s="792"/>
      <c r="BM18" s="792"/>
      <c r="BN18" s="792"/>
      <c r="BO18" s="792"/>
      <c r="BP18" s="792"/>
      <c r="BQ18" s="847"/>
      <c r="BR18" s="848"/>
      <c r="BS18" s="848"/>
      <c r="BT18" s="847"/>
      <c r="BU18" s="848"/>
      <c r="BV18" s="848"/>
      <c r="BW18" s="792"/>
      <c r="BX18" s="792"/>
      <c r="BY18" s="792"/>
      <c r="BZ18" s="847"/>
      <c r="CA18" s="848"/>
      <c r="CB18" s="848"/>
      <c r="CC18" s="847"/>
      <c r="CD18" s="848"/>
      <c r="CE18" s="848"/>
      <c r="CF18" s="792"/>
      <c r="CG18" s="792"/>
      <c r="CH18" s="792"/>
      <c r="CI18" s="792"/>
      <c r="CJ18" s="792"/>
      <c r="CK18" s="792"/>
      <c r="CL18" s="792"/>
      <c r="CM18" s="792"/>
      <c r="CN18" s="792"/>
      <c r="CO18" s="792"/>
      <c r="CP18" s="792"/>
      <c r="CQ18" s="850"/>
      <c r="CR18" s="590"/>
      <c r="CS18" s="877"/>
      <c r="CT18" s="792"/>
      <c r="CU18" s="848"/>
      <c r="CV18" s="792"/>
      <c r="CW18" s="792"/>
      <c r="CX18" s="848"/>
      <c r="CY18" s="792"/>
      <c r="CZ18" s="792"/>
      <c r="DA18" s="848"/>
      <c r="DB18" s="876"/>
      <c r="DC18" s="848"/>
      <c r="DD18" s="848"/>
      <c r="DE18" s="848"/>
      <c r="DF18" s="848"/>
      <c r="DG18" s="848"/>
      <c r="DH18" s="582"/>
      <c r="DI18" s="841"/>
      <c r="DJ18" s="841"/>
      <c r="DK18" s="841"/>
      <c r="DL18" s="844"/>
      <c r="DM18" s="844"/>
      <c r="DN18" s="844"/>
      <c r="DO18" s="582"/>
      <c r="DP18" s="854"/>
      <c r="DQ18" s="854"/>
      <c r="DR18" s="854"/>
      <c r="DS18" s="854"/>
      <c r="DT18" s="854"/>
      <c r="DU18" s="854"/>
      <c r="DV18" s="854"/>
      <c r="DW18" s="854"/>
      <c r="DX18" s="854"/>
      <c r="DY18" s="582"/>
      <c r="DZ18" s="854"/>
      <c r="EA18" s="854"/>
      <c r="EB18" s="854"/>
      <c r="EC18" s="854"/>
      <c r="ED18" s="854"/>
      <c r="EE18" s="854"/>
      <c r="EF18" s="854"/>
      <c r="EG18" s="854"/>
      <c r="EH18" s="854"/>
      <c r="EI18" s="425"/>
      <c r="EJ18" s="425"/>
    </row>
    <row r="19" spans="1:140" s="27" customFormat="1" x14ac:dyDescent="0.25">
      <c r="A19" s="492" t="s">
        <v>40</v>
      </c>
      <c r="B19" s="568"/>
      <c r="C19" s="841"/>
      <c r="D19" s="844"/>
      <c r="E19" s="792"/>
      <c r="F19" s="845"/>
      <c r="G19" s="844"/>
      <c r="H19" s="792"/>
      <c r="I19" s="845"/>
      <c r="J19" s="844"/>
      <c r="K19" s="792"/>
      <c r="L19" s="856"/>
      <c r="M19" s="856"/>
      <c r="N19" s="856"/>
      <c r="O19" s="856"/>
      <c r="P19" s="856"/>
      <c r="Q19" s="856"/>
      <c r="R19" s="863"/>
      <c r="S19" s="865"/>
      <c r="T19" s="582"/>
      <c r="U19" s="854"/>
      <c r="V19" s="869"/>
      <c r="W19" s="847"/>
      <c r="X19" s="850"/>
      <c r="Y19" s="792"/>
      <c r="Z19" s="854"/>
      <c r="AA19" s="863"/>
      <c r="AB19" s="847"/>
      <c r="AC19" s="850"/>
      <c r="AD19" s="792"/>
      <c r="AE19" s="869"/>
      <c r="AF19" s="863"/>
      <c r="AG19" s="847"/>
      <c r="AH19" s="850"/>
      <c r="AI19" s="792"/>
      <c r="AJ19" s="792"/>
      <c r="AK19" s="792"/>
      <c r="AL19" s="792"/>
      <c r="AM19" s="792"/>
      <c r="AN19" s="792"/>
      <c r="AO19" s="792"/>
      <c r="AP19" s="792"/>
      <c r="AQ19" s="792"/>
      <c r="AR19" s="792"/>
      <c r="AS19" s="792"/>
      <c r="AT19" s="792"/>
      <c r="AU19" s="792"/>
      <c r="AV19" s="792"/>
      <c r="AW19" s="848"/>
      <c r="AX19" s="792"/>
      <c r="AY19" s="792"/>
      <c r="AZ19" s="792"/>
      <c r="BA19" s="848"/>
      <c r="BB19" s="792"/>
      <c r="BC19" s="792"/>
      <c r="BD19" s="792"/>
      <c r="BE19" s="848"/>
      <c r="BF19" s="792"/>
      <c r="BG19" s="850"/>
      <c r="BH19" s="590"/>
      <c r="BI19" s="877"/>
      <c r="BJ19" s="792"/>
      <c r="BK19" s="792"/>
      <c r="BL19" s="792"/>
      <c r="BM19" s="792"/>
      <c r="BN19" s="792"/>
      <c r="BO19" s="792"/>
      <c r="BP19" s="792"/>
      <c r="BQ19" s="847"/>
      <c r="BR19" s="848"/>
      <c r="BS19" s="848"/>
      <c r="BT19" s="847"/>
      <c r="BU19" s="848"/>
      <c r="BV19" s="848"/>
      <c r="BW19" s="792"/>
      <c r="BX19" s="792"/>
      <c r="BY19" s="792"/>
      <c r="BZ19" s="847"/>
      <c r="CA19" s="848"/>
      <c r="CB19" s="848"/>
      <c r="CC19" s="847"/>
      <c r="CD19" s="848"/>
      <c r="CE19" s="848"/>
      <c r="CF19" s="792"/>
      <c r="CG19" s="792"/>
      <c r="CH19" s="792"/>
      <c r="CI19" s="792"/>
      <c r="CJ19" s="792"/>
      <c r="CK19" s="792"/>
      <c r="CL19" s="792"/>
      <c r="CM19" s="792"/>
      <c r="CN19" s="792"/>
      <c r="CO19" s="792"/>
      <c r="CP19" s="792"/>
      <c r="CQ19" s="850"/>
      <c r="CR19" s="590"/>
      <c r="CS19" s="877"/>
      <c r="CT19" s="792"/>
      <c r="CU19" s="848"/>
      <c r="CV19" s="792"/>
      <c r="CW19" s="792"/>
      <c r="CX19" s="848"/>
      <c r="CY19" s="792"/>
      <c r="CZ19" s="792"/>
      <c r="DA19" s="848"/>
      <c r="DB19" s="876"/>
      <c r="DC19" s="848"/>
      <c r="DD19" s="848"/>
      <c r="DE19" s="848"/>
      <c r="DF19" s="848"/>
      <c r="DG19" s="848"/>
      <c r="DH19" s="582"/>
      <c r="DI19" s="841"/>
      <c r="DJ19" s="841"/>
      <c r="DK19" s="841"/>
      <c r="DL19" s="844"/>
      <c r="DM19" s="844"/>
      <c r="DN19" s="844"/>
      <c r="DO19" s="582"/>
      <c r="DP19" s="854"/>
      <c r="DQ19" s="854"/>
      <c r="DR19" s="854"/>
      <c r="DS19" s="854"/>
      <c r="DT19" s="854"/>
      <c r="DU19" s="854"/>
      <c r="DV19" s="854"/>
      <c r="DW19" s="854"/>
      <c r="DX19" s="854"/>
      <c r="DY19" s="582"/>
      <c r="DZ19" s="854"/>
      <c r="EA19" s="854"/>
      <c r="EB19" s="854"/>
      <c r="EC19" s="854"/>
      <c r="ED19" s="854"/>
      <c r="EE19" s="854"/>
      <c r="EF19" s="854"/>
      <c r="EG19" s="854"/>
      <c r="EH19" s="854"/>
      <c r="EI19" s="425"/>
      <c r="EJ19" s="425"/>
    </row>
    <row r="20" spans="1:140" s="27" customFormat="1" x14ac:dyDescent="0.25">
      <c r="A20" s="493" t="s">
        <v>44</v>
      </c>
      <c r="B20" s="569"/>
      <c r="C20" s="841"/>
      <c r="D20" s="844"/>
      <c r="E20" s="792"/>
      <c r="F20" s="845"/>
      <c r="G20" s="844"/>
      <c r="H20" s="792"/>
      <c r="I20" s="845"/>
      <c r="J20" s="844"/>
      <c r="K20" s="792"/>
      <c r="L20" s="856"/>
      <c r="M20" s="856"/>
      <c r="N20" s="856"/>
      <c r="O20" s="856"/>
      <c r="P20" s="856"/>
      <c r="Q20" s="856"/>
      <c r="R20" s="863"/>
      <c r="S20" s="865"/>
      <c r="T20" s="582"/>
      <c r="U20" s="854"/>
      <c r="V20" s="869"/>
      <c r="W20" s="847"/>
      <c r="X20" s="850"/>
      <c r="Y20" s="792"/>
      <c r="Z20" s="854"/>
      <c r="AA20" s="863"/>
      <c r="AB20" s="847"/>
      <c r="AC20" s="850"/>
      <c r="AD20" s="792"/>
      <c r="AE20" s="869"/>
      <c r="AF20" s="863"/>
      <c r="AG20" s="847"/>
      <c r="AH20" s="850"/>
      <c r="AI20" s="792"/>
      <c r="AJ20" s="792"/>
      <c r="AK20" s="792"/>
      <c r="AL20" s="792"/>
      <c r="AM20" s="792"/>
      <c r="AN20" s="792"/>
      <c r="AO20" s="792"/>
      <c r="AP20" s="792"/>
      <c r="AQ20" s="792"/>
      <c r="AR20" s="792"/>
      <c r="AS20" s="792"/>
      <c r="AT20" s="792"/>
      <c r="AU20" s="792"/>
      <c r="AV20" s="792"/>
      <c r="AW20" s="848"/>
      <c r="AX20" s="792"/>
      <c r="AY20" s="792"/>
      <c r="AZ20" s="792"/>
      <c r="BA20" s="848"/>
      <c r="BB20" s="792"/>
      <c r="BC20" s="792"/>
      <c r="BD20" s="792"/>
      <c r="BE20" s="848"/>
      <c r="BF20" s="792"/>
      <c r="BG20" s="850"/>
      <c r="BH20" s="590"/>
      <c r="BI20" s="877"/>
      <c r="BJ20" s="792"/>
      <c r="BK20" s="792"/>
      <c r="BL20" s="792"/>
      <c r="BM20" s="792"/>
      <c r="BN20" s="792"/>
      <c r="BO20" s="792"/>
      <c r="BP20" s="792"/>
      <c r="BQ20" s="847"/>
      <c r="BR20" s="848"/>
      <c r="BS20" s="848"/>
      <c r="BT20" s="847"/>
      <c r="BU20" s="848"/>
      <c r="BV20" s="848"/>
      <c r="BW20" s="792"/>
      <c r="BX20" s="792"/>
      <c r="BY20" s="792"/>
      <c r="BZ20" s="847"/>
      <c r="CA20" s="848"/>
      <c r="CB20" s="848"/>
      <c r="CC20" s="847"/>
      <c r="CD20" s="848"/>
      <c r="CE20" s="848"/>
      <c r="CF20" s="792"/>
      <c r="CG20" s="792"/>
      <c r="CH20" s="792"/>
      <c r="CI20" s="792"/>
      <c r="CJ20" s="792"/>
      <c r="CK20" s="792"/>
      <c r="CL20" s="792"/>
      <c r="CM20" s="792"/>
      <c r="CN20" s="792"/>
      <c r="CO20" s="792"/>
      <c r="CP20" s="792"/>
      <c r="CQ20" s="850"/>
      <c r="CR20" s="590"/>
      <c r="CS20" s="877"/>
      <c r="CT20" s="792"/>
      <c r="CU20" s="848"/>
      <c r="CV20" s="792"/>
      <c r="CW20" s="792"/>
      <c r="CX20" s="848"/>
      <c r="CY20" s="792"/>
      <c r="CZ20" s="792"/>
      <c r="DA20" s="848"/>
      <c r="DB20" s="876"/>
      <c r="DC20" s="848"/>
      <c r="DD20" s="848"/>
      <c r="DE20" s="848"/>
      <c r="DF20" s="848"/>
      <c r="DG20" s="848"/>
      <c r="DH20" s="582"/>
      <c r="DI20" s="841"/>
      <c r="DJ20" s="841"/>
      <c r="DK20" s="841"/>
      <c r="DL20" s="844"/>
      <c r="DM20" s="844"/>
      <c r="DN20" s="844"/>
      <c r="DO20" s="582"/>
      <c r="DP20" s="854"/>
      <c r="DQ20" s="854"/>
      <c r="DR20" s="854"/>
      <c r="DS20" s="854"/>
      <c r="DT20" s="854"/>
      <c r="DU20" s="854"/>
      <c r="DV20" s="854"/>
      <c r="DW20" s="854"/>
      <c r="DX20" s="854"/>
      <c r="DY20" s="582"/>
      <c r="DZ20" s="854"/>
      <c r="EA20" s="854"/>
      <c r="EB20" s="854"/>
      <c r="EC20" s="854"/>
      <c r="ED20" s="854"/>
      <c r="EE20" s="854"/>
      <c r="EF20" s="854"/>
      <c r="EG20" s="854"/>
      <c r="EH20" s="854"/>
      <c r="EI20" s="425"/>
      <c r="EJ20" s="425"/>
    </row>
    <row r="21" spans="1:140" s="27" customFormat="1" x14ac:dyDescent="0.25">
      <c r="A21" s="494" t="s">
        <v>45</v>
      </c>
      <c r="B21" s="569"/>
      <c r="C21" s="841"/>
      <c r="D21" s="844"/>
      <c r="E21" s="537" t="s">
        <v>654</v>
      </c>
      <c r="F21" s="845"/>
      <c r="G21" s="844"/>
      <c r="H21" s="537" t="s">
        <v>654</v>
      </c>
      <c r="I21" s="845"/>
      <c r="J21" s="844"/>
      <c r="K21" s="537" t="s">
        <v>654</v>
      </c>
      <c r="L21" s="856"/>
      <c r="M21" s="856"/>
      <c r="N21" s="856"/>
      <c r="O21" s="856"/>
      <c r="P21" s="856"/>
      <c r="Q21" s="856"/>
      <c r="R21" s="863"/>
      <c r="S21" s="865"/>
      <c r="T21" s="582"/>
      <c r="U21" s="854"/>
      <c r="V21" s="869"/>
      <c r="W21" s="847"/>
      <c r="X21" s="850"/>
      <c r="Y21" s="792"/>
      <c r="Z21" s="854"/>
      <c r="AA21" s="863"/>
      <c r="AB21" s="847"/>
      <c r="AC21" s="850"/>
      <c r="AD21" s="792"/>
      <c r="AE21" s="869"/>
      <c r="AF21" s="863"/>
      <c r="AG21" s="847"/>
      <c r="AH21" s="850"/>
      <c r="AI21" s="792"/>
      <c r="AJ21" s="792"/>
      <c r="AK21" s="792"/>
      <c r="AL21" s="792"/>
      <c r="AM21" s="792"/>
      <c r="AN21" s="792"/>
      <c r="AO21" s="792"/>
      <c r="AP21" s="792"/>
      <c r="AQ21" s="792"/>
      <c r="AR21" s="792"/>
      <c r="AS21" s="792"/>
      <c r="AT21" s="792"/>
      <c r="AU21" s="792"/>
      <c r="AV21" s="792"/>
      <c r="AW21" s="848"/>
      <c r="AX21" s="792"/>
      <c r="AY21" s="792"/>
      <c r="AZ21" s="792"/>
      <c r="BA21" s="848"/>
      <c r="BB21" s="792"/>
      <c r="BC21" s="792"/>
      <c r="BD21" s="792"/>
      <c r="BE21" s="848"/>
      <c r="BF21" s="792"/>
      <c r="BG21" s="850"/>
      <c r="BH21" s="590"/>
      <c r="BI21" s="877"/>
      <c r="BJ21" s="792"/>
      <c r="BK21" s="792"/>
      <c r="BL21" s="792"/>
      <c r="BM21" s="792"/>
      <c r="BN21" s="792"/>
      <c r="BO21" s="792"/>
      <c r="BP21" s="792"/>
      <c r="BQ21" s="847"/>
      <c r="BR21" s="848"/>
      <c r="BS21" s="848"/>
      <c r="BT21" s="847"/>
      <c r="BU21" s="848"/>
      <c r="BV21" s="848"/>
      <c r="BW21" s="792"/>
      <c r="BX21" s="792"/>
      <c r="BY21" s="792"/>
      <c r="BZ21" s="847"/>
      <c r="CA21" s="848"/>
      <c r="CB21" s="848"/>
      <c r="CC21" s="847"/>
      <c r="CD21" s="848"/>
      <c r="CE21" s="848"/>
      <c r="CF21" s="792"/>
      <c r="CG21" s="792"/>
      <c r="CH21" s="792"/>
      <c r="CI21" s="792"/>
      <c r="CJ21" s="792"/>
      <c r="CK21" s="792"/>
      <c r="CL21" s="792"/>
      <c r="CM21" s="792"/>
      <c r="CN21" s="792"/>
      <c r="CO21" s="792"/>
      <c r="CP21" s="792"/>
      <c r="CQ21" s="850"/>
      <c r="CR21" s="590"/>
      <c r="CS21" s="877"/>
      <c r="CT21" s="792"/>
      <c r="CU21" s="848"/>
      <c r="CV21" s="792"/>
      <c r="CW21" s="792"/>
      <c r="CX21" s="848"/>
      <c r="CY21" s="792"/>
      <c r="CZ21" s="792"/>
      <c r="DA21" s="848"/>
      <c r="DB21" s="876"/>
      <c r="DC21" s="848"/>
      <c r="DD21" s="848"/>
      <c r="DE21" s="848"/>
      <c r="DF21" s="848"/>
      <c r="DG21" s="848"/>
      <c r="DH21" s="582"/>
      <c r="DI21" s="841"/>
      <c r="DJ21" s="841"/>
      <c r="DK21" s="841"/>
      <c r="DL21" s="844"/>
      <c r="DM21" s="844"/>
      <c r="DN21" s="844"/>
      <c r="DO21" s="582"/>
      <c r="DP21" s="854"/>
      <c r="DQ21" s="854"/>
      <c r="DR21" s="854"/>
      <c r="DS21" s="854"/>
      <c r="DT21" s="854"/>
      <c r="DU21" s="854"/>
      <c r="DV21" s="854"/>
      <c r="DW21" s="854"/>
      <c r="DX21" s="854"/>
      <c r="DY21" s="582"/>
      <c r="DZ21" s="854"/>
      <c r="EA21" s="854"/>
      <c r="EB21" s="854"/>
      <c r="EC21" s="854"/>
      <c r="ED21" s="854"/>
      <c r="EE21" s="854"/>
      <c r="EF21" s="854"/>
      <c r="EG21" s="854"/>
      <c r="EH21" s="854"/>
      <c r="EI21" s="425"/>
      <c r="EJ21" s="425"/>
    </row>
    <row r="22" spans="1:140" s="27" customFormat="1" x14ac:dyDescent="0.25">
      <c r="A22" s="494" t="s">
        <v>554</v>
      </c>
      <c r="B22" s="569"/>
      <c r="C22" s="841"/>
      <c r="D22" s="844"/>
      <c r="E22" s="537" t="s">
        <v>1021</v>
      </c>
      <c r="F22" s="845"/>
      <c r="G22" s="844"/>
      <c r="H22" s="537" t="s">
        <v>655</v>
      </c>
      <c r="I22" s="845"/>
      <c r="J22" s="844"/>
      <c r="K22" s="537" t="s">
        <v>655</v>
      </c>
      <c r="L22" s="856"/>
      <c r="M22" s="856"/>
      <c r="N22" s="856"/>
      <c r="O22" s="856"/>
      <c r="P22" s="856"/>
      <c r="Q22" s="856"/>
      <c r="R22" s="863"/>
      <c r="S22" s="865"/>
      <c r="T22" s="582"/>
      <c r="U22" s="854"/>
      <c r="V22" s="869"/>
      <c r="W22" s="847"/>
      <c r="X22" s="850"/>
      <c r="Y22" s="792"/>
      <c r="Z22" s="854"/>
      <c r="AA22" s="863"/>
      <c r="AB22" s="847"/>
      <c r="AC22" s="850"/>
      <c r="AD22" s="792"/>
      <c r="AE22" s="869"/>
      <c r="AF22" s="863"/>
      <c r="AG22" s="847"/>
      <c r="AH22" s="850"/>
      <c r="AI22" s="792"/>
      <c r="AJ22" s="792"/>
      <c r="AK22" s="792"/>
      <c r="AL22" s="792"/>
      <c r="AM22" s="792"/>
      <c r="AN22" s="792"/>
      <c r="AO22" s="792"/>
      <c r="AP22" s="792"/>
      <c r="AQ22" s="792"/>
      <c r="AR22" s="792"/>
      <c r="AS22" s="792"/>
      <c r="AT22" s="792"/>
      <c r="AU22" s="792"/>
      <c r="AV22" s="792"/>
      <c r="AW22" s="848"/>
      <c r="AX22" s="792"/>
      <c r="AY22" s="792"/>
      <c r="AZ22" s="792"/>
      <c r="BA22" s="848"/>
      <c r="BB22" s="792"/>
      <c r="BC22" s="792"/>
      <c r="BD22" s="792"/>
      <c r="BE22" s="848"/>
      <c r="BF22" s="792"/>
      <c r="BG22" s="850"/>
      <c r="BH22" s="590"/>
      <c r="BI22" s="877"/>
      <c r="BJ22" s="792"/>
      <c r="BK22" s="792"/>
      <c r="BL22" s="792"/>
      <c r="BM22" s="792"/>
      <c r="BN22" s="792"/>
      <c r="BO22" s="792"/>
      <c r="BP22" s="792"/>
      <c r="BQ22" s="847"/>
      <c r="BR22" s="848"/>
      <c r="BS22" s="848"/>
      <c r="BT22" s="847"/>
      <c r="BU22" s="848"/>
      <c r="BV22" s="848"/>
      <c r="BW22" s="792"/>
      <c r="BX22" s="792"/>
      <c r="BY22" s="792"/>
      <c r="BZ22" s="847"/>
      <c r="CA22" s="848"/>
      <c r="CB22" s="848"/>
      <c r="CC22" s="847"/>
      <c r="CD22" s="848"/>
      <c r="CE22" s="848"/>
      <c r="CF22" s="792"/>
      <c r="CG22" s="792"/>
      <c r="CH22" s="792"/>
      <c r="CI22" s="792"/>
      <c r="CJ22" s="792"/>
      <c r="CK22" s="792"/>
      <c r="CL22" s="792"/>
      <c r="CM22" s="792"/>
      <c r="CN22" s="792"/>
      <c r="CO22" s="792"/>
      <c r="CP22" s="792"/>
      <c r="CQ22" s="850"/>
      <c r="CR22" s="590"/>
      <c r="CS22" s="877"/>
      <c r="CT22" s="792"/>
      <c r="CU22" s="848"/>
      <c r="CV22" s="792"/>
      <c r="CW22" s="792"/>
      <c r="CX22" s="848"/>
      <c r="CY22" s="792"/>
      <c r="CZ22" s="792"/>
      <c r="DA22" s="848"/>
      <c r="DB22" s="876"/>
      <c r="DC22" s="848"/>
      <c r="DD22" s="848"/>
      <c r="DE22" s="848"/>
      <c r="DF22" s="848"/>
      <c r="DG22" s="848"/>
      <c r="DH22" s="582"/>
      <c r="DI22" s="841"/>
      <c r="DJ22" s="841"/>
      <c r="DK22" s="841"/>
      <c r="DL22" s="844"/>
      <c r="DM22" s="844"/>
      <c r="DN22" s="844"/>
      <c r="DO22" s="582"/>
      <c r="DP22" s="854"/>
      <c r="DQ22" s="854"/>
      <c r="DR22" s="854"/>
      <c r="DS22" s="854"/>
      <c r="DT22" s="854"/>
      <c r="DU22" s="854"/>
      <c r="DV22" s="854"/>
      <c r="DW22" s="854"/>
      <c r="DX22" s="854"/>
      <c r="DY22" s="582"/>
      <c r="DZ22" s="854"/>
      <c r="EA22" s="854"/>
      <c r="EB22" s="854"/>
      <c r="EC22" s="854"/>
      <c r="ED22" s="854"/>
      <c r="EE22" s="854"/>
      <c r="EF22" s="854"/>
      <c r="EG22" s="854"/>
      <c r="EH22" s="854"/>
      <c r="EI22" s="425"/>
      <c r="EJ22" s="425"/>
    </row>
    <row r="23" spans="1:140" s="27" customFormat="1" ht="42.75" x14ac:dyDescent="0.25">
      <c r="A23" s="495" t="s">
        <v>47</v>
      </c>
      <c r="B23" s="570"/>
      <c r="C23" s="841"/>
      <c r="D23" s="538" t="s">
        <v>1028</v>
      </c>
      <c r="E23" s="538" t="s">
        <v>1030</v>
      </c>
      <c r="F23" s="845"/>
      <c r="G23" s="538" t="s">
        <v>1028</v>
      </c>
      <c r="H23" s="538" t="s">
        <v>1030</v>
      </c>
      <c r="I23" s="845"/>
      <c r="J23" s="538" t="s">
        <v>1028</v>
      </c>
      <c r="K23" s="538" t="s">
        <v>1030</v>
      </c>
      <c r="L23" s="856"/>
      <c r="M23" s="856"/>
      <c r="N23" s="856"/>
      <c r="O23" s="856"/>
      <c r="P23" s="856"/>
      <c r="Q23" s="856"/>
      <c r="R23" s="863"/>
      <c r="S23" s="865"/>
      <c r="T23" s="582"/>
      <c r="U23" s="854"/>
      <c r="V23" s="869"/>
      <c r="W23" s="847"/>
      <c r="X23" s="850"/>
      <c r="Y23" s="792"/>
      <c r="Z23" s="854"/>
      <c r="AA23" s="863"/>
      <c r="AB23" s="847"/>
      <c r="AC23" s="850"/>
      <c r="AD23" s="792"/>
      <c r="AE23" s="869"/>
      <c r="AF23" s="863"/>
      <c r="AG23" s="847"/>
      <c r="AH23" s="850"/>
      <c r="AI23" s="792"/>
      <c r="AJ23" s="792"/>
      <c r="AK23" s="792"/>
      <c r="AL23" s="792"/>
      <c r="AM23" s="792"/>
      <c r="AN23" s="792"/>
      <c r="AO23" s="792"/>
      <c r="AP23" s="792"/>
      <c r="AQ23" s="792"/>
      <c r="AR23" s="792"/>
      <c r="AS23" s="792"/>
      <c r="AT23" s="792"/>
      <c r="AU23" s="792"/>
      <c r="AV23" s="792"/>
      <c r="AW23" s="848"/>
      <c r="AX23" s="792"/>
      <c r="AY23" s="792"/>
      <c r="AZ23" s="792"/>
      <c r="BA23" s="848"/>
      <c r="BB23" s="792"/>
      <c r="BC23" s="792"/>
      <c r="BD23" s="792"/>
      <c r="BE23" s="848"/>
      <c r="BF23" s="792"/>
      <c r="BG23" s="850"/>
      <c r="BH23" s="590"/>
      <c r="BI23" s="877"/>
      <c r="BJ23" s="792"/>
      <c r="BK23" s="792"/>
      <c r="BL23" s="792"/>
      <c r="BM23" s="792"/>
      <c r="BN23" s="792"/>
      <c r="BO23" s="792"/>
      <c r="BP23" s="792"/>
      <c r="BQ23" s="847"/>
      <c r="BR23" s="848"/>
      <c r="BS23" s="848"/>
      <c r="BT23" s="847"/>
      <c r="BU23" s="848"/>
      <c r="BV23" s="848"/>
      <c r="BW23" s="792"/>
      <c r="BX23" s="792"/>
      <c r="BY23" s="792"/>
      <c r="BZ23" s="847"/>
      <c r="CA23" s="848"/>
      <c r="CB23" s="848"/>
      <c r="CC23" s="847"/>
      <c r="CD23" s="848"/>
      <c r="CE23" s="848"/>
      <c r="CF23" s="792"/>
      <c r="CG23" s="792"/>
      <c r="CH23" s="792"/>
      <c r="CI23" s="792"/>
      <c r="CJ23" s="792"/>
      <c r="CK23" s="792"/>
      <c r="CL23" s="792"/>
      <c r="CM23" s="792"/>
      <c r="CN23" s="792"/>
      <c r="CO23" s="792"/>
      <c r="CP23" s="792"/>
      <c r="CQ23" s="850"/>
      <c r="CR23" s="590"/>
      <c r="CS23" s="877"/>
      <c r="CT23" s="792"/>
      <c r="CU23" s="848"/>
      <c r="CV23" s="792"/>
      <c r="CW23" s="792"/>
      <c r="CX23" s="848"/>
      <c r="CY23" s="792"/>
      <c r="CZ23" s="792"/>
      <c r="DA23" s="848"/>
      <c r="DB23" s="876"/>
      <c r="DC23" s="848"/>
      <c r="DD23" s="848"/>
      <c r="DE23" s="848"/>
      <c r="DF23" s="848"/>
      <c r="DG23" s="848"/>
      <c r="DH23" s="582"/>
      <c r="DI23" s="841"/>
      <c r="DJ23" s="841"/>
      <c r="DK23" s="841"/>
      <c r="DL23" s="774" t="s">
        <v>1028</v>
      </c>
      <c r="DM23" s="774" t="s">
        <v>1028</v>
      </c>
      <c r="DN23" s="774" t="s">
        <v>1028</v>
      </c>
      <c r="DO23" s="582"/>
      <c r="DP23" s="854"/>
      <c r="DQ23" s="854"/>
      <c r="DR23" s="854"/>
      <c r="DS23" s="854"/>
      <c r="DT23" s="854"/>
      <c r="DU23" s="854"/>
      <c r="DV23" s="854"/>
      <c r="DW23" s="854"/>
      <c r="DX23" s="854"/>
      <c r="DY23" s="582"/>
      <c r="DZ23" s="854"/>
      <c r="EA23" s="854"/>
      <c r="EB23" s="854"/>
      <c r="EC23" s="854"/>
      <c r="ED23" s="854"/>
      <c r="EE23" s="854"/>
      <c r="EF23" s="854"/>
      <c r="EG23" s="854"/>
      <c r="EH23" s="854"/>
      <c r="EI23" s="425"/>
      <c r="EJ23" s="425"/>
    </row>
    <row r="24" spans="1:140" s="27" customFormat="1" x14ac:dyDescent="0.25">
      <c r="A24" s="495" t="s">
        <v>48</v>
      </c>
      <c r="B24" s="570"/>
      <c r="C24" s="841"/>
      <c r="D24" s="845" t="s">
        <v>656</v>
      </c>
      <c r="E24" s="792" t="s">
        <v>656</v>
      </c>
      <c r="F24" s="845"/>
      <c r="G24" s="845" t="s">
        <v>656</v>
      </c>
      <c r="H24" s="792" t="s">
        <v>656</v>
      </c>
      <c r="I24" s="845"/>
      <c r="J24" s="845" t="s">
        <v>656</v>
      </c>
      <c r="K24" s="792" t="s">
        <v>656</v>
      </c>
      <c r="L24" s="856"/>
      <c r="M24" s="856"/>
      <c r="N24" s="856"/>
      <c r="O24" s="856"/>
      <c r="P24" s="856"/>
      <c r="Q24" s="856"/>
      <c r="R24" s="863"/>
      <c r="S24" s="865"/>
      <c r="T24" s="582"/>
      <c r="U24" s="854"/>
      <c r="V24" s="869"/>
      <c r="W24" s="847"/>
      <c r="X24" s="850"/>
      <c r="Y24" s="792"/>
      <c r="Z24" s="854"/>
      <c r="AA24" s="863"/>
      <c r="AB24" s="847"/>
      <c r="AC24" s="850"/>
      <c r="AD24" s="792"/>
      <c r="AE24" s="869"/>
      <c r="AF24" s="863"/>
      <c r="AG24" s="847"/>
      <c r="AH24" s="850"/>
      <c r="AI24" s="792"/>
      <c r="AJ24" s="792"/>
      <c r="AK24" s="792"/>
      <c r="AL24" s="792"/>
      <c r="AM24" s="792"/>
      <c r="AN24" s="792"/>
      <c r="AO24" s="792"/>
      <c r="AP24" s="792"/>
      <c r="AQ24" s="792"/>
      <c r="AR24" s="792"/>
      <c r="AS24" s="792"/>
      <c r="AT24" s="792"/>
      <c r="AU24" s="792"/>
      <c r="AV24" s="792"/>
      <c r="AW24" s="848"/>
      <c r="AX24" s="792"/>
      <c r="AY24" s="792"/>
      <c r="AZ24" s="792"/>
      <c r="BA24" s="848"/>
      <c r="BB24" s="792"/>
      <c r="BC24" s="792"/>
      <c r="BD24" s="792"/>
      <c r="BE24" s="848"/>
      <c r="BF24" s="792"/>
      <c r="BG24" s="850"/>
      <c r="BH24" s="590"/>
      <c r="BI24" s="877"/>
      <c r="BJ24" s="792"/>
      <c r="BK24" s="792"/>
      <c r="BL24" s="792"/>
      <c r="BM24" s="792"/>
      <c r="BN24" s="792"/>
      <c r="BO24" s="792"/>
      <c r="BP24" s="792"/>
      <c r="BQ24" s="847"/>
      <c r="BR24" s="848"/>
      <c r="BS24" s="848"/>
      <c r="BT24" s="847"/>
      <c r="BU24" s="848"/>
      <c r="BV24" s="848"/>
      <c r="BW24" s="792"/>
      <c r="BX24" s="792"/>
      <c r="BY24" s="792"/>
      <c r="BZ24" s="847"/>
      <c r="CA24" s="848"/>
      <c r="CB24" s="848"/>
      <c r="CC24" s="847"/>
      <c r="CD24" s="848"/>
      <c r="CE24" s="848"/>
      <c r="CF24" s="792"/>
      <c r="CG24" s="792"/>
      <c r="CH24" s="792"/>
      <c r="CI24" s="792"/>
      <c r="CJ24" s="792"/>
      <c r="CK24" s="792"/>
      <c r="CL24" s="792"/>
      <c r="CM24" s="792"/>
      <c r="CN24" s="792"/>
      <c r="CO24" s="792"/>
      <c r="CP24" s="792"/>
      <c r="CQ24" s="850"/>
      <c r="CR24" s="590"/>
      <c r="CS24" s="877"/>
      <c r="CT24" s="792"/>
      <c r="CU24" s="848"/>
      <c r="CV24" s="792"/>
      <c r="CW24" s="792"/>
      <c r="CX24" s="848"/>
      <c r="CY24" s="792"/>
      <c r="CZ24" s="792"/>
      <c r="DA24" s="848"/>
      <c r="DB24" s="876"/>
      <c r="DC24" s="848"/>
      <c r="DD24" s="848"/>
      <c r="DE24" s="848"/>
      <c r="DF24" s="848"/>
      <c r="DG24" s="848"/>
      <c r="DH24" s="582"/>
      <c r="DI24" s="841"/>
      <c r="DJ24" s="841"/>
      <c r="DK24" s="841"/>
      <c r="DL24" s="845" t="s">
        <v>1353</v>
      </c>
      <c r="DM24" s="845" t="s">
        <v>1353</v>
      </c>
      <c r="DN24" s="845" t="s">
        <v>1353</v>
      </c>
      <c r="DO24" s="582"/>
      <c r="DP24" s="854"/>
      <c r="DQ24" s="854"/>
      <c r="DR24" s="854"/>
      <c r="DS24" s="854"/>
      <c r="DT24" s="854"/>
      <c r="DU24" s="854"/>
      <c r="DV24" s="854"/>
      <c r="DW24" s="854"/>
      <c r="DX24" s="854"/>
      <c r="DY24" s="582"/>
      <c r="DZ24" s="854"/>
      <c r="EA24" s="854"/>
      <c r="EB24" s="854"/>
      <c r="EC24" s="854"/>
      <c r="ED24" s="854"/>
      <c r="EE24" s="854"/>
      <c r="EF24" s="854"/>
      <c r="EG24" s="854"/>
      <c r="EH24" s="854"/>
      <c r="EI24" s="425"/>
      <c r="EJ24" s="425"/>
    </row>
    <row r="25" spans="1:140" s="27" customFormat="1" x14ac:dyDescent="0.25">
      <c r="A25" s="496" t="s">
        <v>50</v>
      </c>
      <c r="B25" s="570"/>
      <c r="C25" s="841"/>
      <c r="D25" s="845"/>
      <c r="E25" s="792"/>
      <c r="F25" s="845"/>
      <c r="G25" s="845"/>
      <c r="H25" s="792"/>
      <c r="I25" s="845"/>
      <c r="J25" s="845"/>
      <c r="K25" s="792"/>
      <c r="L25" s="856"/>
      <c r="M25" s="856"/>
      <c r="N25" s="856"/>
      <c r="O25" s="856"/>
      <c r="P25" s="856"/>
      <c r="Q25" s="856"/>
      <c r="R25" s="863"/>
      <c r="S25" s="865"/>
      <c r="T25" s="582"/>
      <c r="U25" s="854"/>
      <c r="V25" s="869"/>
      <c r="W25" s="847"/>
      <c r="X25" s="850"/>
      <c r="Y25" s="792"/>
      <c r="Z25" s="854"/>
      <c r="AA25" s="863"/>
      <c r="AB25" s="847"/>
      <c r="AC25" s="850"/>
      <c r="AD25" s="792"/>
      <c r="AE25" s="869"/>
      <c r="AF25" s="863"/>
      <c r="AG25" s="847"/>
      <c r="AH25" s="850"/>
      <c r="AI25" s="792"/>
      <c r="AJ25" s="792"/>
      <c r="AK25" s="792"/>
      <c r="AL25" s="792"/>
      <c r="AM25" s="792"/>
      <c r="AN25" s="792"/>
      <c r="AO25" s="792"/>
      <c r="AP25" s="792"/>
      <c r="AQ25" s="792"/>
      <c r="AR25" s="792"/>
      <c r="AS25" s="792"/>
      <c r="AT25" s="792"/>
      <c r="AU25" s="792"/>
      <c r="AV25" s="792"/>
      <c r="AW25" s="848"/>
      <c r="AX25" s="792"/>
      <c r="AY25" s="792"/>
      <c r="AZ25" s="792"/>
      <c r="BA25" s="848"/>
      <c r="BB25" s="792"/>
      <c r="BC25" s="792"/>
      <c r="BD25" s="792"/>
      <c r="BE25" s="848"/>
      <c r="BF25" s="792"/>
      <c r="BG25" s="850"/>
      <c r="BH25" s="590"/>
      <c r="BI25" s="877"/>
      <c r="BJ25" s="792"/>
      <c r="BK25" s="792"/>
      <c r="BL25" s="792"/>
      <c r="BM25" s="792"/>
      <c r="BN25" s="792"/>
      <c r="BO25" s="792"/>
      <c r="BP25" s="792"/>
      <c r="BQ25" s="847"/>
      <c r="BR25" s="848"/>
      <c r="BS25" s="848"/>
      <c r="BT25" s="847"/>
      <c r="BU25" s="848"/>
      <c r="BV25" s="848"/>
      <c r="BW25" s="792"/>
      <c r="BX25" s="792"/>
      <c r="BY25" s="792"/>
      <c r="BZ25" s="847"/>
      <c r="CA25" s="848"/>
      <c r="CB25" s="848"/>
      <c r="CC25" s="847"/>
      <c r="CD25" s="848"/>
      <c r="CE25" s="848"/>
      <c r="CF25" s="792"/>
      <c r="CG25" s="792"/>
      <c r="CH25" s="792"/>
      <c r="CI25" s="792"/>
      <c r="CJ25" s="792"/>
      <c r="CK25" s="792"/>
      <c r="CL25" s="792"/>
      <c r="CM25" s="792"/>
      <c r="CN25" s="792"/>
      <c r="CO25" s="792"/>
      <c r="CP25" s="792"/>
      <c r="CQ25" s="850"/>
      <c r="CR25" s="590"/>
      <c r="CS25" s="877"/>
      <c r="CT25" s="792"/>
      <c r="CU25" s="848"/>
      <c r="CV25" s="792"/>
      <c r="CW25" s="792"/>
      <c r="CX25" s="848"/>
      <c r="CY25" s="792"/>
      <c r="CZ25" s="792"/>
      <c r="DA25" s="848"/>
      <c r="DB25" s="876"/>
      <c r="DC25" s="848"/>
      <c r="DD25" s="848"/>
      <c r="DE25" s="848"/>
      <c r="DF25" s="848"/>
      <c r="DG25" s="848"/>
      <c r="DH25" s="582"/>
      <c r="DI25" s="841"/>
      <c r="DJ25" s="841"/>
      <c r="DK25" s="841"/>
      <c r="DL25" s="845"/>
      <c r="DM25" s="845"/>
      <c r="DN25" s="845"/>
      <c r="DO25" s="582"/>
      <c r="DP25" s="854"/>
      <c r="DQ25" s="854"/>
      <c r="DR25" s="854"/>
      <c r="DS25" s="854"/>
      <c r="DT25" s="854"/>
      <c r="DU25" s="854"/>
      <c r="DV25" s="854"/>
      <c r="DW25" s="854"/>
      <c r="DX25" s="854"/>
      <c r="DY25" s="582"/>
      <c r="DZ25" s="854"/>
      <c r="EA25" s="854"/>
      <c r="EB25" s="854"/>
      <c r="EC25" s="854"/>
      <c r="ED25" s="854"/>
      <c r="EE25" s="854"/>
      <c r="EF25" s="854"/>
      <c r="EG25" s="854"/>
      <c r="EH25" s="854"/>
      <c r="EI25" s="425"/>
      <c r="EJ25" s="425"/>
    </row>
    <row r="26" spans="1:140" s="27" customFormat="1" x14ac:dyDescent="0.25">
      <c r="A26" s="497" t="s">
        <v>52</v>
      </c>
      <c r="B26" s="569"/>
      <c r="C26" s="841"/>
      <c r="D26" s="845"/>
      <c r="E26" s="792"/>
      <c r="F26" s="845"/>
      <c r="G26" s="845"/>
      <c r="H26" s="792"/>
      <c r="I26" s="845"/>
      <c r="J26" s="845"/>
      <c r="K26" s="792"/>
      <c r="L26" s="856"/>
      <c r="M26" s="856"/>
      <c r="N26" s="856"/>
      <c r="O26" s="856"/>
      <c r="P26" s="856"/>
      <c r="Q26" s="856"/>
      <c r="R26" s="863"/>
      <c r="S26" s="865"/>
      <c r="T26" s="582"/>
      <c r="U26" s="854"/>
      <c r="V26" s="869"/>
      <c r="W26" s="847"/>
      <c r="X26" s="850"/>
      <c r="Y26" s="792"/>
      <c r="Z26" s="854"/>
      <c r="AA26" s="863"/>
      <c r="AB26" s="847"/>
      <c r="AC26" s="850"/>
      <c r="AD26" s="792"/>
      <c r="AE26" s="869"/>
      <c r="AF26" s="863"/>
      <c r="AG26" s="847"/>
      <c r="AH26" s="850"/>
      <c r="AI26" s="792"/>
      <c r="AJ26" s="792"/>
      <c r="AK26" s="792"/>
      <c r="AL26" s="792"/>
      <c r="AM26" s="792"/>
      <c r="AN26" s="792"/>
      <c r="AO26" s="792"/>
      <c r="AP26" s="792"/>
      <c r="AQ26" s="792"/>
      <c r="AR26" s="792"/>
      <c r="AS26" s="792"/>
      <c r="AT26" s="792"/>
      <c r="AU26" s="792"/>
      <c r="AV26" s="792"/>
      <c r="AW26" s="848"/>
      <c r="AX26" s="792"/>
      <c r="AY26" s="792"/>
      <c r="AZ26" s="792"/>
      <c r="BA26" s="848"/>
      <c r="BB26" s="792"/>
      <c r="BC26" s="792"/>
      <c r="BD26" s="792"/>
      <c r="BE26" s="848"/>
      <c r="BF26" s="792"/>
      <c r="BG26" s="850"/>
      <c r="BH26" s="590"/>
      <c r="BI26" s="877"/>
      <c r="BJ26" s="792"/>
      <c r="BK26" s="792"/>
      <c r="BL26" s="792"/>
      <c r="BM26" s="792"/>
      <c r="BN26" s="792"/>
      <c r="BO26" s="792"/>
      <c r="BP26" s="792"/>
      <c r="BQ26" s="847"/>
      <c r="BR26" s="848"/>
      <c r="BS26" s="848"/>
      <c r="BT26" s="847"/>
      <c r="BU26" s="848"/>
      <c r="BV26" s="848"/>
      <c r="BW26" s="792"/>
      <c r="BX26" s="792"/>
      <c r="BY26" s="792"/>
      <c r="BZ26" s="847"/>
      <c r="CA26" s="848"/>
      <c r="CB26" s="848"/>
      <c r="CC26" s="847"/>
      <c r="CD26" s="848"/>
      <c r="CE26" s="848"/>
      <c r="CF26" s="792"/>
      <c r="CG26" s="792"/>
      <c r="CH26" s="792"/>
      <c r="CI26" s="792"/>
      <c r="CJ26" s="792"/>
      <c r="CK26" s="792"/>
      <c r="CL26" s="792"/>
      <c r="CM26" s="792"/>
      <c r="CN26" s="792"/>
      <c r="CO26" s="792"/>
      <c r="CP26" s="792"/>
      <c r="CQ26" s="850"/>
      <c r="CR26" s="590"/>
      <c r="CS26" s="877"/>
      <c r="CT26" s="792"/>
      <c r="CU26" s="848"/>
      <c r="CV26" s="792"/>
      <c r="CW26" s="792"/>
      <c r="CX26" s="848"/>
      <c r="CY26" s="792"/>
      <c r="CZ26" s="792"/>
      <c r="DA26" s="848"/>
      <c r="DB26" s="876"/>
      <c r="DC26" s="848"/>
      <c r="DD26" s="848"/>
      <c r="DE26" s="848"/>
      <c r="DF26" s="848"/>
      <c r="DG26" s="848"/>
      <c r="DH26" s="582"/>
      <c r="DI26" s="841"/>
      <c r="DJ26" s="841"/>
      <c r="DK26" s="841"/>
      <c r="DL26" s="845"/>
      <c r="DM26" s="845"/>
      <c r="DN26" s="845"/>
      <c r="DO26" s="582"/>
      <c r="DP26" s="854"/>
      <c r="DQ26" s="854"/>
      <c r="DR26" s="854"/>
      <c r="DS26" s="854"/>
      <c r="DT26" s="854"/>
      <c r="DU26" s="854"/>
      <c r="DV26" s="854"/>
      <c r="DW26" s="854"/>
      <c r="DX26" s="854"/>
      <c r="DY26" s="582"/>
      <c r="DZ26" s="854"/>
      <c r="EA26" s="854"/>
      <c r="EB26" s="854"/>
      <c r="EC26" s="854"/>
      <c r="ED26" s="854"/>
      <c r="EE26" s="854"/>
      <c r="EF26" s="854"/>
      <c r="EG26" s="854"/>
      <c r="EH26" s="854"/>
      <c r="EI26" s="425"/>
      <c r="EJ26" s="425"/>
    </row>
    <row r="27" spans="1:140" s="27" customFormat="1" ht="25.5" customHeight="1" x14ac:dyDescent="0.25">
      <c r="A27" s="494" t="s">
        <v>45</v>
      </c>
      <c r="B27" s="569"/>
      <c r="C27" s="841"/>
      <c r="D27" s="845"/>
      <c r="E27" s="537" t="s">
        <v>652</v>
      </c>
      <c r="F27" s="845"/>
      <c r="G27" s="845"/>
      <c r="H27" s="537" t="s">
        <v>652</v>
      </c>
      <c r="I27" s="845"/>
      <c r="J27" s="845"/>
      <c r="K27" s="537" t="s">
        <v>652</v>
      </c>
      <c r="L27" s="856"/>
      <c r="M27" s="856"/>
      <c r="N27" s="856"/>
      <c r="O27" s="856"/>
      <c r="P27" s="856"/>
      <c r="Q27" s="856"/>
      <c r="R27" s="863"/>
      <c r="S27" s="865"/>
      <c r="T27" s="582"/>
      <c r="U27" s="854"/>
      <c r="V27" s="869"/>
      <c r="W27" s="847"/>
      <c r="X27" s="850"/>
      <c r="Y27" s="792"/>
      <c r="Z27" s="854"/>
      <c r="AA27" s="863"/>
      <c r="AB27" s="847"/>
      <c r="AC27" s="850"/>
      <c r="AD27" s="792"/>
      <c r="AE27" s="869"/>
      <c r="AF27" s="863"/>
      <c r="AG27" s="847"/>
      <c r="AH27" s="850"/>
      <c r="AI27" s="792"/>
      <c r="AJ27" s="792"/>
      <c r="AK27" s="792"/>
      <c r="AL27" s="792"/>
      <c r="AM27" s="792"/>
      <c r="AN27" s="792"/>
      <c r="AO27" s="792"/>
      <c r="AP27" s="792"/>
      <c r="AQ27" s="792"/>
      <c r="AR27" s="792"/>
      <c r="AS27" s="792"/>
      <c r="AT27" s="792"/>
      <c r="AU27" s="792"/>
      <c r="AV27" s="792"/>
      <c r="AW27" s="848"/>
      <c r="AX27" s="792"/>
      <c r="AY27" s="792"/>
      <c r="AZ27" s="792"/>
      <c r="BA27" s="848"/>
      <c r="BB27" s="792"/>
      <c r="BC27" s="792"/>
      <c r="BD27" s="792"/>
      <c r="BE27" s="848"/>
      <c r="BF27" s="792"/>
      <c r="BG27" s="850"/>
      <c r="BH27" s="590"/>
      <c r="BI27" s="877"/>
      <c r="BJ27" s="792"/>
      <c r="BK27" s="792"/>
      <c r="BL27" s="792"/>
      <c r="BM27" s="792"/>
      <c r="BN27" s="792"/>
      <c r="BO27" s="792"/>
      <c r="BP27" s="792"/>
      <c r="BQ27" s="847"/>
      <c r="BR27" s="848"/>
      <c r="BS27" s="848"/>
      <c r="BT27" s="847"/>
      <c r="BU27" s="848"/>
      <c r="BV27" s="848"/>
      <c r="BW27" s="792"/>
      <c r="BX27" s="792"/>
      <c r="BY27" s="792"/>
      <c r="BZ27" s="847"/>
      <c r="CA27" s="848"/>
      <c r="CB27" s="848"/>
      <c r="CC27" s="847"/>
      <c r="CD27" s="848"/>
      <c r="CE27" s="848"/>
      <c r="CF27" s="792"/>
      <c r="CG27" s="792"/>
      <c r="CH27" s="792"/>
      <c r="CI27" s="792"/>
      <c r="CJ27" s="792"/>
      <c r="CK27" s="792"/>
      <c r="CL27" s="792"/>
      <c r="CM27" s="792"/>
      <c r="CN27" s="792"/>
      <c r="CO27" s="792"/>
      <c r="CP27" s="792"/>
      <c r="CQ27" s="850"/>
      <c r="CR27" s="590"/>
      <c r="CS27" s="877"/>
      <c r="CT27" s="792"/>
      <c r="CU27" s="848"/>
      <c r="CV27" s="792"/>
      <c r="CW27" s="792"/>
      <c r="CX27" s="848"/>
      <c r="CY27" s="792"/>
      <c r="CZ27" s="792"/>
      <c r="DA27" s="848"/>
      <c r="DB27" s="876"/>
      <c r="DC27" s="848"/>
      <c r="DD27" s="848"/>
      <c r="DE27" s="848"/>
      <c r="DF27" s="848"/>
      <c r="DG27" s="848"/>
      <c r="DH27" s="582"/>
      <c r="DI27" s="841"/>
      <c r="DJ27" s="841"/>
      <c r="DK27" s="841"/>
      <c r="DL27" s="845"/>
      <c r="DM27" s="845"/>
      <c r="DN27" s="845"/>
      <c r="DO27" s="582"/>
      <c r="DP27" s="854"/>
      <c r="DQ27" s="854"/>
      <c r="DR27" s="854"/>
      <c r="DS27" s="854"/>
      <c r="DT27" s="854"/>
      <c r="DU27" s="854"/>
      <c r="DV27" s="854"/>
      <c r="DW27" s="854"/>
      <c r="DX27" s="854"/>
      <c r="DY27" s="582"/>
      <c r="DZ27" s="854"/>
      <c r="EA27" s="854"/>
      <c r="EB27" s="854"/>
      <c r="EC27" s="854"/>
      <c r="ED27" s="854"/>
      <c r="EE27" s="854"/>
      <c r="EF27" s="854"/>
      <c r="EG27" s="854"/>
      <c r="EH27" s="854"/>
      <c r="EI27" s="425"/>
      <c r="EJ27" s="425"/>
    </row>
    <row r="28" spans="1:140" s="27" customFormat="1" ht="38.25" customHeight="1" x14ac:dyDescent="0.25">
      <c r="A28" s="494" t="s">
        <v>554</v>
      </c>
      <c r="B28" s="569"/>
      <c r="C28" s="841"/>
      <c r="D28" s="845"/>
      <c r="E28" s="537" t="s">
        <v>1019</v>
      </c>
      <c r="F28" s="845"/>
      <c r="G28" s="845"/>
      <c r="H28" s="537" t="s">
        <v>805</v>
      </c>
      <c r="I28" s="845"/>
      <c r="J28" s="845"/>
      <c r="K28" s="537" t="s">
        <v>805</v>
      </c>
      <c r="L28" s="856"/>
      <c r="M28" s="856"/>
      <c r="N28" s="856"/>
      <c r="O28" s="856"/>
      <c r="P28" s="856"/>
      <c r="Q28" s="856"/>
      <c r="R28" s="863"/>
      <c r="S28" s="865"/>
      <c r="T28" s="582"/>
      <c r="U28" s="854"/>
      <c r="V28" s="869"/>
      <c r="W28" s="847"/>
      <c r="X28" s="850"/>
      <c r="Y28" s="792"/>
      <c r="Z28" s="854"/>
      <c r="AA28" s="863"/>
      <c r="AB28" s="847"/>
      <c r="AC28" s="850"/>
      <c r="AD28" s="792"/>
      <c r="AE28" s="869"/>
      <c r="AF28" s="863"/>
      <c r="AG28" s="847"/>
      <c r="AH28" s="850"/>
      <c r="AI28" s="792"/>
      <c r="AJ28" s="792"/>
      <c r="AK28" s="792"/>
      <c r="AL28" s="792"/>
      <c r="AM28" s="792"/>
      <c r="AN28" s="792"/>
      <c r="AO28" s="792"/>
      <c r="AP28" s="792"/>
      <c r="AQ28" s="792"/>
      <c r="AR28" s="792"/>
      <c r="AS28" s="792"/>
      <c r="AT28" s="792"/>
      <c r="AU28" s="792"/>
      <c r="AV28" s="792"/>
      <c r="AW28" s="848"/>
      <c r="AX28" s="792"/>
      <c r="AY28" s="792"/>
      <c r="AZ28" s="792"/>
      <c r="BA28" s="848"/>
      <c r="BB28" s="792"/>
      <c r="BC28" s="792"/>
      <c r="BD28" s="792"/>
      <c r="BE28" s="848"/>
      <c r="BF28" s="792"/>
      <c r="BG28" s="850"/>
      <c r="BH28" s="590"/>
      <c r="BI28" s="877"/>
      <c r="BJ28" s="792"/>
      <c r="BK28" s="792"/>
      <c r="BL28" s="792"/>
      <c r="BM28" s="792"/>
      <c r="BN28" s="792"/>
      <c r="BO28" s="792"/>
      <c r="BP28" s="792"/>
      <c r="BQ28" s="847"/>
      <c r="BR28" s="848"/>
      <c r="BS28" s="848"/>
      <c r="BT28" s="847"/>
      <c r="BU28" s="848"/>
      <c r="BV28" s="848"/>
      <c r="BW28" s="792"/>
      <c r="BX28" s="792"/>
      <c r="BY28" s="792"/>
      <c r="BZ28" s="847"/>
      <c r="CA28" s="848"/>
      <c r="CB28" s="848"/>
      <c r="CC28" s="847"/>
      <c r="CD28" s="848"/>
      <c r="CE28" s="848"/>
      <c r="CF28" s="792"/>
      <c r="CG28" s="792"/>
      <c r="CH28" s="792"/>
      <c r="CI28" s="792"/>
      <c r="CJ28" s="792"/>
      <c r="CK28" s="792"/>
      <c r="CL28" s="792"/>
      <c r="CM28" s="792"/>
      <c r="CN28" s="792"/>
      <c r="CO28" s="792"/>
      <c r="CP28" s="792"/>
      <c r="CQ28" s="850"/>
      <c r="CR28" s="590"/>
      <c r="CS28" s="877"/>
      <c r="CT28" s="792"/>
      <c r="CU28" s="848"/>
      <c r="CV28" s="792"/>
      <c r="CW28" s="792"/>
      <c r="CX28" s="848"/>
      <c r="CY28" s="792"/>
      <c r="CZ28" s="792"/>
      <c r="DA28" s="848"/>
      <c r="DB28" s="876"/>
      <c r="DC28" s="848"/>
      <c r="DD28" s="848"/>
      <c r="DE28" s="848"/>
      <c r="DF28" s="848"/>
      <c r="DG28" s="848"/>
      <c r="DH28" s="582"/>
      <c r="DI28" s="841"/>
      <c r="DJ28" s="841"/>
      <c r="DK28" s="841"/>
      <c r="DL28" s="845"/>
      <c r="DM28" s="845"/>
      <c r="DN28" s="845"/>
      <c r="DO28" s="582"/>
      <c r="DP28" s="854"/>
      <c r="DQ28" s="854"/>
      <c r="DR28" s="854"/>
      <c r="DS28" s="854"/>
      <c r="DT28" s="854"/>
      <c r="DU28" s="854"/>
      <c r="DV28" s="854"/>
      <c r="DW28" s="854"/>
      <c r="DX28" s="854"/>
      <c r="DY28" s="582"/>
      <c r="DZ28" s="854"/>
      <c r="EA28" s="854"/>
      <c r="EB28" s="854"/>
      <c r="EC28" s="854"/>
      <c r="ED28" s="854"/>
      <c r="EE28" s="854"/>
      <c r="EF28" s="854"/>
      <c r="EG28" s="854"/>
      <c r="EH28" s="854"/>
      <c r="EI28" s="425"/>
      <c r="EJ28" s="425"/>
    </row>
    <row r="29" spans="1:140" s="27" customFormat="1" ht="42.75" x14ac:dyDescent="0.25">
      <c r="A29" s="494" t="s">
        <v>54</v>
      </c>
      <c r="B29" s="569"/>
      <c r="C29" s="544" t="s">
        <v>1210</v>
      </c>
      <c r="D29" s="845"/>
      <c r="E29" s="545" t="s">
        <v>653</v>
      </c>
      <c r="F29" s="544" t="s">
        <v>1029</v>
      </c>
      <c r="G29" s="845"/>
      <c r="H29" s="545" t="s">
        <v>653</v>
      </c>
      <c r="I29" s="544" t="s">
        <v>1029</v>
      </c>
      <c r="J29" s="845"/>
      <c r="K29" s="545" t="s">
        <v>653</v>
      </c>
      <c r="L29" s="856"/>
      <c r="M29" s="856"/>
      <c r="N29" s="856"/>
      <c r="O29" s="856"/>
      <c r="P29" s="856"/>
      <c r="Q29" s="856"/>
      <c r="R29" s="863"/>
      <c r="S29" s="865"/>
      <c r="T29" s="582"/>
      <c r="U29" s="854"/>
      <c r="V29" s="869"/>
      <c r="W29" s="847"/>
      <c r="X29" s="850"/>
      <c r="Y29" s="792"/>
      <c r="Z29" s="854"/>
      <c r="AA29" s="863"/>
      <c r="AB29" s="847"/>
      <c r="AC29" s="850"/>
      <c r="AD29" s="792"/>
      <c r="AE29" s="869"/>
      <c r="AF29" s="863"/>
      <c r="AG29" s="847"/>
      <c r="AH29" s="850"/>
      <c r="AI29" s="792"/>
      <c r="AJ29" s="792"/>
      <c r="AK29" s="792"/>
      <c r="AL29" s="792"/>
      <c r="AM29" s="792"/>
      <c r="AN29" s="792"/>
      <c r="AO29" s="792"/>
      <c r="AP29" s="792"/>
      <c r="AQ29" s="792"/>
      <c r="AR29" s="792"/>
      <c r="AS29" s="792"/>
      <c r="AT29" s="792"/>
      <c r="AU29" s="792"/>
      <c r="AV29" s="792"/>
      <c r="AW29" s="848"/>
      <c r="AX29" s="792"/>
      <c r="AY29" s="792"/>
      <c r="AZ29" s="792"/>
      <c r="BA29" s="848"/>
      <c r="BB29" s="792"/>
      <c r="BC29" s="792"/>
      <c r="BD29" s="792"/>
      <c r="BE29" s="848"/>
      <c r="BF29" s="792"/>
      <c r="BG29" s="850"/>
      <c r="BH29" s="590"/>
      <c r="BI29" s="877"/>
      <c r="BJ29" s="792"/>
      <c r="BK29" s="792"/>
      <c r="BL29" s="792"/>
      <c r="BM29" s="792"/>
      <c r="BN29" s="792"/>
      <c r="BO29" s="792"/>
      <c r="BP29" s="792"/>
      <c r="BQ29" s="847"/>
      <c r="BR29" s="848"/>
      <c r="BS29" s="848"/>
      <c r="BT29" s="847"/>
      <c r="BU29" s="848"/>
      <c r="BV29" s="848"/>
      <c r="BW29" s="792"/>
      <c r="BX29" s="792"/>
      <c r="BY29" s="792"/>
      <c r="BZ29" s="847"/>
      <c r="CA29" s="848"/>
      <c r="CB29" s="848"/>
      <c r="CC29" s="847"/>
      <c r="CD29" s="848"/>
      <c r="CE29" s="848"/>
      <c r="CF29" s="792"/>
      <c r="CG29" s="792"/>
      <c r="CH29" s="792"/>
      <c r="CI29" s="792"/>
      <c r="CJ29" s="792"/>
      <c r="CK29" s="792"/>
      <c r="CL29" s="792"/>
      <c r="CM29" s="792"/>
      <c r="CN29" s="792"/>
      <c r="CO29" s="792"/>
      <c r="CP29" s="792"/>
      <c r="CQ29" s="850"/>
      <c r="CR29" s="590"/>
      <c r="CS29" s="877"/>
      <c r="CT29" s="792"/>
      <c r="CU29" s="848"/>
      <c r="CV29" s="792"/>
      <c r="CW29" s="792"/>
      <c r="CX29" s="848"/>
      <c r="CY29" s="792"/>
      <c r="CZ29" s="792"/>
      <c r="DA29" s="848"/>
      <c r="DB29" s="876"/>
      <c r="DC29" s="848"/>
      <c r="DD29" s="848"/>
      <c r="DE29" s="848"/>
      <c r="DF29" s="848"/>
      <c r="DG29" s="848"/>
      <c r="DH29" s="582"/>
      <c r="DI29" s="544" t="s">
        <v>1210</v>
      </c>
      <c r="DJ29" s="544" t="s">
        <v>1210</v>
      </c>
      <c r="DK29" s="544" t="s">
        <v>1210</v>
      </c>
      <c r="DL29" s="845"/>
      <c r="DM29" s="845"/>
      <c r="DN29" s="845"/>
      <c r="DO29" s="582"/>
      <c r="DP29" s="854"/>
      <c r="DQ29" s="854"/>
      <c r="DR29" s="854"/>
      <c r="DS29" s="854"/>
      <c r="DT29" s="854"/>
      <c r="DU29" s="854"/>
      <c r="DV29" s="854"/>
      <c r="DW29" s="854"/>
      <c r="DX29" s="854"/>
      <c r="DY29" s="582"/>
      <c r="DZ29" s="854"/>
      <c r="EA29" s="854"/>
      <c r="EB29" s="854"/>
      <c r="EC29" s="854"/>
      <c r="ED29" s="854"/>
      <c r="EE29" s="854"/>
      <c r="EF29" s="854"/>
      <c r="EG29" s="854"/>
      <c r="EH29" s="854"/>
      <c r="EI29" s="425"/>
      <c r="EJ29" s="425"/>
    </row>
    <row r="30" spans="1:140" s="27" customFormat="1" x14ac:dyDescent="0.25">
      <c r="A30" s="494" t="s">
        <v>48</v>
      </c>
      <c r="B30" s="569"/>
      <c r="C30" s="841" t="s">
        <v>656</v>
      </c>
      <c r="D30" s="845"/>
      <c r="E30" s="792" t="s">
        <v>656</v>
      </c>
      <c r="F30" s="845" t="s">
        <v>656</v>
      </c>
      <c r="G30" s="845"/>
      <c r="H30" s="792" t="s">
        <v>656</v>
      </c>
      <c r="I30" s="859" t="s">
        <v>656</v>
      </c>
      <c r="J30" s="845"/>
      <c r="K30" s="792" t="s">
        <v>656</v>
      </c>
      <c r="L30" s="856"/>
      <c r="M30" s="856"/>
      <c r="N30" s="856"/>
      <c r="O30" s="856"/>
      <c r="P30" s="856"/>
      <c r="Q30" s="856"/>
      <c r="R30" s="863"/>
      <c r="S30" s="865"/>
      <c r="T30" s="582"/>
      <c r="U30" s="854"/>
      <c r="V30" s="869"/>
      <c r="W30" s="847"/>
      <c r="X30" s="850"/>
      <c r="Y30" s="792"/>
      <c r="Z30" s="854"/>
      <c r="AA30" s="863"/>
      <c r="AB30" s="847"/>
      <c r="AC30" s="850"/>
      <c r="AD30" s="792"/>
      <c r="AE30" s="869"/>
      <c r="AF30" s="863"/>
      <c r="AG30" s="847"/>
      <c r="AH30" s="850"/>
      <c r="AI30" s="792"/>
      <c r="AJ30" s="792"/>
      <c r="AK30" s="792"/>
      <c r="AL30" s="792"/>
      <c r="AM30" s="792"/>
      <c r="AN30" s="792"/>
      <c r="AO30" s="792"/>
      <c r="AP30" s="792"/>
      <c r="AQ30" s="792"/>
      <c r="AR30" s="792"/>
      <c r="AS30" s="792"/>
      <c r="AT30" s="792"/>
      <c r="AU30" s="792"/>
      <c r="AV30" s="792"/>
      <c r="AW30" s="848"/>
      <c r="AX30" s="792"/>
      <c r="AY30" s="792"/>
      <c r="AZ30" s="792"/>
      <c r="BA30" s="848"/>
      <c r="BB30" s="792"/>
      <c r="BC30" s="792"/>
      <c r="BD30" s="792"/>
      <c r="BE30" s="848"/>
      <c r="BF30" s="792"/>
      <c r="BG30" s="850"/>
      <c r="BH30" s="590"/>
      <c r="BI30" s="877"/>
      <c r="BJ30" s="792"/>
      <c r="BK30" s="792"/>
      <c r="BL30" s="792"/>
      <c r="BM30" s="792"/>
      <c r="BN30" s="792"/>
      <c r="BO30" s="792"/>
      <c r="BP30" s="792"/>
      <c r="BQ30" s="847"/>
      <c r="BR30" s="848"/>
      <c r="BS30" s="848"/>
      <c r="BT30" s="847"/>
      <c r="BU30" s="848"/>
      <c r="BV30" s="848"/>
      <c r="BW30" s="792"/>
      <c r="BX30" s="792"/>
      <c r="BY30" s="792"/>
      <c r="BZ30" s="847"/>
      <c r="CA30" s="848"/>
      <c r="CB30" s="848"/>
      <c r="CC30" s="847"/>
      <c r="CD30" s="848"/>
      <c r="CE30" s="848"/>
      <c r="CF30" s="792"/>
      <c r="CG30" s="792"/>
      <c r="CH30" s="792"/>
      <c r="CI30" s="792"/>
      <c r="CJ30" s="792"/>
      <c r="CK30" s="792"/>
      <c r="CL30" s="792"/>
      <c r="CM30" s="792"/>
      <c r="CN30" s="792"/>
      <c r="CO30" s="792"/>
      <c r="CP30" s="792"/>
      <c r="CQ30" s="850"/>
      <c r="CR30" s="590"/>
      <c r="CS30" s="877"/>
      <c r="CT30" s="792"/>
      <c r="CU30" s="848"/>
      <c r="CV30" s="792"/>
      <c r="CW30" s="792"/>
      <c r="CX30" s="848"/>
      <c r="CY30" s="792"/>
      <c r="CZ30" s="792"/>
      <c r="DA30" s="848"/>
      <c r="DB30" s="876"/>
      <c r="DC30" s="848"/>
      <c r="DD30" s="848"/>
      <c r="DE30" s="848"/>
      <c r="DF30" s="848"/>
      <c r="DG30" s="848"/>
      <c r="DH30" s="582"/>
      <c r="DI30" s="841" t="s">
        <v>1353</v>
      </c>
      <c r="DJ30" s="841" t="s">
        <v>1353</v>
      </c>
      <c r="DK30" s="841" t="s">
        <v>1353</v>
      </c>
      <c r="DL30" s="845"/>
      <c r="DM30" s="845"/>
      <c r="DN30" s="845"/>
      <c r="DO30" s="582"/>
      <c r="DP30" s="854"/>
      <c r="DQ30" s="854"/>
      <c r="DR30" s="854"/>
      <c r="DS30" s="854"/>
      <c r="DT30" s="854"/>
      <c r="DU30" s="854"/>
      <c r="DV30" s="854"/>
      <c r="DW30" s="854"/>
      <c r="DX30" s="854"/>
      <c r="DY30" s="582"/>
      <c r="DZ30" s="854"/>
      <c r="EA30" s="854"/>
      <c r="EB30" s="854"/>
      <c r="EC30" s="854"/>
      <c r="ED30" s="854"/>
      <c r="EE30" s="854"/>
      <c r="EF30" s="854"/>
      <c r="EG30" s="854"/>
      <c r="EH30" s="854"/>
      <c r="EI30" s="425"/>
      <c r="EJ30" s="425"/>
    </row>
    <row r="31" spans="1:140" s="27" customFormat="1" x14ac:dyDescent="0.25">
      <c r="A31" s="498" t="s">
        <v>50</v>
      </c>
      <c r="B31" s="569"/>
      <c r="C31" s="841"/>
      <c r="D31" s="845"/>
      <c r="E31" s="792"/>
      <c r="F31" s="845"/>
      <c r="G31" s="845"/>
      <c r="H31" s="792"/>
      <c r="I31" s="859"/>
      <c r="J31" s="845"/>
      <c r="K31" s="792"/>
      <c r="L31" s="856"/>
      <c r="M31" s="856"/>
      <c r="N31" s="856"/>
      <c r="O31" s="856"/>
      <c r="P31" s="856"/>
      <c r="Q31" s="856"/>
      <c r="R31" s="863"/>
      <c r="S31" s="865"/>
      <c r="T31" s="582"/>
      <c r="U31" s="854"/>
      <c r="V31" s="869"/>
      <c r="W31" s="847"/>
      <c r="X31" s="850"/>
      <c r="Y31" s="792"/>
      <c r="Z31" s="854"/>
      <c r="AA31" s="863"/>
      <c r="AB31" s="847"/>
      <c r="AC31" s="850"/>
      <c r="AD31" s="792"/>
      <c r="AE31" s="869"/>
      <c r="AF31" s="863"/>
      <c r="AG31" s="847"/>
      <c r="AH31" s="850"/>
      <c r="AI31" s="792"/>
      <c r="AJ31" s="792"/>
      <c r="AK31" s="792"/>
      <c r="AL31" s="792"/>
      <c r="AM31" s="792"/>
      <c r="AN31" s="792"/>
      <c r="AO31" s="792"/>
      <c r="AP31" s="792"/>
      <c r="AQ31" s="792"/>
      <c r="AR31" s="792"/>
      <c r="AS31" s="792"/>
      <c r="AT31" s="792"/>
      <c r="AU31" s="792"/>
      <c r="AV31" s="792"/>
      <c r="AW31" s="848"/>
      <c r="AX31" s="792"/>
      <c r="AY31" s="792"/>
      <c r="AZ31" s="792"/>
      <c r="BA31" s="848"/>
      <c r="BB31" s="792"/>
      <c r="BC31" s="792"/>
      <c r="BD31" s="792"/>
      <c r="BE31" s="848"/>
      <c r="BF31" s="792"/>
      <c r="BG31" s="850"/>
      <c r="BH31" s="590"/>
      <c r="BI31" s="877"/>
      <c r="BJ31" s="792"/>
      <c r="BK31" s="792"/>
      <c r="BL31" s="792"/>
      <c r="BM31" s="792"/>
      <c r="BN31" s="792"/>
      <c r="BO31" s="792"/>
      <c r="BP31" s="792"/>
      <c r="BQ31" s="847"/>
      <c r="BR31" s="848"/>
      <c r="BS31" s="848"/>
      <c r="BT31" s="847"/>
      <c r="BU31" s="848"/>
      <c r="BV31" s="848"/>
      <c r="BW31" s="792"/>
      <c r="BX31" s="792"/>
      <c r="BY31" s="792"/>
      <c r="BZ31" s="847"/>
      <c r="CA31" s="848"/>
      <c r="CB31" s="848"/>
      <c r="CC31" s="847"/>
      <c r="CD31" s="848"/>
      <c r="CE31" s="848"/>
      <c r="CF31" s="792"/>
      <c r="CG31" s="792"/>
      <c r="CH31" s="792"/>
      <c r="CI31" s="792"/>
      <c r="CJ31" s="792"/>
      <c r="CK31" s="792"/>
      <c r="CL31" s="792"/>
      <c r="CM31" s="792"/>
      <c r="CN31" s="792"/>
      <c r="CO31" s="792"/>
      <c r="CP31" s="792"/>
      <c r="CQ31" s="850"/>
      <c r="CR31" s="590"/>
      <c r="CS31" s="877"/>
      <c r="CT31" s="792"/>
      <c r="CU31" s="848"/>
      <c r="CV31" s="792"/>
      <c r="CW31" s="792"/>
      <c r="CX31" s="848"/>
      <c r="CY31" s="792"/>
      <c r="CZ31" s="792"/>
      <c r="DA31" s="848"/>
      <c r="DB31" s="876"/>
      <c r="DC31" s="848"/>
      <c r="DD31" s="848"/>
      <c r="DE31" s="848"/>
      <c r="DF31" s="848"/>
      <c r="DG31" s="848"/>
      <c r="DH31" s="582"/>
      <c r="DI31" s="841"/>
      <c r="DJ31" s="841"/>
      <c r="DK31" s="841"/>
      <c r="DL31" s="845"/>
      <c r="DM31" s="845"/>
      <c r="DN31" s="845"/>
      <c r="DO31" s="582"/>
      <c r="DP31" s="854"/>
      <c r="DQ31" s="854"/>
      <c r="DR31" s="854"/>
      <c r="DS31" s="854"/>
      <c r="DT31" s="854"/>
      <c r="DU31" s="854"/>
      <c r="DV31" s="854"/>
      <c r="DW31" s="854"/>
      <c r="DX31" s="854"/>
      <c r="DY31" s="582"/>
      <c r="DZ31" s="854"/>
      <c r="EA31" s="854"/>
      <c r="EB31" s="854"/>
      <c r="EC31" s="854"/>
      <c r="ED31" s="854"/>
      <c r="EE31" s="854"/>
      <c r="EF31" s="854"/>
      <c r="EG31" s="854"/>
      <c r="EH31" s="854"/>
      <c r="EI31" s="425"/>
      <c r="EJ31" s="425"/>
    </row>
    <row r="32" spans="1:140" s="27" customFormat="1" x14ac:dyDescent="0.25">
      <c r="A32" s="497" t="s">
        <v>57</v>
      </c>
      <c r="B32" s="569"/>
      <c r="C32" s="841"/>
      <c r="D32" s="845"/>
      <c r="E32" s="792"/>
      <c r="F32" s="845"/>
      <c r="G32" s="845"/>
      <c r="H32" s="792"/>
      <c r="I32" s="859"/>
      <c r="J32" s="845"/>
      <c r="K32" s="792"/>
      <c r="L32" s="856"/>
      <c r="M32" s="856"/>
      <c r="N32" s="856"/>
      <c r="O32" s="856"/>
      <c r="P32" s="856"/>
      <c r="Q32" s="856"/>
      <c r="R32" s="863"/>
      <c r="S32" s="865"/>
      <c r="T32" s="582"/>
      <c r="U32" s="854"/>
      <c r="V32" s="869"/>
      <c r="W32" s="847"/>
      <c r="X32" s="850"/>
      <c r="Y32" s="792"/>
      <c r="Z32" s="854"/>
      <c r="AA32" s="863"/>
      <c r="AB32" s="847"/>
      <c r="AC32" s="850"/>
      <c r="AD32" s="792"/>
      <c r="AE32" s="869"/>
      <c r="AF32" s="863"/>
      <c r="AG32" s="847"/>
      <c r="AH32" s="850"/>
      <c r="AI32" s="792"/>
      <c r="AJ32" s="792"/>
      <c r="AK32" s="792"/>
      <c r="AL32" s="792"/>
      <c r="AM32" s="792"/>
      <c r="AN32" s="792"/>
      <c r="AO32" s="792"/>
      <c r="AP32" s="792"/>
      <c r="AQ32" s="792"/>
      <c r="AR32" s="792"/>
      <c r="AS32" s="792"/>
      <c r="AT32" s="792"/>
      <c r="AU32" s="792"/>
      <c r="AV32" s="792"/>
      <c r="AW32" s="848"/>
      <c r="AX32" s="792"/>
      <c r="AY32" s="792"/>
      <c r="AZ32" s="792"/>
      <c r="BA32" s="848"/>
      <c r="BB32" s="792"/>
      <c r="BC32" s="792"/>
      <c r="BD32" s="792"/>
      <c r="BE32" s="848"/>
      <c r="BF32" s="792"/>
      <c r="BG32" s="850"/>
      <c r="BH32" s="590"/>
      <c r="BI32" s="877"/>
      <c r="BJ32" s="792"/>
      <c r="BK32" s="792"/>
      <c r="BL32" s="792"/>
      <c r="BM32" s="792"/>
      <c r="BN32" s="792"/>
      <c r="BO32" s="792"/>
      <c r="BP32" s="792"/>
      <c r="BQ32" s="847"/>
      <c r="BR32" s="848"/>
      <c r="BS32" s="848"/>
      <c r="BT32" s="847"/>
      <c r="BU32" s="848"/>
      <c r="BV32" s="848"/>
      <c r="BW32" s="792"/>
      <c r="BX32" s="792"/>
      <c r="BY32" s="792"/>
      <c r="BZ32" s="847"/>
      <c r="CA32" s="848"/>
      <c r="CB32" s="848"/>
      <c r="CC32" s="847"/>
      <c r="CD32" s="848"/>
      <c r="CE32" s="848"/>
      <c r="CF32" s="792"/>
      <c r="CG32" s="792"/>
      <c r="CH32" s="792"/>
      <c r="CI32" s="792"/>
      <c r="CJ32" s="792"/>
      <c r="CK32" s="792"/>
      <c r="CL32" s="792"/>
      <c r="CM32" s="792"/>
      <c r="CN32" s="792"/>
      <c r="CO32" s="792"/>
      <c r="CP32" s="792"/>
      <c r="CQ32" s="850"/>
      <c r="CR32" s="590"/>
      <c r="CS32" s="877"/>
      <c r="CT32" s="792"/>
      <c r="CU32" s="848"/>
      <c r="CV32" s="792"/>
      <c r="CW32" s="792"/>
      <c r="CX32" s="848"/>
      <c r="CY32" s="792"/>
      <c r="CZ32" s="792"/>
      <c r="DA32" s="848"/>
      <c r="DB32" s="876"/>
      <c r="DC32" s="848"/>
      <c r="DD32" s="848"/>
      <c r="DE32" s="848"/>
      <c r="DF32" s="848"/>
      <c r="DG32" s="848"/>
      <c r="DH32" s="582"/>
      <c r="DI32" s="841"/>
      <c r="DJ32" s="841"/>
      <c r="DK32" s="841"/>
      <c r="DL32" s="845"/>
      <c r="DM32" s="845"/>
      <c r="DN32" s="845"/>
      <c r="DO32" s="582"/>
      <c r="DP32" s="854"/>
      <c r="DQ32" s="854"/>
      <c r="DR32" s="854"/>
      <c r="DS32" s="854"/>
      <c r="DT32" s="854"/>
      <c r="DU32" s="854"/>
      <c r="DV32" s="854"/>
      <c r="DW32" s="854"/>
      <c r="DX32" s="854"/>
      <c r="DY32" s="582"/>
      <c r="DZ32" s="854"/>
      <c r="EA32" s="854"/>
      <c r="EB32" s="854"/>
      <c r="EC32" s="854"/>
      <c r="ED32" s="854"/>
      <c r="EE32" s="854"/>
      <c r="EF32" s="854"/>
      <c r="EG32" s="854"/>
      <c r="EH32" s="854"/>
      <c r="EI32" s="425"/>
      <c r="EJ32" s="425"/>
    </row>
    <row r="33" spans="1:140" s="27" customFormat="1" x14ac:dyDescent="0.25">
      <c r="A33" s="494" t="s">
        <v>48</v>
      </c>
      <c r="B33" s="569"/>
      <c r="C33" s="841"/>
      <c r="D33" s="845"/>
      <c r="E33" s="792"/>
      <c r="F33" s="845"/>
      <c r="G33" s="845"/>
      <c r="H33" s="792"/>
      <c r="I33" s="859"/>
      <c r="J33" s="845"/>
      <c r="K33" s="792"/>
      <c r="L33" s="856"/>
      <c r="M33" s="856"/>
      <c r="N33" s="856"/>
      <c r="O33" s="856"/>
      <c r="P33" s="856"/>
      <c r="Q33" s="856"/>
      <c r="R33" s="863"/>
      <c r="S33" s="865"/>
      <c r="T33" s="582"/>
      <c r="U33" s="854"/>
      <c r="V33" s="869"/>
      <c r="W33" s="847"/>
      <c r="X33" s="850"/>
      <c r="Y33" s="792"/>
      <c r="Z33" s="854"/>
      <c r="AA33" s="863"/>
      <c r="AB33" s="847"/>
      <c r="AC33" s="850"/>
      <c r="AD33" s="792"/>
      <c r="AE33" s="869"/>
      <c r="AF33" s="863"/>
      <c r="AG33" s="847"/>
      <c r="AH33" s="850"/>
      <c r="AI33" s="792"/>
      <c r="AJ33" s="792"/>
      <c r="AK33" s="792"/>
      <c r="AL33" s="792"/>
      <c r="AM33" s="792"/>
      <c r="AN33" s="792"/>
      <c r="AO33" s="792"/>
      <c r="AP33" s="792"/>
      <c r="AQ33" s="792"/>
      <c r="AR33" s="792"/>
      <c r="AS33" s="792"/>
      <c r="AT33" s="792"/>
      <c r="AU33" s="792"/>
      <c r="AV33" s="792"/>
      <c r="AW33" s="848"/>
      <c r="AX33" s="792"/>
      <c r="AY33" s="792"/>
      <c r="AZ33" s="792"/>
      <c r="BA33" s="848"/>
      <c r="BB33" s="792"/>
      <c r="BC33" s="792"/>
      <c r="BD33" s="792"/>
      <c r="BE33" s="848"/>
      <c r="BF33" s="792"/>
      <c r="BG33" s="850"/>
      <c r="BH33" s="590"/>
      <c r="BI33" s="877"/>
      <c r="BJ33" s="792"/>
      <c r="BK33" s="792"/>
      <c r="BL33" s="792"/>
      <c r="BM33" s="792"/>
      <c r="BN33" s="792"/>
      <c r="BO33" s="792"/>
      <c r="BP33" s="792"/>
      <c r="BQ33" s="847"/>
      <c r="BR33" s="848"/>
      <c r="BS33" s="848"/>
      <c r="BT33" s="847"/>
      <c r="BU33" s="848"/>
      <c r="BV33" s="848"/>
      <c r="BW33" s="792"/>
      <c r="BX33" s="792"/>
      <c r="BY33" s="792"/>
      <c r="BZ33" s="847"/>
      <c r="CA33" s="848"/>
      <c r="CB33" s="848"/>
      <c r="CC33" s="847"/>
      <c r="CD33" s="848"/>
      <c r="CE33" s="848"/>
      <c r="CF33" s="792"/>
      <c r="CG33" s="792"/>
      <c r="CH33" s="792"/>
      <c r="CI33" s="792"/>
      <c r="CJ33" s="792"/>
      <c r="CK33" s="792"/>
      <c r="CL33" s="792"/>
      <c r="CM33" s="792"/>
      <c r="CN33" s="792"/>
      <c r="CO33" s="792"/>
      <c r="CP33" s="792"/>
      <c r="CQ33" s="850"/>
      <c r="CR33" s="590"/>
      <c r="CS33" s="877"/>
      <c r="CT33" s="792"/>
      <c r="CU33" s="848"/>
      <c r="CV33" s="792"/>
      <c r="CW33" s="792"/>
      <c r="CX33" s="848"/>
      <c r="CY33" s="792"/>
      <c r="CZ33" s="792"/>
      <c r="DA33" s="848"/>
      <c r="DB33" s="876"/>
      <c r="DC33" s="848"/>
      <c r="DD33" s="848"/>
      <c r="DE33" s="848"/>
      <c r="DF33" s="848"/>
      <c r="DG33" s="848"/>
      <c r="DH33" s="582"/>
      <c r="DI33" s="841"/>
      <c r="DJ33" s="841"/>
      <c r="DK33" s="841"/>
      <c r="DL33" s="845"/>
      <c r="DM33" s="845"/>
      <c r="DN33" s="845"/>
      <c r="DO33" s="582"/>
      <c r="DP33" s="854"/>
      <c r="DQ33" s="854"/>
      <c r="DR33" s="854"/>
      <c r="DS33" s="854"/>
      <c r="DT33" s="854"/>
      <c r="DU33" s="854"/>
      <c r="DV33" s="854"/>
      <c r="DW33" s="854"/>
      <c r="DX33" s="854"/>
      <c r="DY33" s="582"/>
      <c r="DZ33" s="854"/>
      <c r="EA33" s="854"/>
      <c r="EB33" s="854"/>
      <c r="EC33" s="854"/>
      <c r="ED33" s="854"/>
      <c r="EE33" s="854"/>
      <c r="EF33" s="854"/>
      <c r="EG33" s="854"/>
      <c r="EH33" s="854"/>
      <c r="EI33" s="425"/>
      <c r="EJ33" s="425"/>
    </row>
    <row r="34" spans="1:140" s="27" customFormat="1" x14ac:dyDescent="0.25">
      <c r="A34" s="494" t="s">
        <v>59</v>
      </c>
      <c r="B34" s="569"/>
      <c r="C34" s="841"/>
      <c r="D34" s="845"/>
      <c r="E34" s="792"/>
      <c r="F34" s="845"/>
      <c r="G34" s="845"/>
      <c r="H34" s="792"/>
      <c r="I34" s="859"/>
      <c r="J34" s="845"/>
      <c r="K34" s="792"/>
      <c r="L34" s="856"/>
      <c r="M34" s="856"/>
      <c r="N34" s="856"/>
      <c r="O34" s="856"/>
      <c r="P34" s="856"/>
      <c r="Q34" s="856"/>
      <c r="R34" s="863"/>
      <c r="S34" s="865"/>
      <c r="T34" s="582"/>
      <c r="U34" s="854"/>
      <c r="V34" s="869"/>
      <c r="W34" s="847"/>
      <c r="X34" s="850"/>
      <c r="Y34" s="792"/>
      <c r="Z34" s="854"/>
      <c r="AA34" s="863"/>
      <c r="AB34" s="847"/>
      <c r="AC34" s="850"/>
      <c r="AD34" s="792"/>
      <c r="AE34" s="869"/>
      <c r="AF34" s="863"/>
      <c r="AG34" s="847"/>
      <c r="AH34" s="850"/>
      <c r="AI34" s="792"/>
      <c r="AJ34" s="792"/>
      <c r="AK34" s="792"/>
      <c r="AL34" s="792"/>
      <c r="AM34" s="792"/>
      <c r="AN34" s="792"/>
      <c r="AO34" s="792"/>
      <c r="AP34" s="792"/>
      <c r="AQ34" s="792"/>
      <c r="AR34" s="792"/>
      <c r="AS34" s="792"/>
      <c r="AT34" s="792"/>
      <c r="AU34" s="792"/>
      <c r="AV34" s="792"/>
      <c r="AW34" s="848"/>
      <c r="AX34" s="792"/>
      <c r="AY34" s="792"/>
      <c r="AZ34" s="792"/>
      <c r="BA34" s="848"/>
      <c r="BB34" s="792"/>
      <c r="BC34" s="792"/>
      <c r="BD34" s="792"/>
      <c r="BE34" s="848"/>
      <c r="BF34" s="792"/>
      <c r="BG34" s="850"/>
      <c r="BH34" s="590"/>
      <c r="BI34" s="877"/>
      <c r="BJ34" s="792"/>
      <c r="BK34" s="792"/>
      <c r="BL34" s="792"/>
      <c r="BM34" s="792"/>
      <c r="BN34" s="792"/>
      <c r="BO34" s="792"/>
      <c r="BP34" s="792"/>
      <c r="BQ34" s="847"/>
      <c r="BR34" s="848"/>
      <c r="BS34" s="848"/>
      <c r="BT34" s="847"/>
      <c r="BU34" s="848"/>
      <c r="BV34" s="848"/>
      <c r="BW34" s="792"/>
      <c r="BX34" s="792"/>
      <c r="BY34" s="792"/>
      <c r="BZ34" s="847"/>
      <c r="CA34" s="848"/>
      <c r="CB34" s="848"/>
      <c r="CC34" s="847"/>
      <c r="CD34" s="848"/>
      <c r="CE34" s="848"/>
      <c r="CF34" s="792"/>
      <c r="CG34" s="792"/>
      <c r="CH34" s="792"/>
      <c r="CI34" s="792"/>
      <c r="CJ34" s="792"/>
      <c r="CK34" s="792"/>
      <c r="CL34" s="792"/>
      <c r="CM34" s="792"/>
      <c r="CN34" s="792"/>
      <c r="CO34" s="792"/>
      <c r="CP34" s="792"/>
      <c r="CQ34" s="850"/>
      <c r="CR34" s="590"/>
      <c r="CS34" s="877"/>
      <c r="CT34" s="792"/>
      <c r="CU34" s="848"/>
      <c r="CV34" s="792"/>
      <c r="CW34" s="792"/>
      <c r="CX34" s="848"/>
      <c r="CY34" s="792"/>
      <c r="CZ34" s="792"/>
      <c r="DA34" s="848"/>
      <c r="DB34" s="876"/>
      <c r="DC34" s="848"/>
      <c r="DD34" s="848"/>
      <c r="DE34" s="848"/>
      <c r="DF34" s="848"/>
      <c r="DG34" s="848"/>
      <c r="DH34" s="582"/>
      <c r="DI34" s="841"/>
      <c r="DJ34" s="841"/>
      <c r="DK34" s="841"/>
      <c r="DL34" s="845"/>
      <c r="DM34" s="845"/>
      <c r="DN34" s="845"/>
      <c r="DO34" s="582"/>
      <c r="DP34" s="854"/>
      <c r="DQ34" s="854"/>
      <c r="DR34" s="854"/>
      <c r="DS34" s="854"/>
      <c r="DT34" s="854"/>
      <c r="DU34" s="854"/>
      <c r="DV34" s="854"/>
      <c r="DW34" s="854"/>
      <c r="DX34" s="854"/>
      <c r="DY34" s="582"/>
      <c r="DZ34" s="854"/>
      <c r="EA34" s="854"/>
      <c r="EB34" s="854"/>
      <c r="EC34" s="854"/>
      <c r="ED34" s="854"/>
      <c r="EE34" s="854"/>
      <c r="EF34" s="854"/>
      <c r="EG34" s="854"/>
      <c r="EH34" s="854"/>
      <c r="EI34" s="425"/>
      <c r="EJ34" s="425"/>
    </row>
    <row r="35" spans="1:140" s="27" customFormat="1" x14ac:dyDescent="0.25">
      <c r="A35" s="494" t="s">
        <v>60</v>
      </c>
      <c r="B35" s="569"/>
      <c r="C35" s="841"/>
      <c r="D35" s="845"/>
      <c r="E35" s="792"/>
      <c r="F35" s="845"/>
      <c r="G35" s="845"/>
      <c r="H35" s="792"/>
      <c r="I35" s="859"/>
      <c r="J35" s="845"/>
      <c r="K35" s="792"/>
      <c r="L35" s="856"/>
      <c r="M35" s="856"/>
      <c r="N35" s="856"/>
      <c r="O35" s="856"/>
      <c r="P35" s="856"/>
      <c r="Q35" s="856"/>
      <c r="R35" s="863"/>
      <c r="S35" s="865"/>
      <c r="T35" s="582"/>
      <c r="U35" s="854"/>
      <c r="V35" s="869"/>
      <c r="W35" s="547">
        <v>0.28999999999999998</v>
      </c>
      <c r="X35" s="850"/>
      <c r="Y35" s="539">
        <v>0.28999999999999998</v>
      </c>
      <c r="Z35" s="854"/>
      <c r="AA35" s="863"/>
      <c r="AB35" s="547">
        <v>0.28999999999999998</v>
      </c>
      <c r="AC35" s="850"/>
      <c r="AD35" s="539">
        <v>0.28999999999999998</v>
      </c>
      <c r="AE35" s="869"/>
      <c r="AF35" s="863"/>
      <c r="AG35" s="547">
        <v>0.28999999999999998</v>
      </c>
      <c r="AH35" s="850"/>
      <c r="AI35" s="539">
        <v>0.28999999999999998</v>
      </c>
      <c r="AJ35" s="792"/>
      <c r="AK35" s="792"/>
      <c r="AL35" s="792"/>
      <c r="AM35" s="792"/>
      <c r="AN35" s="792"/>
      <c r="AO35" s="792"/>
      <c r="AP35" s="792"/>
      <c r="AQ35" s="792"/>
      <c r="AR35" s="792"/>
      <c r="AS35" s="792"/>
      <c r="AT35" s="792"/>
      <c r="AU35" s="792"/>
      <c r="AV35" s="792"/>
      <c r="AW35" s="848"/>
      <c r="AX35" s="792"/>
      <c r="AY35" s="792"/>
      <c r="AZ35" s="792"/>
      <c r="BA35" s="848"/>
      <c r="BB35" s="792"/>
      <c r="BC35" s="792"/>
      <c r="BD35" s="792"/>
      <c r="BE35" s="848"/>
      <c r="BF35" s="792"/>
      <c r="BG35" s="850"/>
      <c r="BH35" s="590"/>
      <c r="BI35" s="877"/>
      <c r="BJ35" s="792"/>
      <c r="BK35" s="792"/>
      <c r="BL35" s="792"/>
      <c r="BM35" s="792"/>
      <c r="BN35" s="792"/>
      <c r="BO35" s="792"/>
      <c r="BP35" s="792"/>
      <c r="BQ35" s="847"/>
      <c r="BR35" s="848"/>
      <c r="BS35" s="848"/>
      <c r="BT35" s="847"/>
      <c r="BU35" s="848"/>
      <c r="BV35" s="848"/>
      <c r="BW35" s="792"/>
      <c r="BX35" s="792"/>
      <c r="BY35" s="792"/>
      <c r="BZ35" s="847"/>
      <c r="CA35" s="848"/>
      <c r="CB35" s="848"/>
      <c r="CC35" s="847"/>
      <c r="CD35" s="848"/>
      <c r="CE35" s="848"/>
      <c r="CF35" s="792"/>
      <c r="CG35" s="792"/>
      <c r="CH35" s="792"/>
      <c r="CI35" s="792"/>
      <c r="CJ35" s="792"/>
      <c r="CK35" s="792"/>
      <c r="CL35" s="792"/>
      <c r="CM35" s="792"/>
      <c r="CN35" s="792"/>
      <c r="CO35" s="792"/>
      <c r="CP35" s="792"/>
      <c r="CQ35" s="850"/>
      <c r="CR35" s="590"/>
      <c r="CS35" s="877"/>
      <c r="CT35" s="792"/>
      <c r="CU35" s="848"/>
      <c r="CV35" s="792"/>
      <c r="CW35" s="792"/>
      <c r="CX35" s="848"/>
      <c r="CY35" s="792"/>
      <c r="CZ35" s="792"/>
      <c r="DA35" s="848"/>
      <c r="DB35" s="876"/>
      <c r="DC35" s="848"/>
      <c r="DD35" s="848"/>
      <c r="DE35" s="848"/>
      <c r="DF35" s="848"/>
      <c r="DG35" s="848"/>
      <c r="DH35" s="582"/>
      <c r="DI35" s="841"/>
      <c r="DJ35" s="841"/>
      <c r="DK35" s="841"/>
      <c r="DL35" s="845"/>
      <c r="DM35" s="845"/>
      <c r="DN35" s="845"/>
      <c r="DO35" s="582"/>
      <c r="DP35" s="854"/>
      <c r="DQ35" s="854"/>
      <c r="DR35" s="854"/>
      <c r="DS35" s="854"/>
      <c r="DT35" s="854"/>
      <c r="DU35" s="854"/>
      <c r="DV35" s="854"/>
      <c r="DW35" s="854"/>
      <c r="DX35" s="854"/>
      <c r="DY35" s="582"/>
      <c r="DZ35" s="854"/>
      <c r="EA35" s="854"/>
      <c r="EB35" s="854"/>
      <c r="EC35" s="854"/>
      <c r="ED35" s="854"/>
      <c r="EE35" s="854"/>
      <c r="EF35" s="854"/>
      <c r="EG35" s="854"/>
      <c r="EH35" s="854"/>
      <c r="EI35" s="425"/>
      <c r="EJ35" s="425"/>
    </row>
    <row r="36" spans="1:140" s="27" customFormat="1" x14ac:dyDescent="0.25">
      <c r="A36" s="494" t="s">
        <v>751</v>
      </c>
      <c r="B36" s="569"/>
      <c r="C36" s="841"/>
      <c r="D36" s="845"/>
      <c r="E36" s="792"/>
      <c r="F36" s="845"/>
      <c r="G36" s="845"/>
      <c r="H36" s="792"/>
      <c r="I36" s="859"/>
      <c r="J36" s="845"/>
      <c r="K36" s="792"/>
      <c r="L36" s="856"/>
      <c r="M36" s="856"/>
      <c r="N36" s="856"/>
      <c r="O36" s="856"/>
      <c r="P36" s="856"/>
      <c r="Q36" s="856"/>
      <c r="R36" s="863"/>
      <c r="S36" s="865"/>
      <c r="T36" s="582"/>
      <c r="U36" s="854"/>
      <c r="V36" s="869"/>
      <c r="W36" s="850" t="s">
        <v>738</v>
      </c>
      <c r="X36" s="547">
        <v>0.2</v>
      </c>
      <c r="Y36" s="539">
        <v>0.2</v>
      </c>
      <c r="Z36" s="854"/>
      <c r="AA36" s="863"/>
      <c r="AB36" s="850" t="s">
        <v>738</v>
      </c>
      <c r="AC36" s="547">
        <v>0.2</v>
      </c>
      <c r="AD36" s="539">
        <v>0.2</v>
      </c>
      <c r="AE36" s="869"/>
      <c r="AF36" s="863"/>
      <c r="AG36" s="850" t="s">
        <v>738</v>
      </c>
      <c r="AH36" s="547">
        <v>0.2</v>
      </c>
      <c r="AI36" s="539">
        <v>0.2</v>
      </c>
      <c r="AJ36" s="792"/>
      <c r="AK36" s="792"/>
      <c r="AL36" s="792"/>
      <c r="AM36" s="792"/>
      <c r="AN36" s="792"/>
      <c r="AO36" s="792"/>
      <c r="AP36" s="792"/>
      <c r="AQ36" s="792"/>
      <c r="AR36" s="792"/>
      <c r="AS36" s="792"/>
      <c r="AT36" s="792"/>
      <c r="AU36" s="792"/>
      <c r="AV36" s="792"/>
      <c r="AW36" s="848"/>
      <c r="AX36" s="792"/>
      <c r="AY36" s="792"/>
      <c r="AZ36" s="792"/>
      <c r="BA36" s="848"/>
      <c r="BB36" s="792"/>
      <c r="BC36" s="792"/>
      <c r="BD36" s="792"/>
      <c r="BE36" s="848"/>
      <c r="BF36" s="792"/>
      <c r="BG36" s="850"/>
      <c r="BH36" s="590"/>
      <c r="BI36" s="877"/>
      <c r="BJ36" s="792"/>
      <c r="BK36" s="792"/>
      <c r="BL36" s="792"/>
      <c r="BM36" s="792"/>
      <c r="BN36" s="792"/>
      <c r="BO36" s="792"/>
      <c r="BP36" s="792"/>
      <c r="BQ36" s="847"/>
      <c r="BR36" s="848"/>
      <c r="BS36" s="848"/>
      <c r="BT36" s="847"/>
      <c r="BU36" s="848"/>
      <c r="BV36" s="848"/>
      <c r="BW36" s="792"/>
      <c r="BX36" s="792"/>
      <c r="BY36" s="792"/>
      <c r="BZ36" s="847"/>
      <c r="CA36" s="848"/>
      <c r="CB36" s="848"/>
      <c r="CC36" s="847"/>
      <c r="CD36" s="848"/>
      <c r="CE36" s="848"/>
      <c r="CF36" s="792"/>
      <c r="CG36" s="792"/>
      <c r="CH36" s="792"/>
      <c r="CI36" s="792"/>
      <c r="CJ36" s="792"/>
      <c r="CK36" s="792"/>
      <c r="CL36" s="792"/>
      <c r="CM36" s="792"/>
      <c r="CN36" s="792"/>
      <c r="CO36" s="792"/>
      <c r="CP36" s="792"/>
      <c r="CQ36" s="850"/>
      <c r="CR36" s="590"/>
      <c r="CS36" s="877"/>
      <c r="CT36" s="792"/>
      <c r="CU36" s="848"/>
      <c r="CV36" s="792"/>
      <c r="CW36" s="792"/>
      <c r="CX36" s="848"/>
      <c r="CY36" s="792"/>
      <c r="CZ36" s="792"/>
      <c r="DA36" s="848"/>
      <c r="DB36" s="876"/>
      <c r="DC36" s="848"/>
      <c r="DD36" s="848"/>
      <c r="DE36" s="848"/>
      <c r="DF36" s="848"/>
      <c r="DG36" s="848"/>
      <c r="DH36" s="582"/>
      <c r="DI36" s="841"/>
      <c r="DJ36" s="841"/>
      <c r="DK36" s="841"/>
      <c r="DL36" s="845"/>
      <c r="DM36" s="845"/>
      <c r="DN36" s="845"/>
      <c r="DO36" s="582"/>
      <c r="DP36" s="854"/>
      <c r="DQ36" s="854"/>
      <c r="DR36" s="854"/>
      <c r="DS36" s="854"/>
      <c r="DT36" s="854"/>
      <c r="DU36" s="854"/>
      <c r="DV36" s="854"/>
      <c r="DW36" s="854"/>
      <c r="DX36" s="854"/>
      <c r="DY36" s="582"/>
      <c r="DZ36" s="854"/>
      <c r="EA36" s="854"/>
      <c r="EB36" s="854"/>
      <c r="EC36" s="854"/>
      <c r="ED36" s="854"/>
      <c r="EE36" s="854"/>
      <c r="EF36" s="854"/>
      <c r="EG36" s="854"/>
      <c r="EH36" s="854"/>
      <c r="EI36" s="425"/>
      <c r="EJ36" s="425"/>
    </row>
    <row r="37" spans="1:140" s="27" customFormat="1" x14ac:dyDescent="0.25">
      <c r="A37" s="494" t="s">
        <v>61</v>
      </c>
      <c r="B37" s="569"/>
      <c r="C37" s="841"/>
      <c r="D37" s="845"/>
      <c r="E37" s="792"/>
      <c r="F37" s="845"/>
      <c r="G37" s="845"/>
      <c r="H37" s="792"/>
      <c r="I37" s="859"/>
      <c r="J37" s="845"/>
      <c r="K37" s="792"/>
      <c r="L37" s="856"/>
      <c r="M37" s="856"/>
      <c r="N37" s="856"/>
      <c r="O37" s="856"/>
      <c r="P37" s="856"/>
      <c r="Q37" s="856"/>
      <c r="R37" s="863"/>
      <c r="S37" s="865"/>
      <c r="T37" s="582"/>
      <c r="U37" s="854"/>
      <c r="V37" s="869"/>
      <c r="W37" s="850"/>
      <c r="X37" s="850" t="s">
        <v>738</v>
      </c>
      <c r="Y37" s="792" t="s">
        <v>738</v>
      </c>
      <c r="Z37" s="854"/>
      <c r="AA37" s="863"/>
      <c r="AB37" s="850"/>
      <c r="AC37" s="850" t="s">
        <v>738</v>
      </c>
      <c r="AD37" s="792" t="s">
        <v>738</v>
      </c>
      <c r="AE37" s="869"/>
      <c r="AF37" s="863"/>
      <c r="AG37" s="850"/>
      <c r="AH37" s="850" t="s">
        <v>738</v>
      </c>
      <c r="AI37" s="792" t="s">
        <v>738</v>
      </c>
      <c r="AJ37" s="792"/>
      <c r="AK37" s="792"/>
      <c r="AL37" s="792"/>
      <c r="AM37" s="792"/>
      <c r="AN37" s="792"/>
      <c r="AO37" s="792"/>
      <c r="AP37" s="792"/>
      <c r="AQ37" s="792"/>
      <c r="AR37" s="792"/>
      <c r="AS37" s="792"/>
      <c r="AT37" s="792"/>
      <c r="AU37" s="792"/>
      <c r="AV37" s="792"/>
      <c r="AW37" s="848"/>
      <c r="AX37" s="792"/>
      <c r="AY37" s="792"/>
      <c r="AZ37" s="792"/>
      <c r="BA37" s="848"/>
      <c r="BB37" s="792"/>
      <c r="BC37" s="792"/>
      <c r="BD37" s="792"/>
      <c r="BE37" s="848"/>
      <c r="BF37" s="792"/>
      <c r="BG37" s="850"/>
      <c r="BH37" s="590"/>
      <c r="BI37" s="877"/>
      <c r="BJ37" s="792"/>
      <c r="BK37" s="792"/>
      <c r="BL37" s="792"/>
      <c r="BM37" s="792"/>
      <c r="BN37" s="428">
        <v>0.504</v>
      </c>
      <c r="BO37" s="792"/>
      <c r="BP37" s="428">
        <v>0.504</v>
      </c>
      <c r="BQ37" s="427">
        <v>0.504</v>
      </c>
      <c r="BR37" s="848"/>
      <c r="BS37" s="428">
        <v>0.504</v>
      </c>
      <c r="BT37" s="427">
        <v>0.504</v>
      </c>
      <c r="BU37" s="848"/>
      <c r="BV37" s="428">
        <v>0.504</v>
      </c>
      <c r="BW37" s="428">
        <v>0.504</v>
      </c>
      <c r="BX37" s="792"/>
      <c r="BY37" s="428">
        <v>0.504</v>
      </c>
      <c r="BZ37" s="427">
        <v>0.504</v>
      </c>
      <c r="CA37" s="848"/>
      <c r="CB37" s="428">
        <v>0.504</v>
      </c>
      <c r="CC37" s="427">
        <v>0.504</v>
      </c>
      <c r="CD37" s="848"/>
      <c r="CE37" s="428">
        <v>0.504</v>
      </c>
      <c r="CF37" s="792"/>
      <c r="CG37" s="792"/>
      <c r="CH37" s="792"/>
      <c r="CI37" s="792"/>
      <c r="CJ37" s="792"/>
      <c r="CK37" s="792"/>
      <c r="CL37" s="792"/>
      <c r="CM37" s="792"/>
      <c r="CN37" s="792"/>
      <c r="CO37" s="792"/>
      <c r="CP37" s="792"/>
      <c r="CQ37" s="850"/>
      <c r="CR37" s="590"/>
      <c r="CS37" s="877"/>
      <c r="CT37" s="792"/>
      <c r="CU37" s="848"/>
      <c r="CV37" s="792"/>
      <c r="CW37" s="792"/>
      <c r="CX37" s="848"/>
      <c r="CY37" s="792"/>
      <c r="CZ37" s="792"/>
      <c r="DA37" s="848"/>
      <c r="DB37" s="876"/>
      <c r="DC37" s="848"/>
      <c r="DD37" s="848"/>
      <c r="DE37" s="848"/>
      <c r="DF37" s="848"/>
      <c r="DG37" s="848"/>
      <c r="DH37" s="582"/>
      <c r="DI37" s="841"/>
      <c r="DJ37" s="841"/>
      <c r="DK37" s="841"/>
      <c r="DL37" s="845"/>
      <c r="DM37" s="845"/>
      <c r="DN37" s="845"/>
      <c r="DO37" s="582"/>
      <c r="DP37" s="854"/>
      <c r="DQ37" s="854"/>
      <c r="DR37" s="854"/>
      <c r="DS37" s="854"/>
      <c r="DT37" s="854"/>
      <c r="DU37" s="854"/>
      <c r="DV37" s="854"/>
      <c r="DW37" s="854"/>
      <c r="DX37" s="854"/>
      <c r="DY37" s="582"/>
      <c r="DZ37" s="854"/>
      <c r="EA37" s="854"/>
      <c r="EB37" s="854"/>
      <c r="EC37" s="854"/>
      <c r="ED37" s="854"/>
      <c r="EE37" s="854"/>
      <c r="EF37" s="854"/>
      <c r="EG37" s="854"/>
      <c r="EH37" s="854"/>
      <c r="EI37" s="425"/>
      <c r="EJ37" s="425"/>
    </row>
    <row r="38" spans="1:140" s="27" customFormat="1" x14ac:dyDescent="0.25">
      <c r="A38" s="498" t="s">
        <v>62</v>
      </c>
      <c r="B38" s="569"/>
      <c r="C38" s="841"/>
      <c r="D38" s="845"/>
      <c r="E38" s="792"/>
      <c r="F38" s="845"/>
      <c r="G38" s="845"/>
      <c r="H38" s="792"/>
      <c r="I38" s="859"/>
      <c r="J38" s="845"/>
      <c r="K38" s="792"/>
      <c r="L38" s="856"/>
      <c r="M38" s="856"/>
      <c r="N38" s="856"/>
      <c r="O38" s="856"/>
      <c r="P38" s="856"/>
      <c r="Q38" s="856"/>
      <c r="R38" s="863"/>
      <c r="S38" s="865"/>
      <c r="T38" s="582"/>
      <c r="U38" s="854"/>
      <c r="V38" s="869"/>
      <c r="W38" s="850"/>
      <c r="X38" s="850"/>
      <c r="Y38" s="792"/>
      <c r="Z38" s="854"/>
      <c r="AA38" s="863"/>
      <c r="AB38" s="850"/>
      <c r="AC38" s="850"/>
      <c r="AD38" s="792"/>
      <c r="AE38" s="869"/>
      <c r="AF38" s="863"/>
      <c r="AG38" s="850"/>
      <c r="AH38" s="850"/>
      <c r="AI38" s="792"/>
      <c r="AJ38" s="792"/>
      <c r="AK38" s="792"/>
      <c r="AL38" s="792"/>
      <c r="AM38" s="792"/>
      <c r="AN38" s="792"/>
      <c r="AO38" s="792"/>
      <c r="AP38" s="792"/>
      <c r="AQ38" s="792"/>
      <c r="AR38" s="792"/>
      <c r="AS38" s="792"/>
      <c r="AT38" s="792"/>
      <c r="AU38" s="792"/>
      <c r="AV38" s="792"/>
      <c r="AW38" s="848"/>
      <c r="AX38" s="792"/>
      <c r="AY38" s="792"/>
      <c r="AZ38" s="792"/>
      <c r="BA38" s="848"/>
      <c r="BB38" s="792"/>
      <c r="BC38" s="792"/>
      <c r="BD38" s="792"/>
      <c r="BE38" s="848"/>
      <c r="BF38" s="792"/>
      <c r="BG38" s="850"/>
      <c r="BH38" s="590"/>
      <c r="BI38" s="877"/>
      <c r="BJ38" s="792"/>
      <c r="BK38" s="792"/>
      <c r="BL38" s="792"/>
      <c r="BM38" s="792"/>
      <c r="BN38" s="792" t="s">
        <v>739</v>
      </c>
      <c r="BO38" s="792"/>
      <c r="BP38" s="850" t="s">
        <v>739</v>
      </c>
      <c r="BQ38" s="850" t="s">
        <v>739</v>
      </c>
      <c r="BR38" s="848"/>
      <c r="BS38" s="792" t="s">
        <v>739</v>
      </c>
      <c r="BT38" s="792" t="s">
        <v>739</v>
      </c>
      <c r="BU38" s="848"/>
      <c r="BV38" s="792" t="s">
        <v>739</v>
      </c>
      <c r="BW38" s="792" t="s">
        <v>739</v>
      </c>
      <c r="BX38" s="792"/>
      <c r="BY38" s="850" t="s">
        <v>739</v>
      </c>
      <c r="BZ38" s="850" t="s">
        <v>739</v>
      </c>
      <c r="CA38" s="848"/>
      <c r="CB38" s="792" t="s">
        <v>739</v>
      </c>
      <c r="CC38" s="792" t="s">
        <v>739</v>
      </c>
      <c r="CD38" s="848"/>
      <c r="CE38" s="792" t="s">
        <v>739</v>
      </c>
      <c r="CF38" s="792"/>
      <c r="CG38" s="792"/>
      <c r="CH38" s="792"/>
      <c r="CI38" s="792"/>
      <c r="CJ38" s="792"/>
      <c r="CK38" s="792"/>
      <c r="CL38" s="792"/>
      <c r="CM38" s="792"/>
      <c r="CN38" s="792"/>
      <c r="CO38" s="792"/>
      <c r="CP38" s="792"/>
      <c r="CQ38" s="850"/>
      <c r="CR38" s="590"/>
      <c r="CS38" s="877"/>
      <c r="CT38" s="792"/>
      <c r="CU38" s="848"/>
      <c r="CV38" s="792"/>
      <c r="CW38" s="792"/>
      <c r="CX38" s="848"/>
      <c r="CY38" s="792"/>
      <c r="CZ38" s="792"/>
      <c r="DA38" s="848"/>
      <c r="DB38" s="876"/>
      <c r="DC38" s="848"/>
      <c r="DD38" s="848"/>
      <c r="DE38" s="848"/>
      <c r="DF38" s="848"/>
      <c r="DG38" s="848"/>
      <c r="DH38" s="582"/>
      <c r="DI38" s="841"/>
      <c r="DJ38" s="841"/>
      <c r="DK38" s="841"/>
      <c r="DL38" s="845"/>
      <c r="DM38" s="845"/>
      <c r="DN38" s="845"/>
      <c r="DO38" s="582"/>
      <c r="DP38" s="854"/>
      <c r="DQ38" s="854"/>
      <c r="DR38" s="854"/>
      <c r="DS38" s="854"/>
      <c r="DT38" s="854"/>
      <c r="DU38" s="854"/>
      <c r="DV38" s="854"/>
      <c r="DW38" s="854"/>
      <c r="DX38" s="854"/>
      <c r="DY38" s="582"/>
      <c r="DZ38" s="854"/>
      <c r="EA38" s="854"/>
      <c r="EB38" s="854"/>
      <c r="EC38" s="854"/>
      <c r="ED38" s="854"/>
      <c r="EE38" s="854"/>
      <c r="EF38" s="854"/>
      <c r="EG38" s="854"/>
      <c r="EH38" s="854"/>
      <c r="EI38" s="425"/>
      <c r="EJ38" s="425"/>
    </row>
    <row r="39" spans="1:140" s="27" customFormat="1" x14ac:dyDescent="0.25">
      <c r="A39" s="499" t="s">
        <v>63</v>
      </c>
      <c r="B39" s="567"/>
      <c r="C39" s="841"/>
      <c r="D39" s="845"/>
      <c r="E39" s="792"/>
      <c r="F39" s="845"/>
      <c r="G39" s="845"/>
      <c r="H39" s="792"/>
      <c r="I39" s="859"/>
      <c r="J39" s="845"/>
      <c r="K39" s="792"/>
      <c r="L39" s="856"/>
      <c r="M39" s="856"/>
      <c r="N39" s="856"/>
      <c r="O39" s="856"/>
      <c r="P39" s="856"/>
      <c r="Q39" s="856"/>
      <c r="R39" s="863"/>
      <c r="S39" s="865"/>
      <c r="T39" s="582"/>
      <c r="U39" s="854"/>
      <c r="V39" s="869"/>
      <c r="W39" s="850"/>
      <c r="X39" s="850"/>
      <c r="Y39" s="792"/>
      <c r="Z39" s="854"/>
      <c r="AA39" s="863"/>
      <c r="AB39" s="850"/>
      <c r="AC39" s="850"/>
      <c r="AD39" s="792"/>
      <c r="AE39" s="869"/>
      <c r="AF39" s="863"/>
      <c r="AG39" s="850"/>
      <c r="AH39" s="850"/>
      <c r="AI39" s="792"/>
      <c r="AJ39" s="792"/>
      <c r="AK39" s="792"/>
      <c r="AL39" s="792"/>
      <c r="AM39" s="792"/>
      <c r="AN39" s="792"/>
      <c r="AO39" s="792"/>
      <c r="AP39" s="792"/>
      <c r="AQ39" s="792"/>
      <c r="AR39" s="792"/>
      <c r="AS39" s="792"/>
      <c r="AT39" s="792"/>
      <c r="AU39" s="792"/>
      <c r="AV39" s="792"/>
      <c r="AW39" s="848"/>
      <c r="AX39" s="792"/>
      <c r="AY39" s="792"/>
      <c r="AZ39" s="792"/>
      <c r="BA39" s="848"/>
      <c r="BB39" s="792"/>
      <c r="BC39" s="792"/>
      <c r="BD39" s="792"/>
      <c r="BE39" s="848"/>
      <c r="BF39" s="792"/>
      <c r="BG39" s="850"/>
      <c r="BH39" s="590"/>
      <c r="BI39" s="877"/>
      <c r="BJ39" s="792"/>
      <c r="BK39" s="792"/>
      <c r="BL39" s="792"/>
      <c r="BM39" s="792"/>
      <c r="BN39" s="792"/>
      <c r="BO39" s="792"/>
      <c r="BP39" s="850"/>
      <c r="BQ39" s="850"/>
      <c r="BR39" s="848"/>
      <c r="BS39" s="792"/>
      <c r="BT39" s="792"/>
      <c r="BU39" s="848"/>
      <c r="BV39" s="792"/>
      <c r="BW39" s="792"/>
      <c r="BX39" s="792"/>
      <c r="BY39" s="850"/>
      <c r="BZ39" s="850"/>
      <c r="CA39" s="848"/>
      <c r="CB39" s="792"/>
      <c r="CC39" s="792"/>
      <c r="CD39" s="848"/>
      <c r="CE39" s="792"/>
      <c r="CF39" s="792"/>
      <c r="CG39" s="792"/>
      <c r="CH39" s="792"/>
      <c r="CI39" s="792"/>
      <c r="CJ39" s="792"/>
      <c r="CK39" s="792"/>
      <c r="CL39" s="792"/>
      <c r="CM39" s="792"/>
      <c r="CN39" s="792"/>
      <c r="CO39" s="792"/>
      <c r="CP39" s="792"/>
      <c r="CQ39" s="850"/>
      <c r="CR39" s="590"/>
      <c r="CS39" s="877"/>
      <c r="CT39" s="792"/>
      <c r="CU39" s="848"/>
      <c r="CV39" s="792"/>
      <c r="CW39" s="792"/>
      <c r="CX39" s="848"/>
      <c r="CY39" s="792"/>
      <c r="CZ39" s="792"/>
      <c r="DA39" s="848"/>
      <c r="DB39" s="876"/>
      <c r="DC39" s="848"/>
      <c r="DD39" s="848"/>
      <c r="DE39" s="848"/>
      <c r="DF39" s="848"/>
      <c r="DG39" s="848"/>
      <c r="DH39" s="582"/>
      <c r="DI39" s="841"/>
      <c r="DJ39" s="841"/>
      <c r="DK39" s="841"/>
      <c r="DL39" s="845"/>
      <c r="DM39" s="845"/>
      <c r="DN39" s="845"/>
      <c r="DO39" s="582"/>
      <c r="DP39" s="854"/>
      <c r="DQ39" s="854"/>
      <c r="DR39" s="854"/>
      <c r="DS39" s="854"/>
      <c r="DT39" s="854"/>
      <c r="DU39" s="854"/>
      <c r="DV39" s="854"/>
      <c r="DW39" s="854"/>
      <c r="DX39" s="854"/>
      <c r="DY39" s="582"/>
      <c r="DZ39" s="854"/>
      <c r="EA39" s="854"/>
      <c r="EB39" s="854"/>
      <c r="EC39" s="854"/>
      <c r="ED39" s="854"/>
      <c r="EE39" s="854"/>
      <c r="EF39" s="854"/>
      <c r="EG39" s="854"/>
      <c r="EH39" s="854"/>
      <c r="EI39" s="425"/>
      <c r="EJ39" s="425"/>
    </row>
    <row r="40" spans="1:140" s="27" customFormat="1" ht="51" x14ac:dyDescent="0.25">
      <c r="A40" s="494" t="s">
        <v>48</v>
      </c>
      <c r="B40" s="569"/>
      <c r="C40" s="841"/>
      <c r="D40" s="845"/>
      <c r="E40" s="792"/>
      <c r="F40" s="845"/>
      <c r="G40" s="845"/>
      <c r="H40" s="792"/>
      <c r="I40" s="859"/>
      <c r="J40" s="845"/>
      <c r="K40" s="792"/>
      <c r="L40" s="856"/>
      <c r="M40" s="702" t="s">
        <v>1386</v>
      </c>
      <c r="N40" s="702" t="s">
        <v>1386</v>
      </c>
      <c r="O40" s="856"/>
      <c r="P40" s="702" t="s">
        <v>1386</v>
      </c>
      <c r="Q40" s="702" t="s">
        <v>1386</v>
      </c>
      <c r="R40" s="863"/>
      <c r="S40" s="865"/>
      <c r="T40" s="582"/>
      <c r="U40" s="854"/>
      <c r="V40" s="869"/>
      <c r="W40" s="850"/>
      <c r="X40" s="850"/>
      <c r="Y40" s="792"/>
      <c r="Z40" s="854"/>
      <c r="AA40" s="863"/>
      <c r="AB40" s="850"/>
      <c r="AC40" s="850"/>
      <c r="AD40" s="792"/>
      <c r="AE40" s="869"/>
      <c r="AF40" s="863"/>
      <c r="AG40" s="850"/>
      <c r="AH40" s="850"/>
      <c r="AI40" s="792"/>
      <c r="AJ40" s="792"/>
      <c r="AK40" s="792"/>
      <c r="AL40" s="792"/>
      <c r="AM40" s="792"/>
      <c r="AN40" s="792"/>
      <c r="AO40" s="792"/>
      <c r="AP40" s="792"/>
      <c r="AQ40" s="792"/>
      <c r="AR40" s="792"/>
      <c r="AS40" s="792"/>
      <c r="AT40" s="792"/>
      <c r="AU40" s="792"/>
      <c r="AV40" s="792"/>
      <c r="AW40" s="848"/>
      <c r="AX40" s="792"/>
      <c r="AY40" s="792"/>
      <c r="AZ40" s="792"/>
      <c r="BA40" s="848"/>
      <c r="BB40" s="792"/>
      <c r="BC40" s="792"/>
      <c r="BD40" s="792"/>
      <c r="BE40" s="848"/>
      <c r="BF40" s="792"/>
      <c r="BG40" s="850"/>
      <c r="BH40" s="590"/>
      <c r="BI40" s="877"/>
      <c r="BJ40" s="792"/>
      <c r="BK40" s="792"/>
      <c r="BL40" s="792"/>
      <c r="BM40" s="792"/>
      <c r="BN40" s="792"/>
      <c r="BO40" s="792"/>
      <c r="BP40" s="850"/>
      <c r="BQ40" s="850"/>
      <c r="BR40" s="848"/>
      <c r="BS40" s="792"/>
      <c r="BT40" s="792"/>
      <c r="BU40" s="848"/>
      <c r="BV40" s="792"/>
      <c r="BW40" s="792"/>
      <c r="BX40" s="792"/>
      <c r="BY40" s="850"/>
      <c r="BZ40" s="850"/>
      <c r="CA40" s="848"/>
      <c r="CB40" s="792"/>
      <c r="CC40" s="792"/>
      <c r="CD40" s="848"/>
      <c r="CE40" s="792"/>
      <c r="CF40" s="792"/>
      <c r="CG40" s="792"/>
      <c r="CH40" s="792"/>
      <c r="CI40" s="792"/>
      <c r="CJ40" s="792"/>
      <c r="CK40" s="792"/>
      <c r="CL40" s="792"/>
      <c r="CM40" s="792"/>
      <c r="CN40" s="792"/>
      <c r="CO40" s="792"/>
      <c r="CP40" s="792"/>
      <c r="CQ40" s="850"/>
      <c r="CR40" s="590"/>
      <c r="CS40" s="877"/>
      <c r="CT40" s="792"/>
      <c r="CU40" s="848"/>
      <c r="CV40" s="792"/>
      <c r="CW40" s="792"/>
      <c r="CX40" s="848"/>
      <c r="CY40" s="792"/>
      <c r="CZ40" s="792"/>
      <c r="DA40" s="848"/>
      <c r="DB40" s="876"/>
      <c r="DC40" s="848"/>
      <c r="DD40" s="848"/>
      <c r="DE40" s="848"/>
      <c r="DF40" s="848"/>
      <c r="DG40" s="848"/>
      <c r="DH40" s="582"/>
      <c r="DI40" s="841"/>
      <c r="DJ40" s="841"/>
      <c r="DK40" s="841"/>
      <c r="DL40" s="845"/>
      <c r="DM40" s="845"/>
      <c r="DN40" s="845"/>
      <c r="DO40" s="582"/>
      <c r="DP40" s="854"/>
      <c r="DQ40" s="854"/>
      <c r="DR40" s="854"/>
      <c r="DS40" s="854"/>
      <c r="DT40" s="854"/>
      <c r="DU40" s="854"/>
      <c r="DV40" s="854"/>
      <c r="DW40" s="854"/>
      <c r="DX40" s="854"/>
      <c r="DY40" s="582"/>
      <c r="DZ40" s="854"/>
      <c r="EA40" s="854"/>
      <c r="EB40" s="854"/>
      <c r="EC40" s="854"/>
      <c r="ED40" s="854"/>
      <c r="EE40" s="854"/>
      <c r="EF40" s="854"/>
      <c r="EG40" s="854"/>
      <c r="EH40" s="854"/>
      <c r="EI40" s="425"/>
      <c r="EJ40" s="425"/>
    </row>
    <row r="41" spans="1:140" s="27" customFormat="1" x14ac:dyDescent="0.25">
      <c r="A41" s="494" t="s">
        <v>59</v>
      </c>
      <c r="B41" s="569"/>
      <c r="C41" s="841"/>
      <c r="D41" s="845"/>
      <c r="E41" s="792"/>
      <c r="F41" s="845"/>
      <c r="G41" s="845"/>
      <c r="H41" s="792"/>
      <c r="I41" s="859"/>
      <c r="J41" s="845"/>
      <c r="K41" s="792"/>
      <c r="L41" s="856"/>
      <c r="M41" s="856" t="s">
        <v>740</v>
      </c>
      <c r="N41" s="856" t="s">
        <v>740</v>
      </c>
      <c r="O41" s="856"/>
      <c r="P41" s="856" t="s">
        <v>740</v>
      </c>
      <c r="Q41" s="856" t="s">
        <v>740</v>
      </c>
      <c r="R41" s="863"/>
      <c r="S41" s="865"/>
      <c r="T41" s="582"/>
      <c r="U41" s="854"/>
      <c r="V41" s="869"/>
      <c r="W41" s="850"/>
      <c r="X41" s="850"/>
      <c r="Y41" s="792"/>
      <c r="Z41" s="854"/>
      <c r="AA41" s="863"/>
      <c r="AB41" s="850"/>
      <c r="AC41" s="850"/>
      <c r="AD41" s="792"/>
      <c r="AE41" s="869"/>
      <c r="AF41" s="863"/>
      <c r="AG41" s="850"/>
      <c r="AH41" s="850"/>
      <c r="AI41" s="792"/>
      <c r="AJ41" s="792"/>
      <c r="AK41" s="792"/>
      <c r="AL41" s="792"/>
      <c r="AM41" s="792"/>
      <c r="AN41" s="792"/>
      <c r="AO41" s="792"/>
      <c r="AP41" s="792"/>
      <c r="AQ41" s="792"/>
      <c r="AR41" s="792"/>
      <c r="AS41" s="792"/>
      <c r="AT41" s="792"/>
      <c r="AU41" s="792"/>
      <c r="AV41" s="792"/>
      <c r="AW41" s="848"/>
      <c r="AX41" s="792"/>
      <c r="AY41" s="792"/>
      <c r="AZ41" s="792"/>
      <c r="BA41" s="848"/>
      <c r="BB41" s="792"/>
      <c r="BC41" s="792"/>
      <c r="BD41" s="792"/>
      <c r="BE41" s="848"/>
      <c r="BF41" s="792"/>
      <c r="BG41" s="850"/>
      <c r="BH41" s="590"/>
      <c r="BI41" s="877"/>
      <c r="BJ41" s="792"/>
      <c r="BK41" s="792"/>
      <c r="BL41" s="792"/>
      <c r="BM41" s="792"/>
      <c r="BN41" s="792"/>
      <c r="BO41" s="792"/>
      <c r="BP41" s="850"/>
      <c r="BQ41" s="850"/>
      <c r="BR41" s="848"/>
      <c r="BS41" s="792"/>
      <c r="BT41" s="792"/>
      <c r="BU41" s="848"/>
      <c r="BV41" s="792"/>
      <c r="BW41" s="792"/>
      <c r="BX41" s="792"/>
      <c r="BY41" s="850"/>
      <c r="BZ41" s="850"/>
      <c r="CA41" s="848"/>
      <c r="CB41" s="792"/>
      <c r="CC41" s="792"/>
      <c r="CD41" s="848"/>
      <c r="CE41" s="792"/>
      <c r="CF41" s="792"/>
      <c r="CG41" s="792"/>
      <c r="CH41" s="792"/>
      <c r="CI41" s="792"/>
      <c r="CJ41" s="792"/>
      <c r="CK41" s="792"/>
      <c r="CL41" s="792"/>
      <c r="CM41" s="792"/>
      <c r="CN41" s="792"/>
      <c r="CO41" s="792"/>
      <c r="CP41" s="792"/>
      <c r="CQ41" s="850"/>
      <c r="CR41" s="590"/>
      <c r="CS41" s="877"/>
      <c r="CT41" s="792"/>
      <c r="CU41" s="848"/>
      <c r="CV41" s="792"/>
      <c r="CW41" s="792"/>
      <c r="CX41" s="848"/>
      <c r="CY41" s="792"/>
      <c r="CZ41" s="792"/>
      <c r="DA41" s="848"/>
      <c r="DB41" s="876"/>
      <c r="DC41" s="848"/>
      <c r="DD41" s="848"/>
      <c r="DE41" s="848"/>
      <c r="DF41" s="848"/>
      <c r="DG41" s="848"/>
      <c r="DH41" s="582"/>
      <c r="DI41" s="841"/>
      <c r="DJ41" s="841"/>
      <c r="DK41" s="841"/>
      <c r="DL41" s="845"/>
      <c r="DM41" s="845"/>
      <c r="DN41" s="845"/>
      <c r="DO41" s="582"/>
      <c r="DP41" s="854"/>
      <c r="DQ41" s="854"/>
      <c r="DR41" s="854"/>
      <c r="DS41" s="854"/>
      <c r="DT41" s="854"/>
      <c r="DU41" s="854"/>
      <c r="DV41" s="854"/>
      <c r="DW41" s="854"/>
      <c r="DX41" s="854"/>
      <c r="DY41" s="582"/>
      <c r="DZ41" s="854"/>
      <c r="EA41" s="854"/>
      <c r="EB41" s="854"/>
      <c r="EC41" s="854"/>
      <c r="ED41" s="854"/>
      <c r="EE41" s="854"/>
      <c r="EF41" s="854"/>
      <c r="EG41" s="854"/>
      <c r="EH41" s="854"/>
      <c r="EI41" s="425"/>
      <c r="EJ41" s="425"/>
    </row>
    <row r="42" spans="1:140" s="27" customFormat="1" x14ac:dyDescent="0.25">
      <c r="A42" s="500" t="s">
        <v>60</v>
      </c>
      <c r="B42" s="571"/>
      <c r="C42" s="841"/>
      <c r="D42" s="845"/>
      <c r="E42" s="792"/>
      <c r="F42" s="845"/>
      <c r="G42" s="845"/>
      <c r="H42" s="792"/>
      <c r="I42" s="859"/>
      <c r="J42" s="845"/>
      <c r="K42" s="792"/>
      <c r="L42" s="856"/>
      <c r="M42" s="856"/>
      <c r="N42" s="856"/>
      <c r="O42" s="856"/>
      <c r="P42" s="856"/>
      <c r="Q42" s="856"/>
      <c r="R42" s="863"/>
      <c r="S42" s="865"/>
      <c r="T42" s="582"/>
      <c r="U42" s="854"/>
      <c r="V42" s="869"/>
      <c r="W42" s="850"/>
      <c r="X42" s="850"/>
      <c r="Y42" s="792"/>
      <c r="Z42" s="854"/>
      <c r="AA42" s="863"/>
      <c r="AB42" s="850"/>
      <c r="AC42" s="850"/>
      <c r="AD42" s="792"/>
      <c r="AE42" s="869"/>
      <c r="AF42" s="863"/>
      <c r="AG42" s="850"/>
      <c r="AH42" s="850"/>
      <c r="AI42" s="792"/>
      <c r="AJ42" s="792"/>
      <c r="AK42" s="792"/>
      <c r="AL42" s="792"/>
      <c r="AM42" s="792"/>
      <c r="AN42" s="792"/>
      <c r="AO42" s="792"/>
      <c r="AP42" s="792"/>
      <c r="AQ42" s="792"/>
      <c r="AR42" s="792"/>
      <c r="AS42" s="792"/>
      <c r="AT42" s="792"/>
      <c r="AU42" s="792"/>
      <c r="AV42" s="792"/>
      <c r="AW42" s="848"/>
      <c r="AX42" s="792"/>
      <c r="AY42" s="792"/>
      <c r="AZ42" s="792"/>
      <c r="BA42" s="848"/>
      <c r="BB42" s="792"/>
      <c r="BC42" s="792"/>
      <c r="BD42" s="792"/>
      <c r="BE42" s="848"/>
      <c r="BF42" s="792"/>
      <c r="BG42" s="850"/>
      <c r="BH42" s="590"/>
      <c r="BI42" s="877"/>
      <c r="BJ42" s="792"/>
      <c r="BK42" s="792"/>
      <c r="BL42" s="792"/>
      <c r="BM42" s="792"/>
      <c r="BN42" s="792"/>
      <c r="BO42" s="792"/>
      <c r="BP42" s="850"/>
      <c r="BQ42" s="850"/>
      <c r="BR42" s="848"/>
      <c r="BS42" s="792"/>
      <c r="BT42" s="792"/>
      <c r="BU42" s="848"/>
      <c r="BV42" s="792"/>
      <c r="BW42" s="792"/>
      <c r="BX42" s="792"/>
      <c r="BY42" s="850"/>
      <c r="BZ42" s="850"/>
      <c r="CA42" s="848"/>
      <c r="CB42" s="792"/>
      <c r="CC42" s="792"/>
      <c r="CD42" s="848"/>
      <c r="CE42" s="792"/>
      <c r="CF42" s="792"/>
      <c r="CG42" s="792"/>
      <c r="CH42" s="792"/>
      <c r="CI42" s="792"/>
      <c r="CJ42" s="792"/>
      <c r="CK42" s="792"/>
      <c r="CL42" s="792"/>
      <c r="CM42" s="792"/>
      <c r="CN42" s="792"/>
      <c r="CO42" s="792"/>
      <c r="CP42" s="792"/>
      <c r="CQ42" s="850"/>
      <c r="CR42" s="590"/>
      <c r="CS42" s="877"/>
      <c r="CT42" s="792"/>
      <c r="CU42" s="848"/>
      <c r="CV42" s="792"/>
      <c r="CW42" s="792"/>
      <c r="CX42" s="848"/>
      <c r="CY42" s="792"/>
      <c r="CZ42" s="792"/>
      <c r="DA42" s="848"/>
      <c r="DB42" s="876"/>
      <c r="DC42" s="848"/>
      <c r="DD42" s="848"/>
      <c r="DE42" s="848"/>
      <c r="DF42" s="848"/>
      <c r="DG42" s="848"/>
      <c r="DH42" s="582"/>
      <c r="DI42" s="841"/>
      <c r="DJ42" s="841"/>
      <c r="DK42" s="841"/>
      <c r="DL42" s="845"/>
      <c r="DM42" s="845"/>
      <c r="DN42" s="845"/>
      <c r="DO42" s="582"/>
      <c r="DP42" s="854"/>
      <c r="DQ42" s="854"/>
      <c r="DR42" s="854"/>
      <c r="DS42" s="854"/>
      <c r="DT42" s="854"/>
      <c r="DU42" s="854"/>
      <c r="DV42" s="854"/>
      <c r="DW42" s="854"/>
      <c r="DX42" s="854"/>
      <c r="DY42" s="582"/>
      <c r="DZ42" s="854"/>
      <c r="EA42" s="854"/>
      <c r="EB42" s="854"/>
      <c r="EC42" s="854"/>
      <c r="ED42" s="854"/>
      <c r="EE42" s="854"/>
      <c r="EF42" s="854"/>
      <c r="EG42" s="854"/>
      <c r="EH42" s="854"/>
      <c r="EI42" s="425"/>
      <c r="EJ42" s="425"/>
    </row>
    <row r="43" spans="1:140" s="27" customFormat="1" x14ac:dyDescent="0.25">
      <c r="A43" s="500" t="s">
        <v>64</v>
      </c>
      <c r="B43" s="571"/>
      <c r="C43" s="841"/>
      <c r="D43" s="845"/>
      <c r="E43" s="792"/>
      <c r="F43" s="845"/>
      <c r="G43" s="845"/>
      <c r="H43" s="792"/>
      <c r="I43" s="859"/>
      <c r="J43" s="845"/>
      <c r="K43" s="792"/>
      <c r="L43" s="856"/>
      <c r="M43" s="856"/>
      <c r="N43" s="856"/>
      <c r="O43" s="856"/>
      <c r="P43" s="856"/>
      <c r="Q43" s="856"/>
      <c r="R43" s="863"/>
      <c r="S43" s="865"/>
      <c r="T43" s="582"/>
      <c r="U43" s="854"/>
      <c r="V43" s="869"/>
      <c r="W43" s="850"/>
      <c r="X43" s="850"/>
      <c r="Y43" s="792"/>
      <c r="Z43" s="854"/>
      <c r="AA43" s="863"/>
      <c r="AB43" s="850"/>
      <c r="AC43" s="850"/>
      <c r="AD43" s="792"/>
      <c r="AE43" s="869"/>
      <c r="AF43" s="863"/>
      <c r="AG43" s="850"/>
      <c r="AH43" s="850"/>
      <c r="AI43" s="792"/>
      <c r="AJ43" s="792"/>
      <c r="AK43" s="792"/>
      <c r="AL43" s="792"/>
      <c r="AM43" s="792"/>
      <c r="AN43" s="792"/>
      <c r="AO43" s="792"/>
      <c r="AP43" s="792"/>
      <c r="AQ43" s="792"/>
      <c r="AR43" s="792"/>
      <c r="AS43" s="792"/>
      <c r="AT43" s="792"/>
      <c r="AU43" s="792"/>
      <c r="AV43" s="792"/>
      <c r="AW43" s="848"/>
      <c r="AX43" s="792"/>
      <c r="AY43" s="792"/>
      <c r="AZ43" s="792"/>
      <c r="BA43" s="848"/>
      <c r="BB43" s="792"/>
      <c r="BC43" s="792"/>
      <c r="BD43" s="792"/>
      <c r="BE43" s="848"/>
      <c r="BF43" s="792"/>
      <c r="BG43" s="850"/>
      <c r="BH43" s="590"/>
      <c r="BI43" s="877"/>
      <c r="BJ43" s="792"/>
      <c r="BK43" s="792"/>
      <c r="BL43" s="792"/>
      <c r="BM43" s="792"/>
      <c r="BN43" s="792"/>
      <c r="BO43" s="792"/>
      <c r="BP43" s="850"/>
      <c r="BQ43" s="850"/>
      <c r="BR43" s="848"/>
      <c r="BS43" s="792"/>
      <c r="BT43" s="792"/>
      <c r="BU43" s="848"/>
      <c r="BV43" s="792"/>
      <c r="BW43" s="792"/>
      <c r="BX43" s="792"/>
      <c r="BY43" s="850"/>
      <c r="BZ43" s="850"/>
      <c r="CA43" s="848"/>
      <c r="CB43" s="792"/>
      <c r="CC43" s="792"/>
      <c r="CD43" s="848"/>
      <c r="CE43" s="792"/>
      <c r="CF43" s="792"/>
      <c r="CG43" s="792"/>
      <c r="CH43" s="792"/>
      <c r="CI43" s="792"/>
      <c r="CJ43" s="792"/>
      <c r="CK43" s="792"/>
      <c r="CL43" s="792"/>
      <c r="CM43" s="792"/>
      <c r="CN43" s="792"/>
      <c r="CO43" s="792"/>
      <c r="CP43" s="792"/>
      <c r="CQ43" s="850"/>
      <c r="CR43" s="590"/>
      <c r="CS43" s="877"/>
      <c r="CT43" s="792"/>
      <c r="CU43" s="848"/>
      <c r="CV43" s="792"/>
      <c r="CW43" s="792"/>
      <c r="CX43" s="848"/>
      <c r="CY43" s="792"/>
      <c r="CZ43" s="792"/>
      <c r="DA43" s="848"/>
      <c r="DB43" s="876"/>
      <c r="DC43" s="848"/>
      <c r="DD43" s="848"/>
      <c r="DE43" s="848"/>
      <c r="DF43" s="848"/>
      <c r="DG43" s="848"/>
      <c r="DH43" s="582"/>
      <c r="DI43" s="841"/>
      <c r="DJ43" s="841"/>
      <c r="DK43" s="841"/>
      <c r="DL43" s="845"/>
      <c r="DM43" s="845"/>
      <c r="DN43" s="845"/>
      <c r="DO43" s="582"/>
      <c r="DP43" s="854"/>
      <c r="DQ43" s="854"/>
      <c r="DR43" s="854"/>
      <c r="DS43" s="854"/>
      <c r="DT43" s="854"/>
      <c r="DU43" s="854"/>
      <c r="DV43" s="854"/>
      <c r="DW43" s="854"/>
      <c r="DX43" s="854"/>
      <c r="DY43" s="582"/>
      <c r="DZ43" s="854"/>
      <c r="EA43" s="854"/>
      <c r="EB43" s="854"/>
      <c r="EC43" s="854"/>
      <c r="ED43" s="854"/>
      <c r="EE43" s="854"/>
      <c r="EF43" s="854"/>
      <c r="EG43" s="854"/>
      <c r="EH43" s="854"/>
      <c r="EI43" s="425"/>
      <c r="EJ43" s="425"/>
    </row>
    <row r="44" spans="1:140" s="27" customFormat="1" x14ac:dyDescent="0.25">
      <c r="A44" s="500" t="s">
        <v>61</v>
      </c>
      <c r="B44" s="571"/>
      <c r="C44" s="841"/>
      <c r="D44" s="845"/>
      <c r="E44" s="792"/>
      <c r="F44" s="845"/>
      <c r="G44" s="845"/>
      <c r="H44" s="792"/>
      <c r="I44" s="859"/>
      <c r="J44" s="845"/>
      <c r="K44" s="792"/>
      <c r="L44" s="704">
        <v>0.58799999999999997</v>
      </c>
      <c r="M44" s="856"/>
      <c r="N44" s="704">
        <v>0.58799999999999997</v>
      </c>
      <c r="O44" s="704">
        <v>0.58799999999999997</v>
      </c>
      <c r="P44" s="856"/>
      <c r="Q44" s="704">
        <v>0.58799999999999997</v>
      </c>
      <c r="R44" s="863"/>
      <c r="S44" s="865"/>
      <c r="T44" s="582"/>
      <c r="U44" s="854"/>
      <c r="V44" s="869"/>
      <c r="W44" s="850"/>
      <c r="X44" s="850"/>
      <c r="Y44" s="792"/>
      <c r="Z44" s="854"/>
      <c r="AA44" s="863"/>
      <c r="AB44" s="850"/>
      <c r="AC44" s="850"/>
      <c r="AD44" s="792"/>
      <c r="AE44" s="869"/>
      <c r="AF44" s="863"/>
      <c r="AG44" s="850"/>
      <c r="AH44" s="850"/>
      <c r="AI44" s="792"/>
      <c r="AJ44" s="792"/>
      <c r="AK44" s="792"/>
      <c r="AL44" s="792"/>
      <c r="AM44" s="792"/>
      <c r="AN44" s="792"/>
      <c r="AO44" s="792"/>
      <c r="AP44" s="792"/>
      <c r="AQ44" s="792"/>
      <c r="AR44" s="792"/>
      <c r="AS44" s="792"/>
      <c r="AT44" s="792"/>
      <c r="AU44" s="792"/>
      <c r="AV44" s="792"/>
      <c r="AW44" s="848"/>
      <c r="AX44" s="792"/>
      <c r="AY44" s="792"/>
      <c r="AZ44" s="792"/>
      <c r="BA44" s="848"/>
      <c r="BB44" s="792"/>
      <c r="BC44" s="792"/>
      <c r="BD44" s="792"/>
      <c r="BE44" s="848"/>
      <c r="BF44" s="792"/>
      <c r="BG44" s="850"/>
      <c r="BH44" s="590"/>
      <c r="BI44" s="877"/>
      <c r="BJ44" s="792"/>
      <c r="BK44" s="792"/>
      <c r="BL44" s="792"/>
      <c r="BM44" s="792"/>
      <c r="BN44" s="792"/>
      <c r="BO44" s="792"/>
      <c r="BP44" s="850"/>
      <c r="BQ44" s="850"/>
      <c r="BR44" s="848"/>
      <c r="BS44" s="792"/>
      <c r="BT44" s="792"/>
      <c r="BU44" s="848"/>
      <c r="BV44" s="792"/>
      <c r="BW44" s="792"/>
      <c r="BX44" s="792"/>
      <c r="BY44" s="850"/>
      <c r="BZ44" s="850"/>
      <c r="CA44" s="848"/>
      <c r="CB44" s="792"/>
      <c r="CC44" s="792"/>
      <c r="CD44" s="848"/>
      <c r="CE44" s="792"/>
      <c r="CF44" s="792"/>
      <c r="CG44" s="792"/>
      <c r="CH44" s="792"/>
      <c r="CI44" s="792"/>
      <c r="CJ44" s="792"/>
      <c r="CK44" s="792"/>
      <c r="CL44" s="792"/>
      <c r="CM44" s="792"/>
      <c r="CN44" s="792"/>
      <c r="CO44" s="792"/>
      <c r="CP44" s="792"/>
      <c r="CQ44" s="850"/>
      <c r="CR44" s="590"/>
      <c r="CS44" s="877"/>
      <c r="CT44" s="792"/>
      <c r="CU44" s="848"/>
      <c r="CV44" s="792"/>
      <c r="CW44" s="792"/>
      <c r="CX44" s="848"/>
      <c r="CY44" s="792"/>
      <c r="CZ44" s="792"/>
      <c r="DA44" s="848"/>
      <c r="DB44" s="876"/>
      <c r="DC44" s="848"/>
      <c r="DD44" s="848"/>
      <c r="DE44" s="848"/>
      <c r="DF44" s="848"/>
      <c r="DG44" s="848"/>
      <c r="DH44" s="582"/>
      <c r="DI44" s="841"/>
      <c r="DJ44" s="841"/>
      <c r="DK44" s="841"/>
      <c r="DL44" s="845"/>
      <c r="DM44" s="845"/>
      <c r="DN44" s="845"/>
      <c r="DO44" s="582"/>
      <c r="DP44" s="854"/>
      <c r="DQ44" s="854"/>
      <c r="DR44" s="854"/>
      <c r="DS44" s="854"/>
      <c r="DT44" s="854"/>
      <c r="DU44" s="854"/>
      <c r="DV44" s="854"/>
      <c r="DW44" s="854"/>
      <c r="DX44" s="854"/>
      <c r="DY44" s="582"/>
      <c r="DZ44" s="854"/>
      <c r="EA44" s="854"/>
      <c r="EB44" s="854"/>
      <c r="EC44" s="854"/>
      <c r="ED44" s="854"/>
      <c r="EE44" s="854"/>
      <c r="EF44" s="854"/>
      <c r="EG44" s="854"/>
      <c r="EH44" s="854"/>
      <c r="EI44" s="425"/>
      <c r="EJ44" s="425"/>
    </row>
    <row r="45" spans="1:140" s="27" customFormat="1" x14ac:dyDescent="0.25">
      <c r="A45" s="497" t="s">
        <v>65</v>
      </c>
      <c r="B45" s="569"/>
      <c r="C45" s="841"/>
      <c r="D45" s="845"/>
      <c r="E45" s="792"/>
      <c r="F45" s="845"/>
      <c r="G45" s="845"/>
      <c r="H45" s="792"/>
      <c r="I45" s="859"/>
      <c r="J45" s="845"/>
      <c r="K45" s="792"/>
      <c r="L45" s="856" t="s">
        <v>740</v>
      </c>
      <c r="M45" s="856"/>
      <c r="N45" s="856" t="s">
        <v>740</v>
      </c>
      <c r="O45" s="856" t="s">
        <v>740</v>
      </c>
      <c r="P45" s="856"/>
      <c r="Q45" s="856" t="s">
        <v>740</v>
      </c>
      <c r="R45" s="863"/>
      <c r="S45" s="865"/>
      <c r="T45" s="582"/>
      <c r="U45" s="854"/>
      <c r="V45" s="869"/>
      <c r="W45" s="850"/>
      <c r="X45" s="850"/>
      <c r="Y45" s="792"/>
      <c r="Z45" s="854"/>
      <c r="AA45" s="863"/>
      <c r="AB45" s="850"/>
      <c r="AC45" s="850"/>
      <c r="AD45" s="792"/>
      <c r="AE45" s="869"/>
      <c r="AF45" s="863"/>
      <c r="AG45" s="850"/>
      <c r="AH45" s="850"/>
      <c r="AI45" s="792"/>
      <c r="AJ45" s="792"/>
      <c r="AK45" s="792"/>
      <c r="AL45" s="792"/>
      <c r="AM45" s="792"/>
      <c r="AN45" s="792"/>
      <c r="AO45" s="792"/>
      <c r="AP45" s="792"/>
      <c r="AQ45" s="792"/>
      <c r="AR45" s="792"/>
      <c r="AS45" s="792"/>
      <c r="AT45" s="792"/>
      <c r="AU45" s="792"/>
      <c r="AV45" s="792"/>
      <c r="AW45" s="848"/>
      <c r="AX45" s="792"/>
      <c r="AY45" s="792"/>
      <c r="AZ45" s="792"/>
      <c r="BA45" s="848"/>
      <c r="BB45" s="792"/>
      <c r="BC45" s="792"/>
      <c r="BD45" s="792"/>
      <c r="BE45" s="848"/>
      <c r="BF45" s="792"/>
      <c r="BG45" s="850"/>
      <c r="BH45" s="590"/>
      <c r="BI45" s="877"/>
      <c r="BJ45" s="792"/>
      <c r="BK45" s="792"/>
      <c r="BL45" s="792"/>
      <c r="BM45" s="792"/>
      <c r="BN45" s="792"/>
      <c r="BO45" s="792"/>
      <c r="BP45" s="850"/>
      <c r="BQ45" s="850"/>
      <c r="BR45" s="848"/>
      <c r="BS45" s="792"/>
      <c r="BT45" s="792"/>
      <c r="BU45" s="848"/>
      <c r="BV45" s="792"/>
      <c r="BW45" s="792"/>
      <c r="BX45" s="792"/>
      <c r="BY45" s="850"/>
      <c r="BZ45" s="850"/>
      <c r="CA45" s="848"/>
      <c r="CB45" s="792"/>
      <c r="CC45" s="792"/>
      <c r="CD45" s="848"/>
      <c r="CE45" s="792"/>
      <c r="CF45" s="792"/>
      <c r="CG45" s="792"/>
      <c r="CH45" s="792"/>
      <c r="CI45" s="792"/>
      <c r="CJ45" s="792"/>
      <c r="CK45" s="792"/>
      <c r="CL45" s="792"/>
      <c r="CM45" s="792"/>
      <c r="CN45" s="792"/>
      <c r="CO45" s="792"/>
      <c r="CP45" s="792"/>
      <c r="CQ45" s="850"/>
      <c r="CR45" s="590"/>
      <c r="CS45" s="877"/>
      <c r="CT45" s="792"/>
      <c r="CU45" s="848"/>
      <c r="CV45" s="792"/>
      <c r="CW45" s="792"/>
      <c r="CX45" s="848"/>
      <c r="CY45" s="792"/>
      <c r="CZ45" s="792"/>
      <c r="DA45" s="848"/>
      <c r="DB45" s="876"/>
      <c r="DC45" s="848"/>
      <c r="DD45" s="848"/>
      <c r="DE45" s="848"/>
      <c r="DF45" s="848"/>
      <c r="DG45" s="848"/>
      <c r="DH45" s="582"/>
      <c r="DI45" s="841"/>
      <c r="DJ45" s="841"/>
      <c r="DK45" s="841"/>
      <c r="DL45" s="845"/>
      <c r="DM45" s="845"/>
      <c r="DN45" s="845"/>
      <c r="DO45" s="582"/>
      <c r="DP45" s="854"/>
      <c r="DQ45" s="854"/>
      <c r="DR45" s="854"/>
      <c r="DS45" s="854"/>
      <c r="DT45" s="854"/>
      <c r="DU45" s="854"/>
      <c r="DV45" s="854"/>
      <c r="DW45" s="854"/>
      <c r="DX45" s="854"/>
      <c r="DY45" s="582"/>
      <c r="DZ45" s="854"/>
      <c r="EA45" s="854"/>
      <c r="EB45" s="854"/>
      <c r="EC45" s="854"/>
      <c r="ED45" s="854"/>
      <c r="EE45" s="854"/>
      <c r="EF45" s="854"/>
      <c r="EG45" s="854"/>
      <c r="EH45" s="854"/>
      <c r="EI45" s="425"/>
      <c r="EJ45" s="425"/>
    </row>
    <row r="46" spans="1:140" s="27" customFormat="1" x14ac:dyDescent="0.25">
      <c r="A46" s="494" t="s">
        <v>66</v>
      </c>
      <c r="B46" s="569"/>
      <c r="C46" s="841"/>
      <c r="D46" s="845"/>
      <c r="E46" s="792"/>
      <c r="F46" s="845"/>
      <c r="G46" s="845"/>
      <c r="H46" s="792"/>
      <c r="I46" s="859"/>
      <c r="J46" s="845"/>
      <c r="K46" s="792"/>
      <c r="L46" s="856"/>
      <c r="M46" s="856"/>
      <c r="N46" s="856"/>
      <c r="O46" s="856"/>
      <c r="P46" s="856"/>
      <c r="Q46" s="856"/>
      <c r="R46" s="863"/>
      <c r="S46" s="865"/>
      <c r="T46" s="582"/>
      <c r="U46" s="854"/>
      <c r="V46" s="869"/>
      <c r="W46" s="850"/>
      <c r="X46" s="850"/>
      <c r="Y46" s="792"/>
      <c r="Z46" s="854"/>
      <c r="AA46" s="863"/>
      <c r="AB46" s="850"/>
      <c r="AC46" s="850"/>
      <c r="AD46" s="792"/>
      <c r="AE46" s="869"/>
      <c r="AF46" s="863"/>
      <c r="AG46" s="850"/>
      <c r="AH46" s="850"/>
      <c r="AI46" s="792"/>
      <c r="AJ46" s="792"/>
      <c r="AK46" s="792"/>
      <c r="AL46" s="792"/>
      <c r="AM46" s="792"/>
      <c r="AN46" s="792"/>
      <c r="AO46" s="792"/>
      <c r="AP46" s="792"/>
      <c r="AQ46" s="792"/>
      <c r="AR46" s="792"/>
      <c r="AS46" s="792"/>
      <c r="AT46" s="792"/>
      <c r="AU46" s="792"/>
      <c r="AV46" s="792"/>
      <c r="AW46" s="848"/>
      <c r="AX46" s="792"/>
      <c r="AY46" s="792"/>
      <c r="AZ46" s="792"/>
      <c r="BA46" s="848"/>
      <c r="BB46" s="792"/>
      <c r="BC46" s="792"/>
      <c r="BD46" s="792"/>
      <c r="BE46" s="848"/>
      <c r="BF46" s="792"/>
      <c r="BG46" s="850"/>
      <c r="BH46" s="590"/>
      <c r="BI46" s="877"/>
      <c r="BJ46" s="792"/>
      <c r="BK46" s="792"/>
      <c r="BL46" s="792"/>
      <c r="BM46" s="792"/>
      <c r="BN46" s="792"/>
      <c r="BO46" s="792"/>
      <c r="BP46" s="850"/>
      <c r="BQ46" s="850"/>
      <c r="BR46" s="848"/>
      <c r="BS46" s="792"/>
      <c r="BT46" s="792"/>
      <c r="BU46" s="848"/>
      <c r="BV46" s="792"/>
      <c r="BW46" s="792"/>
      <c r="BX46" s="792"/>
      <c r="BY46" s="850"/>
      <c r="BZ46" s="850"/>
      <c r="CA46" s="848"/>
      <c r="CB46" s="792"/>
      <c r="CC46" s="792"/>
      <c r="CD46" s="848"/>
      <c r="CE46" s="792"/>
      <c r="CF46" s="792"/>
      <c r="CG46" s="792"/>
      <c r="CH46" s="792"/>
      <c r="CI46" s="792"/>
      <c r="CJ46" s="792"/>
      <c r="CK46" s="792"/>
      <c r="CL46" s="792"/>
      <c r="CM46" s="792"/>
      <c r="CN46" s="792"/>
      <c r="CO46" s="792"/>
      <c r="CP46" s="792"/>
      <c r="CQ46" s="850"/>
      <c r="CR46" s="590"/>
      <c r="CS46" s="877"/>
      <c r="CT46" s="792"/>
      <c r="CU46" s="848"/>
      <c r="CV46" s="792"/>
      <c r="CW46" s="792"/>
      <c r="CX46" s="848"/>
      <c r="CY46" s="792"/>
      <c r="CZ46" s="792"/>
      <c r="DA46" s="848"/>
      <c r="DB46" s="876"/>
      <c r="DC46" s="848"/>
      <c r="DD46" s="848"/>
      <c r="DE46" s="848"/>
      <c r="DF46" s="848"/>
      <c r="DG46" s="848"/>
      <c r="DH46" s="582"/>
      <c r="DI46" s="841"/>
      <c r="DJ46" s="841"/>
      <c r="DK46" s="841"/>
      <c r="DL46" s="845"/>
      <c r="DM46" s="845"/>
      <c r="DN46" s="845"/>
      <c r="DO46" s="582"/>
      <c r="DP46" s="854"/>
      <c r="DQ46" s="854"/>
      <c r="DR46" s="854"/>
      <c r="DS46" s="854"/>
      <c r="DT46" s="854"/>
      <c r="DU46" s="854"/>
      <c r="DV46" s="854"/>
      <c r="DW46" s="854"/>
      <c r="DX46" s="854"/>
      <c r="DY46" s="582"/>
      <c r="DZ46" s="854"/>
      <c r="EA46" s="854"/>
      <c r="EB46" s="854"/>
      <c r="EC46" s="854"/>
      <c r="ED46" s="854"/>
      <c r="EE46" s="854"/>
      <c r="EF46" s="854"/>
      <c r="EG46" s="854"/>
      <c r="EH46" s="854"/>
      <c r="EI46" s="425"/>
      <c r="EJ46" s="425"/>
    </row>
    <row r="47" spans="1:140" s="27" customFormat="1" x14ac:dyDescent="0.25">
      <c r="A47" s="494" t="s">
        <v>45</v>
      </c>
      <c r="B47" s="569"/>
      <c r="C47" s="841"/>
      <c r="D47" s="845"/>
      <c r="E47" s="792"/>
      <c r="F47" s="845"/>
      <c r="G47" s="845"/>
      <c r="H47" s="792"/>
      <c r="I47" s="859"/>
      <c r="J47" s="845"/>
      <c r="K47" s="792"/>
      <c r="L47" s="856"/>
      <c r="M47" s="856"/>
      <c r="N47" s="856"/>
      <c r="O47" s="856"/>
      <c r="P47" s="856"/>
      <c r="Q47" s="856"/>
      <c r="R47" s="863"/>
      <c r="S47" s="865"/>
      <c r="T47" s="582"/>
      <c r="U47" s="854"/>
      <c r="V47" s="869"/>
      <c r="W47" s="850"/>
      <c r="X47" s="850"/>
      <c r="Y47" s="792"/>
      <c r="Z47" s="854"/>
      <c r="AA47" s="863"/>
      <c r="AB47" s="850"/>
      <c r="AC47" s="850"/>
      <c r="AD47" s="792"/>
      <c r="AE47" s="869"/>
      <c r="AF47" s="863"/>
      <c r="AG47" s="850"/>
      <c r="AH47" s="850"/>
      <c r="AI47" s="792"/>
      <c r="AJ47" s="792"/>
      <c r="AK47" s="792"/>
      <c r="AL47" s="792"/>
      <c r="AM47" s="792"/>
      <c r="AN47" s="792"/>
      <c r="AO47" s="792"/>
      <c r="AP47" s="792"/>
      <c r="AQ47" s="792"/>
      <c r="AR47" s="792"/>
      <c r="AS47" s="792"/>
      <c r="AT47" s="792"/>
      <c r="AU47" s="792"/>
      <c r="AV47" s="792"/>
      <c r="AW47" s="848"/>
      <c r="AX47" s="792"/>
      <c r="AY47" s="792"/>
      <c r="AZ47" s="792"/>
      <c r="BA47" s="848"/>
      <c r="BB47" s="792"/>
      <c r="BC47" s="792"/>
      <c r="BD47" s="792"/>
      <c r="BE47" s="848"/>
      <c r="BF47" s="792"/>
      <c r="BG47" s="850"/>
      <c r="BH47" s="590"/>
      <c r="BI47" s="877"/>
      <c r="BJ47" s="792"/>
      <c r="BK47" s="792"/>
      <c r="BL47" s="792"/>
      <c r="BM47" s="792"/>
      <c r="BN47" s="792"/>
      <c r="BO47" s="792"/>
      <c r="BP47" s="850"/>
      <c r="BQ47" s="850"/>
      <c r="BR47" s="848"/>
      <c r="BS47" s="792"/>
      <c r="BT47" s="792"/>
      <c r="BU47" s="848"/>
      <c r="BV47" s="792"/>
      <c r="BW47" s="792"/>
      <c r="BX47" s="792"/>
      <c r="BY47" s="850"/>
      <c r="BZ47" s="850"/>
      <c r="CA47" s="848"/>
      <c r="CB47" s="792"/>
      <c r="CC47" s="792"/>
      <c r="CD47" s="848"/>
      <c r="CE47" s="792"/>
      <c r="CF47" s="792"/>
      <c r="CG47" s="792"/>
      <c r="CH47" s="792"/>
      <c r="CI47" s="792"/>
      <c r="CJ47" s="792"/>
      <c r="CK47" s="792"/>
      <c r="CL47" s="792"/>
      <c r="CM47" s="792"/>
      <c r="CN47" s="792"/>
      <c r="CO47" s="792"/>
      <c r="CP47" s="792"/>
      <c r="CQ47" s="850"/>
      <c r="CR47" s="590"/>
      <c r="CS47" s="877"/>
      <c r="CT47" s="792"/>
      <c r="CU47" s="848"/>
      <c r="CV47" s="792"/>
      <c r="CW47" s="792"/>
      <c r="CX47" s="848"/>
      <c r="CY47" s="792"/>
      <c r="CZ47" s="792"/>
      <c r="DA47" s="848"/>
      <c r="DB47" s="876"/>
      <c r="DC47" s="848"/>
      <c r="DD47" s="848"/>
      <c r="DE47" s="848"/>
      <c r="DF47" s="848"/>
      <c r="DG47" s="848"/>
      <c r="DH47" s="582"/>
      <c r="DI47" s="841"/>
      <c r="DJ47" s="841"/>
      <c r="DK47" s="841"/>
      <c r="DL47" s="845"/>
      <c r="DM47" s="845"/>
      <c r="DN47" s="845"/>
      <c r="DO47" s="582"/>
      <c r="DP47" s="854"/>
      <c r="DQ47" s="854"/>
      <c r="DR47" s="854"/>
      <c r="DS47" s="854"/>
      <c r="DT47" s="854"/>
      <c r="DU47" s="854"/>
      <c r="DV47" s="854"/>
      <c r="DW47" s="854"/>
      <c r="DX47" s="854"/>
      <c r="DY47" s="582"/>
      <c r="DZ47" s="854"/>
      <c r="EA47" s="854"/>
      <c r="EB47" s="854"/>
      <c r="EC47" s="854"/>
      <c r="ED47" s="854"/>
      <c r="EE47" s="854"/>
      <c r="EF47" s="854"/>
      <c r="EG47" s="854"/>
      <c r="EH47" s="854"/>
      <c r="EI47" s="425"/>
      <c r="EJ47" s="425"/>
    </row>
    <row r="48" spans="1:140" s="27" customFormat="1" x14ac:dyDescent="0.25">
      <c r="A48" s="494" t="s">
        <v>554</v>
      </c>
      <c r="B48" s="569"/>
      <c r="C48" s="841"/>
      <c r="D48" s="845"/>
      <c r="E48" s="792"/>
      <c r="F48" s="845"/>
      <c r="G48" s="845"/>
      <c r="H48" s="792"/>
      <c r="I48" s="859"/>
      <c r="J48" s="845"/>
      <c r="K48" s="792"/>
      <c r="L48" s="856"/>
      <c r="M48" s="856"/>
      <c r="N48" s="856"/>
      <c r="O48" s="856"/>
      <c r="P48" s="856"/>
      <c r="Q48" s="856"/>
      <c r="R48" s="863"/>
      <c r="S48" s="865"/>
      <c r="T48" s="582"/>
      <c r="U48" s="854"/>
      <c r="V48" s="869"/>
      <c r="W48" s="850"/>
      <c r="X48" s="850"/>
      <c r="Y48" s="792"/>
      <c r="Z48" s="854"/>
      <c r="AA48" s="863"/>
      <c r="AB48" s="850"/>
      <c r="AC48" s="850"/>
      <c r="AD48" s="792"/>
      <c r="AE48" s="869"/>
      <c r="AF48" s="863"/>
      <c r="AG48" s="850"/>
      <c r="AH48" s="850"/>
      <c r="AI48" s="792"/>
      <c r="AJ48" s="792"/>
      <c r="AK48" s="792"/>
      <c r="AL48" s="792"/>
      <c r="AM48" s="792"/>
      <c r="AN48" s="792"/>
      <c r="AO48" s="792"/>
      <c r="AP48" s="792"/>
      <c r="AQ48" s="792"/>
      <c r="AR48" s="792"/>
      <c r="AS48" s="792"/>
      <c r="AT48" s="792"/>
      <c r="AU48" s="792"/>
      <c r="AV48" s="792"/>
      <c r="AW48" s="848"/>
      <c r="AX48" s="792"/>
      <c r="AY48" s="792"/>
      <c r="AZ48" s="792"/>
      <c r="BA48" s="848"/>
      <c r="BB48" s="792"/>
      <c r="BC48" s="792"/>
      <c r="BD48" s="792"/>
      <c r="BE48" s="848"/>
      <c r="BF48" s="792"/>
      <c r="BG48" s="850"/>
      <c r="BH48" s="590"/>
      <c r="BI48" s="877"/>
      <c r="BJ48" s="792"/>
      <c r="BK48" s="792"/>
      <c r="BL48" s="792"/>
      <c r="BM48" s="792"/>
      <c r="BN48" s="792"/>
      <c r="BO48" s="792"/>
      <c r="BP48" s="850"/>
      <c r="BQ48" s="850"/>
      <c r="BR48" s="848"/>
      <c r="BS48" s="792"/>
      <c r="BT48" s="792"/>
      <c r="BU48" s="848"/>
      <c r="BV48" s="792"/>
      <c r="BW48" s="792"/>
      <c r="BX48" s="792"/>
      <c r="BY48" s="850"/>
      <c r="BZ48" s="850"/>
      <c r="CA48" s="848"/>
      <c r="CB48" s="792"/>
      <c r="CC48" s="792"/>
      <c r="CD48" s="848"/>
      <c r="CE48" s="792"/>
      <c r="CF48" s="792"/>
      <c r="CG48" s="792"/>
      <c r="CH48" s="792"/>
      <c r="CI48" s="792"/>
      <c r="CJ48" s="792"/>
      <c r="CK48" s="792"/>
      <c r="CL48" s="792"/>
      <c r="CM48" s="792"/>
      <c r="CN48" s="792"/>
      <c r="CO48" s="792"/>
      <c r="CP48" s="792"/>
      <c r="CQ48" s="850"/>
      <c r="CR48" s="590"/>
      <c r="CS48" s="877"/>
      <c r="CT48" s="792"/>
      <c r="CU48" s="848"/>
      <c r="CV48" s="792"/>
      <c r="CW48" s="792"/>
      <c r="CX48" s="848"/>
      <c r="CY48" s="792"/>
      <c r="CZ48" s="792"/>
      <c r="DA48" s="848"/>
      <c r="DB48" s="876"/>
      <c r="DC48" s="848"/>
      <c r="DD48" s="848"/>
      <c r="DE48" s="848"/>
      <c r="DF48" s="848"/>
      <c r="DG48" s="848"/>
      <c r="DH48" s="582"/>
      <c r="DI48" s="841"/>
      <c r="DJ48" s="841"/>
      <c r="DK48" s="841"/>
      <c r="DL48" s="845"/>
      <c r="DM48" s="845"/>
      <c r="DN48" s="845"/>
      <c r="DO48" s="582"/>
      <c r="DP48" s="854"/>
      <c r="DQ48" s="854"/>
      <c r="DR48" s="854"/>
      <c r="DS48" s="854"/>
      <c r="DT48" s="854"/>
      <c r="DU48" s="854"/>
      <c r="DV48" s="854"/>
      <c r="DW48" s="854"/>
      <c r="DX48" s="854"/>
      <c r="DY48" s="582"/>
      <c r="DZ48" s="854"/>
      <c r="EA48" s="854"/>
      <c r="EB48" s="854"/>
      <c r="EC48" s="854"/>
      <c r="ED48" s="854"/>
      <c r="EE48" s="854"/>
      <c r="EF48" s="854"/>
      <c r="EG48" s="854"/>
      <c r="EH48" s="854"/>
      <c r="EI48" s="425"/>
      <c r="EJ48" s="425"/>
    </row>
    <row r="49" spans="1:140" s="27" customFormat="1" ht="63.75" x14ac:dyDescent="0.25">
      <c r="A49" s="494" t="s">
        <v>67</v>
      </c>
      <c r="B49" s="569"/>
      <c r="C49" s="841"/>
      <c r="D49" s="845"/>
      <c r="E49" s="792"/>
      <c r="F49" s="845"/>
      <c r="G49" s="845"/>
      <c r="H49" s="792"/>
      <c r="I49" s="859"/>
      <c r="J49" s="845"/>
      <c r="K49" s="792"/>
      <c r="L49" s="856"/>
      <c r="M49" s="856"/>
      <c r="N49" s="856"/>
      <c r="O49" s="856"/>
      <c r="P49" s="856"/>
      <c r="Q49" s="856"/>
      <c r="R49" s="863"/>
      <c r="S49" s="865"/>
      <c r="T49" s="582"/>
      <c r="U49" s="544" t="s">
        <v>1032</v>
      </c>
      <c r="V49" s="869"/>
      <c r="W49" s="850"/>
      <c r="X49" s="850"/>
      <c r="Y49" s="792"/>
      <c r="Z49" s="544" t="s">
        <v>1032</v>
      </c>
      <c r="AA49" s="863"/>
      <c r="AB49" s="850"/>
      <c r="AC49" s="850"/>
      <c r="AD49" s="792"/>
      <c r="AE49" s="544" t="s">
        <v>1032</v>
      </c>
      <c r="AF49" s="863"/>
      <c r="AG49" s="850"/>
      <c r="AH49" s="850"/>
      <c r="AI49" s="792"/>
      <c r="AJ49" s="792"/>
      <c r="AK49" s="792"/>
      <c r="AL49" s="792"/>
      <c r="AM49" s="792"/>
      <c r="AN49" s="792"/>
      <c r="AO49" s="792"/>
      <c r="AP49" s="792"/>
      <c r="AQ49" s="792"/>
      <c r="AR49" s="792"/>
      <c r="AS49" s="792"/>
      <c r="AT49" s="792"/>
      <c r="AU49" s="792"/>
      <c r="AV49" s="792"/>
      <c r="AW49" s="848"/>
      <c r="AX49" s="792"/>
      <c r="AY49" s="792"/>
      <c r="AZ49" s="792"/>
      <c r="BA49" s="848"/>
      <c r="BB49" s="792"/>
      <c r="BC49" s="792"/>
      <c r="BD49" s="792"/>
      <c r="BE49" s="848"/>
      <c r="BF49" s="792"/>
      <c r="BG49" s="850"/>
      <c r="BH49" s="590"/>
      <c r="BI49" s="877"/>
      <c r="BJ49" s="792"/>
      <c r="BK49" s="792"/>
      <c r="BL49" s="792"/>
      <c r="BM49" s="792"/>
      <c r="BN49" s="792"/>
      <c r="BO49" s="792"/>
      <c r="BP49" s="850"/>
      <c r="BQ49" s="850"/>
      <c r="BR49" s="848"/>
      <c r="BS49" s="792"/>
      <c r="BT49" s="792"/>
      <c r="BU49" s="848"/>
      <c r="BV49" s="792"/>
      <c r="BW49" s="792"/>
      <c r="BX49" s="792"/>
      <c r="BY49" s="850"/>
      <c r="BZ49" s="850"/>
      <c r="CA49" s="848"/>
      <c r="CB49" s="792"/>
      <c r="CC49" s="792"/>
      <c r="CD49" s="848"/>
      <c r="CE49" s="792"/>
      <c r="CF49" s="792"/>
      <c r="CG49" s="792"/>
      <c r="CH49" s="792"/>
      <c r="CI49" s="792"/>
      <c r="CJ49" s="792"/>
      <c r="CK49" s="792"/>
      <c r="CL49" s="792"/>
      <c r="CM49" s="792"/>
      <c r="CN49" s="792"/>
      <c r="CO49" s="792"/>
      <c r="CP49" s="792"/>
      <c r="CQ49" s="850"/>
      <c r="CR49" s="590"/>
      <c r="CS49" s="877"/>
      <c r="CT49" s="792"/>
      <c r="CU49" s="848"/>
      <c r="CV49" s="792"/>
      <c r="CW49" s="792"/>
      <c r="CX49" s="848"/>
      <c r="CY49" s="792"/>
      <c r="CZ49" s="792"/>
      <c r="DA49" s="848"/>
      <c r="DB49" s="876"/>
      <c r="DC49" s="848"/>
      <c r="DD49" s="848"/>
      <c r="DE49" s="848"/>
      <c r="DF49" s="848"/>
      <c r="DG49" s="848"/>
      <c r="DH49" s="582"/>
      <c r="DI49" s="841"/>
      <c r="DJ49" s="841"/>
      <c r="DK49" s="841"/>
      <c r="DL49" s="845"/>
      <c r="DM49" s="845"/>
      <c r="DN49" s="845"/>
      <c r="DO49" s="582"/>
      <c r="DP49" s="544"/>
      <c r="DQ49" s="544"/>
      <c r="DR49" s="544"/>
      <c r="DS49" s="544"/>
      <c r="DT49" s="544"/>
      <c r="DU49" s="544"/>
      <c r="DV49" s="544"/>
      <c r="DW49" s="544"/>
      <c r="DX49" s="544"/>
      <c r="DY49" s="582"/>
      <c r="DZ49" s="544"/>
      <c r="EA49" s="544"/>
      <c r="EB49" s="544"/>
      <c r="EC49" s="544"/>
      <c r="ED49" s="544"/>
      <c r="EE49" s="544"/>
      <c r="EF49" s="544"/>
      <c r="EG49" s="544"/>
      <c r="EH49" s="544"/>
      <c r="EI49" s="425"/>
      <c r="EJ49" s="425"/>
    </row>
    <row r="50" spans="1:140" s="27" customFormat="1" ht="25.5" x14ac:dyDescent="0.25">
      <c r="A50" s="494" t="s">
        <v>68</v>
      </c>
      <c r="B50" s="569"/>
      <c r="C50" s="841"/>
      <c r="D50" s="845"/>
      <c r="E50" s="792"/>
      <c r="F50" s="845"/>
      <c r="G50" s="845"/>
      <c r="H50" s="792"/>
      <c r="I50" s="859"/>
      <c r="J50" s="845"/>
      <c r="K50" s="792"/>
      <c r="L50" s="856"/>
      <c r="M50" s="856"/>
      <c r="N50" s="856"/>
      <c r="O50" s="856"/>
      <c r="P50" s="856"/>
      <c r="Q50" s="856"/>
      <c r="R50" s="863"/>
      <c r="S50" s="865"/>
      <c r="T50" s="582"/>
      <c r="U50" s="854" t="s">
        <v>646</v>
      </c>
      <c r="V50" s="869"/>
      <c r="W50" s="850"/>
      <c r="X50" s="850"/>
      <c r="Y50" s="792"/>
      <c r="Z50" s="854" t="s">
        <v>646</v>
      </c>
      <c r="AA50" s="863"/>
      <c r="AB50" s="850"/>
      <c r="AC50" s="850"/>
      <c r="AD50" s="792"/>
      <c r="AE50" s="863" t="s">
        <v>646</v>
      </c>
      <c r="AF50" s="863"/>
      <c r="AG50" s="850"/>
      <c r="AH50" s="850"/>
      <c r="AI50" s="792"/>
      <c r="AJ50" s="792"/>
      <c r="AK50" s="792"/>
      <c r="AL50" s="792"/>
      <c r="AM50" s="792"/>
      <c r="AN50" s="792"/>
      <c r="AO50" s="792"/>
      <c r="AP50" s="792"/>
      <c r="AQ50" s="792"/>
      <c r="AR50" s="792"/>
      <c r="AS50" s="792"/>
      <c r="AT50" s="792"/>
      <c r="AU50" s="792"/>
      <c r="AV50" s="792"/>
      <c r="AW50" s="848"/>
      <c r="AX50" s="792"/>
      <c r="AY50" s="792"/>
      <c r="AZ50" s="792"/>
      <c r="BA50" s="848"/>
      <c r="BB50" s="792"/>
      <c r="BC50" s="792"/>
      <c r="BD50" s="792"/>
      <c r="BE50" s="848"/>
      <c r="BF50" s="792"/>
      <c r="BG50" s="850"/>
      <c r="BH50" s="590"/>
      <c r="BI50" s="877"/>
      <c r="BJ50" s="792"/>
      <c r="BK50" s="792"/>
      <c r="BL50" s="792"/>
      <c r="BM50" s="792"/>
      <c r="BN50" s="792"/>
      <c r="BO50" s="792"/>
      <c r="BP50" s="850"/>
      <c r="BQ50" s="850"/>
      <c r="BR50" s="848"/>
      <c r="BS50" s="792"/>
      <c r="BT50" s="792"/>
      <c r="BU50" s="848"/>
      <c r="BV50" s="792"/>
      <c r="BW50" s="792"/>
      <c r="BX50" s="792"/>
      <c r="BY50" s="850"/>
      <c r="BZ50" s="850"/>
      <c r="CA50" s="848"/>
      <c r="CB50" s="792"/>
      <c r="CC50" s="792"/>
      <c r="CD50" s="848"/>
      <c r="CE50" s="792"/>
      <c r="CF50" s="792"/>
      <c r="CG50" s="792"/>
      <c r="CH50" s="792"/>
      <c r="CI50" s="792"/>
      <c r="CJ50" s="792"/>
      <c r="CK50" s="792"/>
      <c r="CL50" s="792"/>
      <c r="CM50" s="792"/>
      <c r="CN50" s="792"/>
      <c r="CO50" s="792"/>
      <c r="CP50" s="792"/>
      <c r="CQ50" s="850"/>
      <c r="CR50" s="590"/>
      <c r="CS50" s="877"/>
      <c r="CT50" s="792"/>
      <c r="CU50" s="848"/>
      <c r="CV50" s="792"/>
      <c r="CW50" s="792"/>
      <c r="CX50" s="848"/>
      <c r="CY50" s="792"/>
      <c r="CZ50" s="792"/>
      <c r="DA50" s="848"/>
      <c r="DB50" s="876"/>
      <c r="DC50" s="848"/>
      <c r="DD50" s="848"/>
      <c r="DE50" s="848"/>
      <c r="DF50" s="848"/>
      <c r="DG50" s="848"/>
      <c r="DH50" s="582"/>
      <c r="DI50" s="841"/>
      <c r="DJ50" s="841"/>
      <c r="DK50" s="841"/>
      <c r="DL50" s="845"/>
      <c r="DM50" s="845"/>
      <c r="DN50" s="845"/>
      <c r="DO50" s="582"/>
      <c r="DP50" s="854"/>
      <c r="DQ50" s="854"/>
      <c r="DR50" s="854"/>
      <c r="DS50" s="854"/>
      <c r="DT50" s="854"/>
      <c r="DU50" s="854"/>
      <c r="DV50" s="854"/>
      <c r="DW50" s="854"/>
      <c r="DX50" s="854"/>
      <c r="DY50" s="582"/>
      <c r="DZ50" s="854"/>
      <c r="EA50" s="854"/>
      <c r="EB50" s="854"/>
      <c r="EC50" s="854"/>
      <c r="ED50" s="854"/>
      <c r="EE50" s="854"/>
      <c r="EF50" s="854"/>
      <c r="EG50" s="854"/>
      <c r="EH50" s="854"/>
      <c r="EI50" s="425"/>
      <c r="EJ50" s="425"/>
    </row>
    <row r="51" spans="1:140" s="27" customFormat="1" x14ac:dyDescent="0.25">
      <c r="A51" s="498" t="s">
        <v>48</v>
      </c>
      <c r="B51" s="569"/>
      <c r="C51" s="841"/>
      <c r="D51" s="845"/>
      <c r="E51" s="792"/>
      <c r="F51" s="845"/>
      <c r="G51" s="845"/>
      <c r="H51" s="792"/>
      <c r="I51" s="859"/>
      <c r="J51" s="845"/>
      <c r="K51" s="792"/>
      <c r="L51" s="856"/>
      <c r="M51" s="856"/>
      <c r="N51" s="856"/>
      <c r="O51" s="856"/>
      <c r="P51" s="856"/>
      <c r="Q51" s="856"/>
      <c r="R51" s="863"/>
      <c r="S51" s="865"/>
      <c r="T51" s="582"/>
      <c r="U51" s="854"/>
      <c r="V51" s="869"/>
      <c r="W51" s="850"/>
      <c r="X51" s="850"/>
      <c r="Y51" s="792"/>
      <c r="Z51" s="854"/>
      <c r="AA51" s="863"/>
      <c r="AB51" s="850"/>
      <c r="AC51" s="850"/>
      <c r="AD51" s="792"/>
      <c r="AE51" s="863"/>
      <c r="AF51" s="863"/>
      <c r="AG51" s="850"/>
      <c r="AH51" s="850"/>
      <c r="AI51" s="792"/>
      <c r="AJ51" s="792"/>
      <c r="AK51" s="792"/>
      <c r="AL51" s="792"/>
      <c r="AM51" s="792"/>
      <c r="AN51" s="792"/>
      <c r="AO51" s="792"/>
      <c r="AP51" s="792"/>
      <c r="AQ51" s="792"/>
      <c r="AR51" s="792"/>
      <c r="AS51" s="792"/>
      <c r="AT51" s="792"/>
      <c r="AU51" s="792"/>
      <c r="AV51" s="792"/>
      <c r="AW51" s="848"/>
      <c r="AX51" s="792"/>
      <c r="AY51" s="792"/>
      <c r="AZ51" s="792"/>
      <c r="BA51" s="848"/>
      <c r="BB51" s="792"/>
      <c r="BC51" s="792"/>
      <c r="BD51" s="792"/>
      <c r="BE51" s="848"/>
      <c r="BF51" s="792"/>
      <c r="BG51" s="850"/>
      <c r="BH51" s="590"/>
      <c r="BI51" s="877"/>
      <c r="BJ51" s="792"/>
      <c r="BK51" s="792"/>
      <c r="BL51" s="792"/>
      <c r="BM51" s="792"/>
      <c r="BN51" s="792"/>
      <c r="BO51" s="792"/>
      <c r="BP51" s="850"/>
      <c r="BQ51" s="850"/>
      <c r="BR51" s="848"/>
      <c r="BS51" s="792"/>
      <c r="BT51" s="792"/>
      <c r="BU51" s="848"/>
      <c r="BV51" s="792"/>
      <c r="BW51" s="792"/>
      <c r="BX51" s="792"/>
      <c r="BY51" s="850"/>
      <c r="BZ51" s="850"/>
      <c r="CA51" s="848"/>
      <c r="CB51" s="792"/>
      <c r="CC51" s="792"/>
      <c r="CD51" s="848"/>
      <c r="CE51" s="792"/>
      <c r="CF51" s="792"/>
      <c r="CG51" s="792"/>
      <c r="CH51" s="792"/>
      <c r="CI51" s="792"/>
      <c r="CJ51" s="792"/>
      <c r="CK51" s="792"/>
      <c r="CL51" s="792"/>
      <c r="CM51" s="792"/>
      <c r="CN51" s="792"/>
      <c r="CO51" s="792"/>
      <c r="CP51" s="792"/>
      <c r="CQ51" s="850"/>
      <c r="CR51" s="590"/>
      <c r="CS51" s="877"/>
      <c r="CT51" s="792"/>
      <c r="CU51" s="848"/>
      <c r="CV51" s="792"/>
      <c r="CW51" s="792"/>
      <c r="CX51" s="848"/>
      <c r="CY51" s="792"/>
      <c r="CZ51" s="792"/>
      <c r="DA51" s="848"/>
      <c r="DB51" s="876"/>
      <c r="DC51" s="848"/>
      <c r="DD51" s="848"/>
      <c r="DE51" s="848"/>
      <c r="DF51" s="848"/>
      <c r="DG51" s="848"/>
      <c r="DH51" s="582"/>
      <c r="DI51" s="841"/>
      <c r="DJ51" s="841"/>
      <c r="DK51" s="841"/>
      <c r="DL51" s="845"/>
      <c r="DM51" s="845"/>
      <c r="DN51" s="845"/>
      <c r="DO51" s="582"/>
      <c r="DP51" s="854"/>
      <c r="DQ51" s="854"/>
      <c r="DR51" s="854"/>
      <c r="DS51" s="854"/>
      <c r="DT51" s="854"/>
      <c r="DU51" s="854"/>
      <c r="DV51" s="854"/>
      <c r="DW51" s="854"/>
      <c r="DX51" s="854"/>
      <c r="DY51" s="582"/>
      <c r="DZ51" s="854"/>
      <c r="EA51" s="854"/>
      <c r="EB51" s="854"/>
      <c r="EC51" s="854"/>
      <c r="ED51" s="854"/>
      <c r="EE51" s="854"/>
      <c r="EF51" s="854"/>
      <c r="EG51" s="854"/>
      <c r="EH51" s="854"/>
      <c r="EI51" s="425"/>
      <c r="EJ51" s="425"/>
    </row>
    <row r="52" spans="1:140" s="27" customFormat="1" x14ac:dyDescent="0.25">
      <c r="A52" s="497" t="s">
        <v>610</v>
      </c>
      <c r="B52" s="569"/>
      <c r="C52" s="841"/>
      <c r="D52" s="845"/>
      <c r="E52" s="792"/>
      <c r="F52" s="845"/>
      <c r="G52" s="845"/>
      <c r="H52" s="792"/>
      <c r="I52" s="859"/>
      <c r="J52" s="845"/>
      <c r="K52" s="792"/>
      <c r="L52" s="856"/>
      <c r="M52" s="856"/>
      <c r="N52" s="856"/>
      <c r="O52" s="856"/>
      <c r="P52" s="856"/>
      <c r="Q52" s="856"/>
      <c r="R52" s="863"/>
      <c r="S52" s="865"/>
      <c r="T52" s="582"/>
      <c r="U52" s="854"/>
      <c r="V52" s="869"/>
      <c r="W52" s="850"/>
      <c r="X52" s="850"/>
      <c r="Y52" s="792"/>
      <c r="Z52" s="854"/>
      <c r="AA52" s="863"/>
      <c r="AB52" s="850"/>
      <c r="AC52" s="850"/>
      <c r="AD52" s="792"/>
      <c r="AE52" s="863"/>
      <c r="AF52" s="863"/>
      <c r="AG52" s="850"/>
      <c r="AH52" s="850"/>
      <c r="AI52" s="792"/>
      <c r="AJ52" s="792"/>
      <c r="AK52" s="792"/>
      <c r="AL52" s="792"/>
      <c r="AM52" s="792"/>
      <c r="AN52" s="792"/>
      <c r="AO52" s="792"/>
      <c r="AP52" s="792"/>
      <c r="AQ52" s="792"/>
      <c r="AR52" s="792"/>
      <c r="AS52" s="792"/>
      <c r="AT52" s="792"/>
      <c r="AU52" s="792"/>
      <c r="AV52" s="792"/>
      <c r="AW52" s="848"/>
      <c r="AX52" s="792"/>
      <c r="AY52" s="792"/>
      <c r="AZ52" s="792"/>
      <c r="BA52" s="848"/>
      <c r="BB52" s="792"/>
      <c r="BC52" s="792"/>
      <c r="BD52" s="792"/>
      <c r="BE52" s="848"/>
      <c r="BF52" s="792"/>
      <c r="BG52" s="850"/>
      <c r="BH52" s="590"/>
      <c r="BI52" s="877"/>
      <c r="BJ52" s="792"/>
      <c r="BK52" s="792"/>
      <c r="BL52" s="792"/>
      <c r="BM52" s="792"/>
      <c r="BN52" s="792"/>
      <c r="BO52" s="792"/>
      <c r="BP52" s="850"/>
      <c r="BQ52" s="850"/>
      <c r="BR52" s="848"/>
      <c r="BS52" s="792"/>
      <c r="BT52" s="792"/>
      <c r="BU52" s="848"/>
      <c r="BV52" s="792"/>
      <c r="BW52" s="792"/>
      <c r="BX52" s="792"/>
      <c r="BY52" s="850"/>
      <c r="BZ52" s="850"/>
      <c r="CA52" s="848"/>
      <c r="CB52" s="792"/>
      <c r="CC52" s="792"/>
      <c r="CD52" s="848"/>
      <c r="CE52" s="792"/>
      <c r="CF52" s="792"/>
      <c r="CG52" s="792"/>
      <c r="CH52" s="792"/>
      <c r="CI52" s="792"/>
      <c r="CJ52" s="792"/>
      <c r="CK52" s="792"/>
      <c r="CL52" s="792"/>
      <c r="CM52" s="792"/>
      <c r="CN52" s="792"/>
      <c r="CO52" s="792"/>
      <c r="CP52" s="792"/>
      <c r="CQ52" s="850"/>
      <c r="CR52" s="590"/>
      <c r="CS52" s="877"/>
      <c r="CT52" s="792"/>
      <c r="CU52" s="848"/>
      <c r="CV52" s="792"/>
      <c r="CW52" s="792"/>
      <c r="CX52" s="848"/>
      <c r="CY52" s="792"/>
      <c r="CZ52" s="792"/>
      <c r="DA52" s="848"/>
      <c r="DB52" s="876"/>
      <c r="DC52" s="848"/>
      <c r="DD52" s="848"/>
      <c r="DE52" s="848"/>
      <c r="DF52" s="848"/>
      <c r="DG52" s="848"/>
      <c r="DH52" s="582"/>
      <c r="DI52" s="841"/>
      <c r="DJ52" s="841"/>
      <c r="DK52" s="841"/>
      <c r="DL52" s="845"/>
      <c r="DM52" s="845"/>
      <c r="DN52" s="845"/>
      <c r="DO52" s="582"/>
      <c r="DP52" s="854"/>
      <c r="DQ52" s="854"/>
      <c r="DR52" s="854"/>
      <c r="DS52" s="854"/>
      <c r="DT52" s="854"/>
      <c r="DU52" s="854"/>
      <c r="DV52" s="854"/>
      <c r="DW52" s="854"/>
      <c r="DX52" s="854"/>
      <c r="DY52" s="582"/>
      <c r="DZ52" s="854"/>
      <c r="EA52" s="854"/>
      <c r="EB52" s="854"/>
      <c r="EC52" s="854"/>
      <c r="ED52" s="854"/>
      <c r="EE52" s="854"/>
      <c r="EF52" s="854"/>
      <c r="EG52" s="854"/>
      <c r="EH52" s="854"/>
      <c r="EI52" s="425"/>
      <c r="EJ52" s="425"/>
    </row>
    <row r="53" spans="1:140" s="27" customFormat="1" x14ac:dyDescent="0.25">
      <c r="A53" s="494" t="s">
        <v>70</v>
      </c>
      <c r="B53" s="569"/>
      <c r="C53" s="841"/>
      <c r="D53" s="845"/>
      <c r="E53" s="792"/>
      <c r="F53" s="845"/>
      <c r="G53" s="845"/>
      <c r="H53" s="792"/>
      <c r="I53" s="859"/>
      <c r="J53" s="845"/>
      <c r="K53" s="792"/>
      <c r="L53" s="856"/>
      <c r="M53" s="856"/>
      <c r="N53" s="856"/>
      <c r="O53" s="856"/>
      <c r="P53" s="856"/>
      <c r="Q53" s="856"/>
      <c r="R53" s="863"/>
      <c r="S53" s="865"/>
      <c r="T53" s="582"/>
      <c r="U53" s="854"/>
      <c r="V53" s="869"/>
      <c r="W53" s="850"/>
      <c r="X53" s="850"/>
      <c r="Y53" s="792"/>
      <c r="Z53" s="854"/>
      <c r="AA53" s="863"/>
      <c r="AB53" s="850"/>
      <c r="AC53" s="850"/>
      <c r="AD53" s="792"/>
      <c r="AE53" s="863"/>
      <c r="AF53" s="863"/>
      <c r="AG53" s="850"/>
      <c r="AH53" s="850"/>
      <c r="AI53" s="792"/>
      <c r="AJ53" s="792"/>
      <c r="AK53" s="792"/>
      <c r="AL53" s="792"/>
      <c r="AM53" s="792"/>
      <c r="AN53" s="792"/>
      <c r="AO53" s="792"/>
      <c r="AP53" s="792"/>
      <c r="AQ53" s="792"/>
      <c r="AR53" s="792"/>
      <c r="AS53" s="792"/>
      <c r="AT53" s="792"/>
      <c r="AU53" s="792"/>
      <c r="AV53" s="792"/>
      <c r="AW53" s="848"/>
      <c r="AX53" s="792"/>
      <c r="AY53" s="792"/>
      <c r="AZ53" s="792"/>
      <c r="BA53" s="848"/>
      <c r="BB53" s="792"/>
      <c r="BC53" s="792"/>
      <c r="BD53" s="792"/>
      <c r="BE53" s="848"/>
      <c r="BF53" s="792"/>
      <c r="BG53" s="850"/>
      <c r="BH53" s="590"/>
      <c r="BI53" s="877"/>
      <c r="BJ53" s="792"/>
      <c r="BK53" s="792"/>
      <c r="BL53" s="792"/>
      <c r="BM53" s="792"/>
      <c r="BN53" s="792"/>
      <c r="BO53" s="792"/>
      <c r="BP53" s="850"/>
      <c r="BQ53" s="850"/>
      <c r="BR53" s="848"/>
      <c r="BS53" s="792"/>
      <c r="BT53" s="792"/>
      <c r="BU53" s="848"/>
      <c r="BV53" s="792"/>
      <c r="BW53" s="792"/>
      <c r="BX53" s="792"/>
      <c r="BY53" s="850"/>
      <c r="BZ53" s="850"/>
      <c r="CA53" s="848"/>
      <c r="CB53" s="792"/>
      <c r="CC53" s="792"/>
      <c r="CD53" s="848"/>
      <c r="CE53" s="792"/>
      <c r="CF53" s="792"/>
      <c r="CG53" s="792"/>
      <c r="CH53" s="792"/>
      <c r="CI53" s="792"/>
      <c r="CJ53" s="792"/>
      <c r="CK53" s="792"/>
      <c r="CL53" s="792"/>
      <c r="CM53" s="792"/>
      <c r="CN53" s="792"/>
      <c r="CO53" s="792"/>
      <c r="CP53" s="792"/>
      <c r="CQ53" s="850"/>
      <c r="CR53" s="590"/>
      <c r="CS53" s="877"/>
      <c r="CT53" s="792"/>
      <c r="CU53" s="848"/>
      <c r="CV53" s="792"/>
      <c r="CW53" s="792"/>
      <c r="CX53" s="848"/>
      <c r="CY53" s="792"/>
      <c r="CZ53" s="792"/>
      <c r="DA53" s="848"/>
      <c r="DB53" s="876"/>
      <c r="DC53" s="848"/>
      <c r="DD53" s="848"/>
      <c r="DE53" s="848"/>
      <c r="DF53" s="848"/>
      <c r="DG53" s="848"/>
      <c r="DH53" s="582"/>
      <c r="DI53" s="841"/>
      <c r="DJ53" s="841"/>
      <c r="DK53" s="841"/>
      <c r="DL53" s="845"/>
      <c r="DM53" s="845"/>
      <c r="DN53" s="845"/>
      <c r="DO53" s="582"/>
      <c r="DP53" s="854"/>
      <c r="DQ53" s="854"/>
      <c r="DR53" s="854"/>
      <c r="DS53" s="854"/>
      <c r="DT53" s="854"/>
      <c r="DU53" s="854"/>
      <c r="DV53" s="854"/>
      <c r="DW53" s="854"/>
      <c r="DX53" s="854"/>
      <c r="DY53" s="582"/>
      <c r="DZ53" s="854"/>
      <c r="EA53" s="854"/>
      <c r="EB53" s="854"/>
      <c r="EC53" s="854"/>
      <c r="ED53" s="854"/>
      <c r="EE53" s="854"/>
      <c r="EF53" s="854"/>
      <c r="EG53" s="854"/>
      <c r="EH53" s="854"/>
      <c r="EI53" s="425"/>
      <c r="EJ53" s="425"/>
    </row>
    <row r="54" spans="1:140" s="27" customFormat="1" ht="25.5" customHeight="1" x14ac:dyDescent="0.25">
      <c r="A54" s="494" t="s">
        <v>554</v>
      </c>
      <c r="B54" s="569"/>
      <c r="C54" s="841"/>
      <c r="D54" s="845"/>
      <c r="E54" s="792"/>
      <c r="F54" s="845"/>
      <c r="G54" s="845"/>
      <c r="H54" s="792"/>
      <c r="I54" s="859"/>
      <c r="J54" s="845"/>
      <c r="K54" s="792"/>
      <c r="L54" s="856"/>
      <c r="M54" s="856"/>
      <c r="N54" s="856"/>
      <c r="O54" s="856"/>
      <c r="P54" s="856"/>
      <c r="Q54" s="856"/>
      <c r="R54" s="863"/>
      <c r="S54" s="865"/>
      <c r="T54" s="582"/>
      <c r="U54" s="854"/>
      <c r="V54" s="869"/>
      <c r="W54" s="850"/>
      <c r="X54" s="850"/>
      <c r="Y54" s="792"/>
      <c r="Z54" s="854"/>
      <c r="AA54" s="863"/>
      <c r="AB54" s="850"/>
      <c r="AC54" s="850"/>
      <c r="AD54" s="792"/>
      <c r="AE54" s="863"/>
      <c r="AF54" s="863"/>
      <c r="AG54" s="850"/>
      <c r="AH54" s="850"/>
      <c r="AI54" s="792"/>
      <c r="AJ54" s="792"/>
      <c r="AK54" s="792"/>
      <c r="AL54" s="792"/>
      <c r="AM54" s="792"/>
      <c r="AN54" s="792"/>
      <c r="AO54" s="792"/>
      <c r="AP54" s="792"/>
      <c r="AQ54" s="792"/>
      <c r="AR54" s="792"/>
      <c r="AS54" s="792"/>
      <c r="AT54" s="792"/>
      <c r="AU54" s="792"/>
      <c r="AV54" s="792"/>
      <c r="AW54" s="848"/>
      <c r="AX54" s="792"/>
      <c r="AY54" s="792"/>
      <c r="AZ54" s="792"/>
      <c r="BA54" s="848"/>
      <c r="BB54" s="792"/>
      <c r="BC54" s="792"/>
      <c r="BD54" s="792"/>
      <c r="BE54" s="848"/>
      <c r="BF54" s="792"/>
      <c r="BG54" s="850"/>
      <c r="BH54" s="590"/>
      <c r="BI54" s="877"/>
      <c r="BJ54" s="792"/>
      <c r="BK54" s="792"/>
      <c r="BL54" s="792"/>
      <c r="BM54" s="792"/>
      <c r="BN54" s="792"/>
      <c r="BO54" s="792"/>
      <c r="BP54" s="850"/>
      <c r="BQ54" s="850"/>
      <c r="BR54" s="848"/>
      <c r="BS54" s="792"/>
      <c r="BT54" s="792"/>
      <c r="BU54" s="848"/>
      <c r="BV54" s="792"/>
      <c r="BW54" s="792"/>
      <c r="BX54" s="792"/>
      <c r="BY54" s="850"/>
      <c r="BZ54" s="850"/>
      <c r="CA54" s="848"/>
      <c r="CB54" s="792"/>
      <c r="CC54" s="792"/>
      <c r="CD54" s="848"/>
      <c r="CE54" s="792"/>
      <c r="CF54" s="792"/>
      <c r="CG54" s="792"/>
      <c r="CH54" s="792"/>
      <c r="CI54" s="792"/>
      <c r="CJ54" s="792"/>
      <c r="CK54" s="792"/>
      <c r="CL54" s="792"/>
      <c r="CM54" s="792"/>
      <c r="CN54" s="792"/>
      <c r="CO54" s="792"/>
      <c r="CP54" s="792"/>
      <c r="CQ54" s="850"/>
      <c r="CR54" s="590"/>
      <c r="CS54" s="877"/>
      <c r="CT54" s="792"/>
      <c r="CU54" s="848"/>
      <c r="CV54" s="792"/>
      <c r="CW54" s="792"/>
      <c r="CX54" s="848"/>
      <c r="CY54" s="792"/>
      <c r="CZ54" s="792"/>
      <c r="DA54" s="848"/>
      <c r="DB54" s="876"/>
      <c r="DC54" s="848"/>
      <c r="DD54" s="848"/>
      <c r="DE54" s="848"/>
      <c r="DF54" s="848"/>
      <c r="DG54" s="848"/>
      <c r="DH54" s="582"/>
      <c r="DI54" s="841"/>
      <c r="DJ54" s="841"/>
      <c r="DK54" s="841"/>
      <c r="DL54" s="845"/>
      <c r="DM54" s="845"/>
      <c r="DN54" s="845"/>
      <c r="DO54" s="582"/>
      <c r="DP54" s="854"/>
      <c r="DQ54" s="854"/>
      <c r="DR54" s="854"/>
      <c r="DS54" s="854"/>
      <c r="DT54" s="854"/>
      <c r="DU54" s="854"/>
      <c r="DV54" s="854"/>
      <c r="DW54" s="854"/>
      <c r="DX54" s="854"/>
      <c r="DY54" s="582"/>
      <c r="DZ54" s="854"/>
      <c r="EA54" s="854"/>
      <c r="EB54" s="854"/>
      <c r="EC54" s="854"/>
      <c r="ED54" s="854"/>
      <c r="EE54" s="854"/>
      <c r="EF54" s="854"/>
      <c r="EG54" s="854"/>
      <c r="EH54" s="854"/>
      <c r="EI54" s="425"/>
      <c r="EJ54" s="425"/>
    </row>
    <row r="55" spans="1:140" s="27" customFormat="1" x14ac:dyDescent="0.25">
      <c r="A55" s="498" t="s">
        <v>72</v>
      </c>
      <c r="B55" s="569"/>
      <c r="C55" s="841"/>
      <c r="D55" s="845"/>
      <c r="E55" s="792"/>
      <c r="F55" s="845"/>
      <c r="G55" s="845"/>
      <c r="H55" s="792"/>
      <c r="I55" s="859"/>
      <c r="J55" s="845"/>
      <c r="K55" s="792"/>
      <c r="L55" s="856"/>
      <c r="M55" s="856"/>
      <c r="N55" s="856"/>
      <c r="O55" s="856"/>
      <c r="P55" s="856"/>
      <c r="Q55" s="856"/>
      <c r="R55" s="863"/>
      <c r="S55" s="865"/>
      <c r="T55" s="582"/>
      <c r="U55" s="854"/>
      <c r="V55" s="869"/>
      <c r="W55" s="850"/>
      <c r="X55" s="850"/>
      <c r="Y55" s="792"/>
      <c r="Z55" s="854"/>
      <c r="AA55" s="863"/>
      <c r="AB55" s="850"/>
      <c r="AC55" s="850"/>
      <c r="AD55" s="792"/>
      <c r="AE55" s="863"/>
      <c r="AF55" s="863"/>
      <c r="AG55" s="850"/>
      <c r="AH55" s="850"/>
      <c r="AI55" s="792"/>
      <c r="AJ55" s="792"/>
      <c r="AK55" s="792"/>
      <c r="AL55" s="792"/>
      <c r="AM55" s="792"/>
      <c r="AN55" s="792"/>
      <c r="AO55" s="792"/>
      <c r="AP55" s="792"/>
      <c r="AQ55" s="792"/>
      <c r="AR55" s="792"/>
      <c r="AS55" s="792"/>
      <c r="AT55" s="792"/>
      <c r="AU55" s="792"/>
      <c r="AV55" s="792"/>
      <c r="AW55" s="848"/>
      <c r="AX55" s="792"/>
      <c r="AY55" s="792"/>
      <c r="AZ55" s="792"/>
      <c r="BA55" s="848"/>
      <c r="BB55" s="792"/>
      <c r="BC55" s="792"/>
      <c r="BD55" s="792"/>
      <c r="BE55" s="848"/>
      <c r="BF55" s="792"/>
      <c r="BG55" s="850"/>
      <c r="BH55" s="590"/>
      <c r="BI55" s="877"/>
      <c r="BJ55" s="792"/>
      <c r="BK55" s="792"/>
      <c r="BL55" s="792"/>
      <c r="BM55" s="792"/>
      <c r="BN55" s="792"/>
      <c r="BO55" s="792"/>
      <c r="BP55" s="850"/>
      <c r="BQ55" s="850"/>
      <c r="BR55" s="848"/>
      <c r="BS55" s="792"/>
      <c r="BT55" s="792"/>
      <c r="BU55" s="848"/>
      <c r="BV55" s="792"/>
      <c r="BW55" s="792"/>
      <c r="BX55" s="792"/>
      <c r="BY55" s="850"/>
      <c r="BZ55" s="850"/>
      <c r="CA55" s="848"/>
      <c r="CB55" s="792"/>
      <c r="CC55" s="792"/>
      <c r="CD55" s="848"/>
      <c r="CE55" s="792"/>
      <c r="CF55" s="792"/>
      <c r="CG55" s="792"/>
      <c r="CH55" s="792"/>
      <c r="CI55" s="792"/>
      <c r="CJ55" s="792"/>
      <c r="CK55" s="792"/>
      <c r="CL55" s="792"/>
      <c r="CM55" s="792"/>
      <c r="CN55" s="792"/>
      <c r="CO55" s="792"/>
      <c r="CP55" s="792"/>
      <c r="CQ55" s="850"/>
      <c r="CR55" s="590"/>
      <c r="CS55" s="877"/>
      <c r="CT55" s="792"/>
      <c r="CU55" s="848"/>
      <c r="CV55" s="792"/>
      <c r="CW55" s="792"/>
      <c r="CX55" s="848"/>
      <c r="CY55" s="792"/>
      <c r="CZ55" s="792"/>
      <c r="DA55" s="848"/>
      <c r="DB55" s="876"/>
      <c r="DC55" s="848"/>
      <c r="DD55" s="848"/>
      <c r="DE55" s="848"/>
      <c r="DF55" s="848"/>
      <c r="DG55" s="848"/>
      <c r="DH55" s="582"/>
      <c r="DI55" s="841"/>
      <c r="DJ55" s="841"/>
      <c r="DK55" s="841"/>
      <c r="DL55" s="845"/>
      <c r="DM55" s="845"/>
      <c r="DN55" s="845"/>
      <c r="DO55" s="582"/>
      <c r="DP55" s="854"/>
      <c r="DQ55" s="854"/>
      <c r="DR55" s="854"/>
      <c r="DS55" s="854"/>
      <c r="DT55" s="854"/>
      <c r="DU55" s="854"/>
      <c r="DV55" s="854"/>
      <c r="DW55" s="854"/>
      <c r="DX55" s="854"/>
      <c r="DY55" s="582"/>
      <c r="DZ55" s="854"/>
      <c r="EA55" s="854"/>
      <c r="EB55" s="854"/>
      <c r="EC55" s="854"/>
      <c r="ED55" s="854"/>
      <c r="EE55" s="854"/>
      <c r="EF55" s="854"/>
      <c r="EG55" s="854"/>
      <c r="EH55" s="854"/>
      <c r="EI55" s="425"/>
      <c r="EJ55" s="425"/>
    </row>
    <row r="56" spans="1:140" s="27" customFormat="1" x14ac:dyDescent="0.25">
      <c r="A56" s="501" t="s">
        <v>74</v>
      </c>
      <c r="B56" s="569"/>
      <c r="C56" s="841"/>
      <c r="D56" s="845"/>
      <c r="E56" s="792"/>
      <c r="F56" s="845"/>
      <c r="G56" s="845"/>
      <c r="H56" s="792"/>
      <c r="I56" s="859"/>
      <c r="J56" s="845"/>
      <c r="K56" s="792"/>
      <c r="L56" s="856"/>
      <c r="M56" s="856"/>
      <c r="N56" s="856"/>
      <c r="O56" s="856"/>
      <c r="P56" s="856"/>
      <c r="Q56" s="856"/>
      <c r="R56" s="863"/>
      <c r="S56" s="865"/>
      <c r="T56" s="582"/>
      <c r="U56" s="854"/>
      <c r="V56" s="869"/>
      <c r="W56" s="850"/>
      <c r="X56" s="850"/>
      <c r="Y56" s="792"/>
      <c r="Z56" s="854"/>
      <c r="AA56" s="863"/>
      <c r="AB56" s="850"/>
      <c r="AC56" s="850"/>
      <c r="AD56" s="792"/>
      <c r="AE56" s="863"/>
      <c r="AF56" s="863"/>
      <c r="AG56" s="850"/>
      <c r="AH56" s="850"/>
      <c r="AI56" s="792"/>
      <c r="AJ56" s="792"/>
      <c r="AK56" s="792"/>
      <c r="AL56" s="792"/>
      <c r="AM56" s="792"/>
      <c r="AN56" s="792"/>
      <c r="AO56" s="792"/>
      <c r="AP56" s="792"/>
      <c r="AQ56" s="792"/>
      <c r="AR56" s="792"/>
      <c r="AS56" s="792"/>
      <c r="AT56" s="792"/>
      <c r="AU56" s="792"/>
      <c r="AV56" s="792"/>
      <c r="AW56" s="848"/>
      <c r="AX56" s="792"/>
      <c r="AY56" s="792"/>
      <c r="AZ56" s="792"/>
      <c r="BA56" s="848"/>
      <c r="BB56" s="792"/>
      <c r="BC56" s="792"/>
      <c r="BD56" s="792"/>
      <c r="BE56" s="848"/>
      <c r="BF56" s="792"/>
      <c r="BG56" s="850"/>
      <c r="BH56" s="590"/>
      <c r="BI56" s="877"/>
      <c r="BJ56" s="792"/>
      <c r="BK56" s="792"/>
      <c r="BL56" s="792"/>
      <c r="BM56" s="792"/>
      <c r="BN56" s="792"/>
      <c r="BO56" s="792"/>
      <c r="BP56" s="850"/>
      <c r="BQ56" s="850"/>
      <c r="BR56" s="848"/>
      <c r="BS56" s="792"/>
      <c r="BT56" s="792"/>
      <c r="BU56" s="848"/>
      <c r="BV56" s="792"/>
      <c r="BW56" s="792"/>
      <c r="BX56" s="792"/>
      <c r="BY56" s="850"/>
      <c r="BZ56" s="850"/>
      <c r="CA56" s="848"/>
      <c r="CB56" s="792"/>
      <c r="CC56" s="792"/>
      <c r="CD56" s="848"/>
      <c r="CE56" s="792"/>
      <c r="CF56" s="792"/>
      <c r="CG56" s="792"/>
      <c r="CH56" s="792"/>
      <c r="CI56" s="792"/>
      <c r="CJ56" s="792"/>
      <c r="CK56" s="792"/>
      <c r="CL56" s="792"/>
      <c r="CM56" s="792"/>
      <c r="CN56" s="792"/>
      <c r="CO56" s="792"/>
      <c r="CP56" s="792"/>
      <c r="CQ56" s="850"/>
      <c r="CR56" s="590"/>
      <c r="CS56" s="877"/>
      <c r="CT56" s="792"/>
      <c r="CU56" s="848"/>
      <c r="CV56" s="792"/>
      <c r="CW56" s="792"/>
      <c r="CX56" s="848"/>
      <c r="CY56" s="792"/>
      <c r="CZ56" s="792"/>
      <c r="DA56" s="848"/>
      <c r="DB56" s="876"/>
      <c r="DC56" s="848"/>
      <c r="DD56" s="848"/>
      <c r="DE56" s="848"/>
      <c r="DF56" s="848"/>
      <c r="DG56" s="848"/>
      <c r="DH56" s="582"/>
      <c r="DI56" s="841"/>
      <c r="DJ56" s="841"/>
      <c r="DK56" s="841"/>
      <c r="DL56" s="845"/>
      <c r="DM56" s="845"/>
      <c r="DN56" s="845"/>
      <c r="DO56" s="582"/>
      <c r="DP56" s="854"/>
      <c r="DQ56" s="854"/>
      <c r="DR56" s="854"/>
      <c r="DS56" s="854"/>
      <c r="DT56" s="854"/>
      <c r="DU56" s="854"/>
      <c r="DV56" s="854"/>
      <c r="DW56" s="854"/>
      <c r="DX56" s="854"/>
      <c r="DY56" s="582"/>
      <c r="DZ56" s="854"/>
      <c r="EA56" s="854"/>
      <c r="EB56" s="854"/>
      <c r="EC56" s="854"/>
      <c r="ED56" s="854"/>
      <c r="EE56" s="854"/>
      <c r="EF56" s="854"/>
      <c r="EG56" s="854"/>
      <c r="EH56" s="854"/>
      <c r="EI56" s="425"/>
      <c r="EJ56" s="425"/>
    </row>
    <row r="57" spans="1:140" s="27" customFormat="1" x14ac:dyDescent="0.25">
      <c r="A57" s="497" t="s">
        <v>76</v>
      </c>
      <c r="B57" s="569"/>
      <c r="C57" s="841"/>
      <c r="D57" s="845"/>
      <c r="E57" s="792"/>
      <c r="F57" s="845"/>
      <c r="G57" s="845"/>
      <c r="H57" s="792"/>
      <c r="I57" s="859"/>
      <c r="J57" s="845"/>
      <c r="K57" s="792"/>
      <c r="L57" s="856"/>
      <c r="M57" s="856"/>
      <c r="N57" s="856"/>
      <c r="O57" s="856"/>
      <c r="P57" s="856"/>
      <c r="Q57" s="856"/>
      <c r="R57" s="863"/>
      <c r="S57" s="865"/>
      <c r="T57" s="582"/>
      <c r="U57" s="854"/>
      <c r="V57" s="869"/>
      <c r="W57" s="850"/>
      <c r="X57" s="850"/>
      <c r="Y57" s="792"/>
      <c r="Z57" s="854"/>
      <c r="AA57" s="863"/>
      <c r="AB57" s="850"/>
      <c r="AC57" s="850"/>
      <c r="AD57" s="792"/>
      <c r="AE57" s="863"/>
      <c r="AF57" s="863"/>
      <c r="AG57" s="850"/>
      <c r="AH57" s="850"/>
      <c r="AI57" s="792"/>
      <c r="AJ57" s="792"/>
      <c r="AK57" s="792"/>
      <c r="AL57" s="792"/>
      <c r="AM57" s="792"/>
      <c r="AN57" s="792"/>
      <c r="AO57" s="792"/>
      <c r="AP57" s="792"/>
      <c r="AQ57" s="792"/>
      <c r="AR57" s="792"/>
      <c r="AS57" s="792"/>
      <c r="AT57" s="792"/>
      <c r="AU57" s="792"/>
      <c r="AV57" s="792"/>
      <c r="AW57" s="848"/>
      <c r="AX57" s="792"/>
      <c r="AY57" s="792"/>
      <c r="AZ57" s="792"/>
      <c r="BA57" s="848"/>
      <c r="BB57" s="792"/>
      <c r="BC57" s="792"/>
      <c r="BD57" s="792"/>
      <c r="BE57" s="848"/>
      <c r="BF57" s="792"/>
      <c r="BG57" s="850"/>
      <c r="BH57" s="590"/>
      <c r="BI57" s="877"/>
      <c r="BJ57" s="792"/>
      <c r="BK57" s="792"/>
      <c r="BL57" s="792"/>
      <c r="BM57" s="792"/>
      <c r="BN57" s="792"/>
      <c r="BO57" s="792"/>
      <c r="BP57" s="850"/>
      <c r="BQ57" s="850"/>
      <c r="BR57" s="848"/>
      <c r="BS57" s="792"/>
      <c r="BT57" s="792"/>
      <c r="BU57" s="848"/>
      <c r="BV57" s="792"/>
      <c r="BW57" s="792"/>
      <c r="BX57" s="792"/>
      <c r="BY57" s="850"/>
      <c r="BZ57" s="850"/>
      <c r="CA57" s="848"/>
      <c r="CB57" s="792"/>
      <c r="CC57" s="792"/>
      <c r="CD57" s="848"/>
      <c r="CE57" s="792"/>
      <c r="CF57" s="792"/>
      <c r="CG57" s="792"/>
      <c r="CH57" s="792"/>
      <c r="CI57" s="792"/>
      <c r="CJ57" s="792"/>
      <c r="CK57" s="792"/>
      <c r="CL57" s="792"/>
      <c r="CM57" s="792"/>
      <c r="CN57" s="792"/>
      <c r="CO57" s="792"/>
      <c r="CP57" s="792"/>
      <c r="CQ57" s="850"/>
      <c r="CR57" s="590"/>
      <c r="CS57" s="877"/>
      <c r="CT57" s="792"/>
      <c r="CU57" s="848"/>
      <c r="CV57" s="792"/>
      <c r="CW57" s="792"/>
      <c r="CX57" s="848"/>
      <c r="CY57" s="792"/>
      <c r="CZ57" s="792"/>
      <c r="DA57" s="848"/>
      <c r="DB57" s="876"/>
      <c r="DC57" s="848"/>
      <c r="DD57" s="848"/>
      <c r="DE57" s="848"/>
      <c r="DF57" s="848"/>
      <c r="DG57" s="848"/>
      <c r="DH57" s="582"/>
      <c r="DI57" s="841"/>
      <c r="DJ57" s="841"/>
      <c r="DK57" s="841"/>
      <c r="DL57" s="845"/>
      <c r="DM57" s="845"/>
      <c r="DN57" s="845"/>
      <c r="DO57" s="582"/>
      <c r="DP57" s="854"/>
      <c r="DQ57" s="854"/>
      <c r="DR57" s="854"/>
      <c r="DS57" s="854"/>
      <c r="DT57" s="854"/>
      <c r="DU57" s="854"/>
      <c r="DV57" s="854"/>
      <c r="DW57" s="854"/>
      <c r="DX57" s="854"/>
      <c r="DY57" s="582"/>
      <c r="DZ57" s="854"/>
      <c r="EA57" s="854"/>
      <c r="EB57" s="854"/>
      <c r="EC57" s="854"/>
      <c r="ED57" s="854"/>
      <c r="EE57" s="854"/>
      <c r="EF57" s="854"/>
      <c r="EG57" s="854"/>
      <c r="EH57" s="854"/>
      <c r="EI57" s="425"/>
      <c r="EJ57" s="425"/>
    </row>
    <row r="58" spans="1:140" s="27" customFormat="1" ht="89.25" x14ac:dyDescent="0.25">
      <c r="A58" s="498" t="s">
        <v>77</v>
      </c>
      <c r="B58" s="569"/>
      <c r="C58" s="841"/>
      <c r="D58" s="845"/>
      <c r="E58" s="792"/>
      <c r="F58" s="845"/>
      <c r="G58" s="845"/>
      <c r="H58" s="792"/>
      <c r="I58" s="859"/>
      <c r="J58" s="845"/>
      <c r="K58" s="792"/>
      <c r="L58" s="856"/>
      <c r="M58" s="856"/>
      <c r="N58" s="856"/>
      <c r="O58" s="856"/>
      <c r="P58" s="856"/>
      <c r="Q58" s="856"/>
      <c r="R58" s="863"/>
      <c r="S58" s="865"/>
      <c r="T58" s="582"/>
      <c r="U58" s="854"/>
      <c r="V58" s="429" t="s">
        <v>647</v>
      </c>
      <c r="W58" s="850"/>
      <c r="X58" s="850"/>
      <c r="Y58" s="792"/>
      <c r="Z58" s="854"/>
      <c r="AA58" s="430" t="s">
        <v>647</v>
      </c>
      <c r="AB58" s="850"/>
      <c r="AC58" s="850"/>
      <c r="AD58" s="792"/>
      <c r="AE58" s="863"/>
      <c r="AF58" s="430" t="s">
        <v>647</v>
      </c>
      <c r="AG58" s="850"/>
      <c r="AH58" s="850"/>
      <c r="AI58" s="792"/>
      <c r="AJ58" s="792"/>
      <c r="AK58" s="792"/>
      <c r="AL58" s="792"/>
      <c r="AM58" s="792"/>
      <c r="AN58" s="792"/>
      <c r="AO58" s="792"/>
      <c r="AP58" s="792"/>
      <c r="AQ58" s="792"/>
      <c r="AR58" s="792"/>
      <c r="AS58" s="792"/>
      <c r="AT58" s="792"/>
      <c r="AU58" s="792"/>
      <c r="AV58" s="792"/>
      <c r="AW58" s="848"/>
      <c r="AX58" s="792"/>
      <c r="AY58" s="792"/>
      <c r="AZ58" s="792"/>
      <c r="BA58" s="848"/>
      <c r="BB58" s="792"/>
      <c r="BC58" s="792"/>
      <c r="BD58" s="792"/>
      <c r="BE58" s="848"/>
      <c r="BF58" s="792"/>
      <c r="BG58" s="850"/>
      <c r="BH58" s="590"/>
      <c r="BI58" s="877"/>
      <c r="BJ58" s="792"/>
      <c r="BK58" s="792"/>
      <c r="BL58" s="792"/>
      <c r="BM58" s="792"/>
      <c r="BN58" s="792"/>
      <c r="BO58" s="792"/>
      <c r="BP58" s="850"/>
      <c r="BQ58" s="850"/>
      <c r="BR58" s="848"/>
      <c r="BS58" s="792"/>
      <c r="BT58" s="792"/>
      <c r="BU58" s="848"/>
      <c r="BV58" s="792"/>
      <c r="BW58" s="792"/>
      <c r="BX58" s="792"/>
      <c r="BY58" s="850"/>
      <c r="BZ58" s="850"/>
      <c r="CA58" s="848"/>
      <c r="CB58" s="792"/>
      <c r="CC58" s="792"/>
      <c r="CD58" s="848"/>
      <c r="CE58" s="792"/>
      <c r="CF58" s="792"/>
      <c r="CG58" s="792"/>
      <c r="CH58" s="792"/>
      <c r="CI58" s="792"/>
      <c r="CJ58" s="792"/>
      <c r="CK58" s="792"/>
      <c r="CL58" s="792"/>
      <c r="CM58" s="792"/>
      <c r="CN58" s="792"/>
      <c r="CO58" s="792"/>
      <c r="CP58" s="792"/>
      <c r="CQ58" s="850"/>
      <c r="CR58" s="590"/>
      <c r="CS58" s="877"/>
      <c r="CT58" s="792"/>
      <c r="CU58" s="848"/>
      <c r="CV58" s="792"/>
      <c r="CW58" s="792"/>
      <c r="CX58" s="848"/>
      <c r="CY58" s="792"/>
      <c r="CZ58" s="792"/>
      <c r="DA58" s="848"/>
      <c r="DB58" s="876"/>
      <c r="DC58" s="848"/>
      <c r="DD58" s="848"/>
      <c r="DE58" s="848"/>
      <c r="DF58" s="848"/>
      <c r="DG58" s="848"/>
      <c r="DH58" s="582"/>
      <c r="DI58" s="841"/>
      <c r="DJ58" s="841"/>
      <c r="DK58" s="841"/>
      <c r="DL58" s="845"/>
      <c r="DM58" s="845"/>
      <c r="DN58" s="845"/>
      <c r="DO58" s="582"/>
      <c r="DP58" s="854"/>
      <c r="DQ58" s="854"/>
      <c r="DR58" s="854"/>
      <c r="DS58" s="854"/>
      <c r="DT58" s="854"/>
      <c r="DU58" s="854"/>
      <c r="DV58" s="854"/>
      <c r="DW58" s="854"/>
      <c r="DX58" s="854"/>
      <c r="DY58" s="582"/>
      <c r="DZ58" s="854"/>
      <c r="EA58" s="854"/>
      <c r="EB58" s="854"/>
      <c r="EC58" s="854"/>
      <c r="ED58" s="854"/>
      <c r="EE58" s="854"/>
      <c r="EF58" s="854"/>
      <c r="EG58" s="854"/>
      <c r="EH58" s="854"/>
      <c r="EI58" s="425"/>
      <c r="EJ58" s="425"/>
    </row>
    <row r="59" spans="1:140" s="27" customFormat="1" x14ac:dyDescent="0.25">
      <c r="A59" s="497" t="s">
        <v>79</v>
      </c>
      <c r="B59" s="569"/>
      <c r="C59" s="841"/>
      <c r="D59" s="845"/>
      <c r="E59" s="792"/>
      <c r="F59" s="845"/>
      <c r="G59" s="845"/>
      <c r="H59" s="792"/>
      <c r="I59" s="859"/>
      <c r="J59" s="845"/>
      <c r="K59" s="792"/>
      <c r="L59" s="856"/>
      <c r="M59" s="856"/>
      <c r="N59" s="856"/>
      <c r="O59" s="856"/>
      <c r="P59" s="856"/>
      <c r="Q59" s="856"/>
      <c r="R59" s="863"/>
      <c r="S59" s="865"/>
      <c r="T59" s="582"/>
      <c r="U59" s="854"/>
      <c r="V59" s="865" t="s">
        <v>646</v>
      </c>
      <c r="W59" s="850"/>
      <c r="X59" s="850"/>
      <c r="Y59" s="792"/>
      <c r="Z59" s="854"/>
      <c r="AA59" s="863" t="s">
        <v>646</v>
      </c>
      <c r="AB59" s="850"/>
      <c r="AC59" s="850"/>
      <c r="AD59" s="792"/>
      <c r="AE59" s="863"/>
      <c r="AF59" s="863" t="s">
        <v>646</v>
      </c>
      <c r="AG59" s="850"/>
      <c r="AH59" s="850"/>
      <c r="AI59" s="792"/>
      <c r="AJ59" s="792"/>
      <c r="AK59" s="792"/>
      <c r="AL59" s="792"/>
      <c r="AM59" s="792"/>
      <c r="AN59" s="792"/>
      <c r="AO59" s="792"/>
      <c r="AP59" s="792"/>
      <c r="AQ59" s="792"/>
      <c r="AR59" s="792"/>
      <c r="AS59" s="792"/>
      <c r="AT59" s="792"/>
      <c r="AU59" s="792"/>
      <c r="AV59" s="792"/>
      <c r="AW59" s="848"/>
      <c r="AX59" s="792"/>
      <c r="AY59" s="792"/>
      <c r="AZ59" s="792"/>
      <c r="BA59" s="848"/>
      <c r="BB59" s="792"/>
      <c r="BC59" s="792"/>
      <c r="BD59" s="792"/>
      <c r="BE59" s="848"/>
      <c r="BF59" s="792"/>
      <c r="BG59" s="850"/>
      <c r="BH59" s="590"/>
      <c r="BI59" s="877"/>
      <c r="BJ59" s="792"/>
      <c r="BK59" s="792"/>
      <c r="BL59" s="792"/>
      <c r="BM59" s="792"/>
      <c r="BN59" s="792"/>
      <c r="BO59" s="792"/>
      <c r="BP59" s="850"/>
      <c r="BQ59" s="850"/>
      <c r="BR59" s="848"/>
      <c r="BS59" s="792"/>
      <c r="BT59" s="792"/>
      <c r="BU59" s="848"/>
      <c r="BV59" s="792"/>
      <c r="BW59" s="792"/>
      <c r="BX59" s="792"/>
      <c r="BY59" s="850"/>
      <c r="BZ59" s="850"/>
      <c r="CA59" s="848"/>
      <c r="CB59" s="792"/>
      <c r="CC59" s="792"/>
      <c r="CD59" s="848"/>
      <c r="CE59" s="792"/>
      <c r="CF59" s="792"/>
      <c r="CG59" s="792"/>
      <c r="CH59" s="792"/>
      <c r="CI59" s="792"/>
      <c r="CJ59" s="792"/>
      <c r="CK59" s="792"/>
      <c r="CL59" s="792"/>
      <c r="CM59" s="792"/>
      <c r="CN59" s="792"/>
      <c r="CO59" s="792"/>
      <c r="CP59" s="792"/>
      <c r="CQ59" s="850"/>
      <c r="CR59" s="590"/>
      <c r="CS59" s="877"/>
      <c r="CT59" s="792"/>
      <c r="CU59" s="848"/>
      <c r="CV59" s="792"/>
      <c r="CW59" s="792"/>
      <c r="CX59" s="848"/>
      <c r="CY59" s="792"/>
      <c r="CZ59" s="792"/>
      <c r="DA59" s="848"/>
      <c r="DB59" s="876"/>
      <c r="DC59" s="848"/>
      <c r="DD59" s="848"/>
      <c r="DE59" s="848"/>
      <c r="DF59" s="848"/>
      <c r="DG59" s="848"/>
      <c r="DH59" s="582"/>
      <c r="DI59" s="841"/>
      <c r="DJ59" s="841"/>
      <c r="DK59" s="841"/>
      <c r="DL59" s="845"/>
      <c r="DM59" s="845"/>
      <c r="DN59" s="845"/>
      <c r="DO59" s="582"/>
      <c r="DP59" s="854"/>
      <c r="DQ59" s="854"/>
      <c r="DR59" s="854"/>
      <c r="DS59" s="854"/>
      <c r="DT59" s="854"/>
      <c r="DU59" s="854"/>
      <c r="DV59" s="854"/>
      <c r="DW59" s="854"/>
      <c r="DX59" s="854"/>
      <c r="DY59" s="582"/>
      <c r="DZ59" s="854"/>
      <c r="EA59" s="854"/>
      <c r="EB59" s="854"/>
      <c r="EC59" s="854"/>
      <c r="ED59" s="854"/>
      <c r="EE59" s="854"/>
      <c r="EF59" s="854"/>
      <c r="EG59" s="854"/>
      <c r="EH59" s="854"/>
      <c r="EI59" s="425"/>
      <c r="EJ59" s="425"/>
    </row>
    <row r="60" spans="1:140" s="27" customFormat="1" x14ac:dyDescent="0.25">
      <c r="A60" s="494" t="s">
        <v>573</v>
      </c>
      <c r="B60" s="569"/>
      <c r="C60" s="841"/>
      <c r="D60" s="845"/>
      <c r="E60" s="792"/>
      <c r="F60" s="845"/>
      <c r="G60" s="845"/>
      <c r="H60" s="792"/>
      <c r="I60" s="859"/>
      <c r="J60" s="845"/>
      <c r="K60" s="792"/>
      <c r="L60" s="856"/>
      <c r="M60" s="856"/>
      <c r="N60" s="856"/>
      <c r="O60" s="856"/>
      <c r="P60" s="856"/>
      <c r="Q60" s="856"/>
      <c r="R60" s="863"/>
      <c r="S60" s="865"/>
      <c r="T60" s="582"/>
      <c r="U60" s="854"/>
      <c r="V60" s="865"/>
      <c r="W60" s="850"/>
      <c r="X60" s="850"/>
      <c r="Y60" s="792"/>
      <c r="Z60" s="854"/>
      <c r="AA60" s="863"/>
      <c r="AB60" s="850"/>
      <c r="AC60" s="850"/>
      <c r="AD60" s="792"/>
      <c r="AE60" s="863"/>
      <c r="AF60" s="863"/>
      <c r="AG60" s="850"/>
      <c r="AH60" s="850"/>
      <c r="AI60" s="792"/>
      <c r="AJ60" s="792"/>
      <c r="AK60" s="792"/>
      <c r="AL60" s="792"/>
      <c r="AM60" s="792"/>
      <c r="AN60" s="792"/>
      <c r="AO60" s="792"/>
      <c r="AP60" s="792"/>
      <c r="AQ60" s="792"/>
      <c r="AR60" s="792"/>
      <c r="AS60" s="792"/>
      <c r="AT60" s="792"/>
      <c r="AU60" s="792"/>
      <c r="AV60" s="792"/>
      <c r="AW60" s="848"/>
      <c r="AX60" s="792"/>
      <c r="AY60" s="792"/>
      <c r="AZ60" s="792"/>
      <c r="BA60" s="848"/>
      <c r="BB60" s="792"/>
      <c r="BC60" s="792"/>
      <c r="BD60" s="792"/>
      <c r="BE60" s="848"/>
      <c r="BF60" s="792"/>
      <c r="BG60" s="850"/>
      <c r="BH60" s="590"/>
      <c r="BI60" s="877"/>
      <c r="BJ60" s="792"/>
      <c r="BK60" s="792"/>
      <c r="BL60" s="792"/>
      <c r="BM60" s="792"/>
      <c r="BN60" s="792"/>
      <c r="BO60" s="792"/>
      <c r="BP60" s="850"/>
      <c r="BQ60" s="850"/>
      <c r="BR60" s="848"/>
      <c r="BS60" s="792"/>
      <c r="BT60" s="792"/>
      <c r="BU60" s="848"/>
      <c r="BV60" s="792"/>
      <c r="BW60" s="792"/>
      <c r="BX60" s="792"/>
      <c r="BY60" s="850"/>
      <c r="BZ60" s="850"/>
      <c r="CA60" s="848"/>
      <c r="CB60" s="792"/>
      <c r="CC60" s="792"/>
      <c r="CD60" s="848"/>
      <c r="CE60" s="792"/>
      <c r="CF60" s="792"/>
      <c r="CG60" s="792"/>
      <c r="CH60" s="792"/>
      <c r="CI60" s="792"/>
      <c r="CJ60" s="792"/>
      <c r="CK60" s="792"/>
      <c r="CL60" s="792"/>
      <c r="CM60" s="792"/>
      <c r="CN60" s="792"/>
      <c r="CO60" s="792"/>
      <c r="CP60" s="792"/>
      <c r="CQ60" s="850"/>
      <c r="CR60" s="590"/>
      <c r="CS60" s="877"/>
      <c r="CT60" s="792"/>
      <c r="CU60" s="848"/>
      <c r="CV60" s="792"/>
      <c r="CW60" s="792"/>
      <c r="CX60" s="848"/>
      <c r="CY60" s="792"/>
      <c r="CZ60" s="792"/>
      <c r="DA60" s="848"/>
      <c r="DB60" s="876"/>
      <c r="DC60" s="848"/>
      <c r="DD60" s="848"/>
      <c r="DE60" s="848"/>
      <c r="DF60" s="848"/>
      <c r="DG60" s="848"/>
      <c r="DH60" s="582"/>
      <c r="DI60" s="841"/>
      <c r="DJ60" s="841"/>
      <c r="DK60" s="841"/>
      <c r="DL60" s="845"/>
      <c r="DM60" s="845"/>
      <c r="DN60" s="845"/>
      <c r="DO60" s="582"/>
      <c r="DP60" s="854"/>
      <c r="DQ60" s="854"/>
      <c r="DR60" s="854"/>
      <c r="DS60" s="854"/>
      <c r="DT60" s="854"/>
      <c r="DU60" s="854"/>
      <c r="DV60" s="854"/>
      <c r="DW60" s="854"/>
      <c r="DX60" s="854"/>
      <c r="DY60" s="582"/>
      <c r="DZ60" s="854"/>
      <c r="EA60" s="854"/>
      <c r="EB60" s="854"/>
      <c r="EC60" s="854"/>
      <c r="ED60" s="854"/>
      <c r="EE60" s="854"/>
      <c r="EF60" s="854"/>
      <c r="EG60" s="854"/>
      <c r="EH60" s="854"/>
      <c r="EI60" s="425"/>
      <c r="EJ60" s="425"/>
    </row>
    <row r="61" spans="1:140" s="27" customFormat="1" x14ac:dyDescent="0.25">
      <c r="A61" s="494" t="s">
        <v>80</v>
      </c>
      <c r="B61" s="569"/>
      <c r="C61" s="841"/>
      <c r="D61" s="845"/>
      <c r="E61" s="792"/>
      <c r="F61" s="845"/>
      <c r="G61" s="845"/>
      <c r="H61" s="792"/>
      <c r="I61" s="859"/>
      <c r="J61" s="845"/>
      <c r="K61" s="792"/>
      <c r="L61" s="856"/>
      <c r="M61" s="856"/>
      <c r="N61" s="856"/>
      <c r="O61" s="856"/>
      <c r="P61" s="856"/>
      <c r="Q61" s="856"/>
      <c r="R61" s="863"/>
      <c r="S61" s="865"/>
      <c r="T61" s="582"/>
      <c r="U61" s="854"/>
      <c r="V61" s="865"/>
      <c r="W61" s="850"/>
      <c r="X61" s="850"/>
      <c r="Y61" s="792"/>
      <c r="Z61" s="854"/>
      <c r="AA61" s="863"/>
      <c r="AB61" s="850"/>
      <c r="AC61" s="850"/>
      <c r="AD61" s="792"/>
      <c r="AE61" s="863"/>
      <c r="AF61" s="863"/>
      <c r="AG61" s="850"/>
      <c r="AH61" s="850"/>
      <c r="AI61" s="792"/>
      <c r="AJ61" s="792"/>
      <c r="AK61" s="792"/>
      <c r="AL61" s="792"/>
      <c r="AM61" s="792"/>
      <c r="AN61" s="792"/>
      <c r="AO61" s="792"/>
      <c r="AP61" s="792"/>
      <c r="AQ61" s="792"/>
      <c r="AR61" s="792"/>
      <c r="AS61" s="792"/>
      <c r="AT61" s="792"/>
      <c r="AU61" s="792"/>
      <c r="AV61" s="792"/>
      <c r="AW61" s="848"/>
      <c r="AX61" s="792"/>
      <c r="AY61" s="792"/>
      <c r="AZ61" s="792"/>
      <c r="BA61" s="848"/>
      <c r="BB61" s="792"/>
      <c r="BC61" s="792"/>
      <c r="BD61" s="792"/>
      <c r="BE61" s="848"/>
      <c r="BF61" s="792"/>
      <c r="BG61" s="850"/>
      <c r="BH61" s="590"/>
      <c r="BI61" s="877"/>
      <c r="BJ61" s="792"/>
      <c r="BK61" s="792"/>
      <c r="BL61" s="792"/>
      <c r="BM61" s="792"/>
      <c r="BN61" s="792"/>
      <c r="BO61" s="792"/>
      <c r="BP61" s="850"/>
      <c r="BQ61" s="850"/>
      <c r="BR61" s="848"/>
      <c r="BS61" s="792"/>
      <c r="BT61" s="792"/>
      <c r="BU61" s="848"/>
      <c r="BV61" s="792"/>
      <c r="BW61" s="792"/>
      <c r="BX61" s="792"/>
      <c r="BY61" s="850"/>
      <c r="BZ61" s="850"/>
      <c r="CA61" s="848"/>
      <c r="CB61" s="792"/>
      <c r="CC61" s="792"/>
      <c r="CD61" s="848"/>
      <c r="CE61" s="792"/>
      <c r="CF61" s="792"/>
      <c r="CG61" s="792"/>
      <c r="CH61" s="792"/>
      <c r="CI61" s="792"/>
      <c r="CJ61" s="792"/>
      <c r="CK61" s="792"/>
      <c r="CL61" s="792"/>
      <c r="CM61" s="792"/>
      <c r="CN61" s="792"/>
      <c r="CO61" s="792"/>
      <c r="CP61" s="792"/>
      <c r="CQ61" s="850"/>
      <c r="CR61" s="590"/>
      <c r="CS61" s="877"/>
      <c r="CT61" s="792"/>
      <c r="CU61" s="848"/>
      <c r="CV61" s="792"/>
      <c r="CW61" s="792"/>
      <c r="CX61" s="848"/>
      <c r="CY61" s="792"/>
      <c r="CZ61" s="792"/>
      <c r="DA61" s="848"/>
      <c r="DB61" s="876"/>
      <c r="DC61" s="848"/>
      <c r="DD61" s="848"/>
      <c r="DE61" s="848"/>
      <c r="DF61" s="848"/>
      <c r="DG61" s="848"/>
      <c r="DH61" s="582"/>
      <c r="DI61" s="841"/>
      <c r="DJ61" s="841"/>
      <c r="DK61" s="841"/>
      <c r="DL61" s="845"/>
      <c r="DM61" s="845"/>
      <c r="DN61" s="845"/>
      <c r="DO61" s="582"/>
      <c r="DP61" s="854"/>
      <c r="DQ61" s="854"/>
      <c r="DR61" s="854"/>
      <c r="DS61" s="854"/>
      <c r="DT61" s="854"/>
      <c r="DU61" s="854"/>
      <c r="DV61" s="854"/>
      <c r="DW61" s="854"/>
      <c r="DX61" s="854"/>
      <c r="DY61" s="582"/>
      <c r="DZ61" s="854"/>
      <c r="EA61" s="854"/>
      <c r="EB61" s="854"/>
      <c r="EC61" s="854"/>
      <c r="ED61" s="854"/>
      <c r="EE61" s="854"/>
      <c r="EF61" s="854"/>
      <c r="EG61" s="854"/>
      <c r="EH61" s="854"/>
      <c r="EI61" s="425"/>
      <c r="EJ61" s="425"/>
    </row>
    <row r="62" spans="1:140" s="27" customFormat="1" x14ac:dyDescent="0.25">
      <c r="A62" s="494" t="s">
        <v>82</v>
      </c>
      <c r="B62" s="569"/>
      <c r="C62" s="841"/>
      <c r="D62" s="845"/>
      <c r="E62" s="792"/>
      <c r="F62" s="845"/>
      <c r="G62" s="845"/>
      <c r="H62" s="792"/>
      <c r="I62" s="859"/>
      <c r="J62" s="845"/>
      <c r="K62" s="792"/>
      <c r="L62" s="856"/>
      <c r="M62" s="856"/>
      <c r="N62" s="856"/>
      <c r="O62" s="856"/>
      <c r="P62" s="856"/>
      <c r="Q62" s="856"/>
      <c r="R62" s="863"/>
      <c r="S62" s="865"/>
      <c r="T62" s="582"/>
      <c r="U62" s="854"/>
      <c r="V62" s="865"/>
      <c r="W62" s="850"/>
      <c r="X62" s="850"/>
      <c r="Y62" s="792"/>
      <c r="Z62" s="854"/>
      <c r="AA62" s="863"/>
      <c r="AB62" s="850"/>
      <c r="AC62" s="850"/>
      <c r="AD62" s="792"/>
      <c r="AE62" s="863"/>
      <c r="AF62" s="863"/>
      <c r="AG62" s="850"/>
      <c r="AH62" s="850"/>
      <c r="AI62" s="792"/>
      <c r="AJ62" s="792"/>
      <c r="AK62" s="792"/>
      <c r="AL62" s="792"/>
      <c r="AM62" s="792"/>
      <c r="AN62" s="792"/>
      <c r="AO62" s="792"/>
      <c r="AP62" s="792"/>
      <c r="AQ62" s="792"/>
      <c r="AR62" s="792"/>
      <c r="AS62" s="792"/>
      <c r="AT62" s="792"/>
      <c r="AU62" s="792"/>
      <c r="AV62" s="792"/>
      <c r="AW62" s="848"/>
      <c r="AX62" s="792"/>
      <c r="AY62" s="792"/>
      <c r="AZ62" s="792"/>
      <c r="BA62" s="848"/>
      <c r="BB62" s="792"/>
      <c r="BC62" s="792"/>
      <c r="BD62" s="792"/>
      <c r="BE62" s="848"/>
      <c r="BF62" s="792"/>
      <c r="BG62" s="850"/>
      <c r="BH62" s="590"/>
      <c r="BI62" s="877"/>
      <c r="BJ62" s="792"/>
      <c r="BK62" s="792"/>
      <c r="BL62" s="792"/>
      <c r="BM62" s="792"/>
      <c r="BN62" s="792"/>
      <c r="BO62" s="792"/>
      <c r="BP62" s="850"/>
      <c r="BQ62" s="850"/>
      <c r="BR62" s="848"/>
      <c r="BS62" s="792"/>
      <c r="BT62" s="792"/>
      <c r="BU62" s="848"/>
      <c r="BV62" s="792"/>
      <c r="BW62" s="792"/>
      <c r="BX62" s="792"/>
      <c r="BY62" s="850"/>
      <c r="BZ62" s="850"/>
      <c r="CA62" s="848"/>
      <c r="CB62" s="792"/>
      <c r="CC62" s="792"/>
      <c r="CD62" s="848"/>
      <c r="CE62" s="792"/>
      <c r="CF62" s="792"/>
      <c r="CG62" s="792"/>
      <c r="CH62" s="792"/>
      <c r="CI62" s="792"/>
      <c r="CJ62" s="792"/>
      <c r="CK62" s="792"/>
      <c r="CL62" s="792"/>
      <c r="CM62" s="792"/>
      <c r="CN62" s="792"/>
      <c r="CO62" s="792"/>
      <c r="CP62" s="792"/>
      <c r="CQ62" s="850"/>
      <c r="CR62" s="590"/>
      <c r="CS62" s="877"/>
      <c r="CT62" s="792"/>
      <c r="CU62" s="848"/>
      <c r="CV62" s="792"/>
      <c r="CW62" s="792"/>
      <c r="CX62" s="848"/>
      <c r="CY62" s="792"/>
      <c r="CZ62" s="792"/>
      <c r="DA62" s="848"/>
      <c r="DB62" s="876"/>
      <c r="DC62" s="848"/>
      <c r="DD62" s="848"/>
      <c r="DE62" s="848"/>
      <c r="DF62" s="848"/>
      <c r="DG62" s="848"/>
      <c r="DH62" s="582"/>
      <c r="DI62" s="841"/>
      <c r="DJ62" s="841"/>
      <c r="DK62" s="841"/>
      <c r="DL62" s="845"/>
      <c r="DM62" s="845"/>
      <c r="DN62" s="845"/>
      <c r="DO62" s="582"/>
      <c r="DP62" s="854"/>
      <c r="DQ62" s="854"/>
      <c r="DR62" s="854"/>
      <c r="DS62" s="854"/>
      <c r="DT62" s="854"/>
      <c r="DU62" s="854"/>
      <c r="DV62" s="854"/>
      <c r="DW62" s="854"/>
      <c r="DX62" s="854"/>
      <c r="DY62" s="582"/>
      <c r="DZ62" s="854"/>
      <c r="EA62" s="854"/>
      <c r="EB62" s="854"/>
      <c r="EC62" s="854"/>
      <c r="ED62" s="854"/>
      <c r="EE62" s="854"/>
      <c r="EF62" s="854"/>
      <c r="EG62" s="854"/>
      <c r="EH62" s="854"/>
      <c r="EI62" s="425"/>
      <c r="EJ62" s="425"/>
    </row>
    <row r="63" spans="1:140" s="27" customFormat="1" ht="76.5" x14ac:dyDescent="0.25">
      <c r="A63" s="498" t="s">
        <v>86</v>
      </c>
      <c r="B63" s="569"/>
      <c r="C63" s="841"/>
      <c r="D63" s="845"/>
      <c r="E63" s="792"/>
      <c r="F63" s="845"/>
      <c r="G63" s="845"/>
      <c r="H63" s="792"/>
      <c r="I63" s="859"/>
      <c r="J63" s="845"/>
      <c r="K63" s="792"/>
      <c r="L63" s="856"/>
      <c r="M63" s="856"/>
      <c r="N63" s="856"/>
      <c r="O63" s="856"/>
      <c r="P63" s="856"/>
      <c r="Q63" s="856"/>
      <c r="R63" s="422" t="s">
        <v>795</v>
      </c>
      <c r="S63" s="426" t="s">
        <v>795</v>
      </c>
      <c r="T63" s="583"/>
      <c r="U63" s="854"/>
      <c r="V63" s="865"/>
      <c r="W63" s="850"/>
      <c r="X63" s="850"/>
      <c r="Y63" s="792"/>
      <c r="Z63" s="854"/>
      <c r="AA63" s="863"/>
      <c r="AB63" s="850"/>
      <c r="AC63" s="850"/>
      <c r="AD63" s="792"/>
      <c r="AE63" s="863"/>
      <c r="AF63" s="863"/>
      <c r="AG63" s="850"/>
      <c r="AH63" s="850"/>
      <c r="AI63" s="792"/>
      <c r="AJ63" s="792"/>
      <c r="AK63" s="792"/>
      <c r="AL63" s="792"/>
      <c r="AM63" s="792"/>
      <c r="AN63" s="792"/>
      <c r="AO63" s="792"/>
      <c r="AP63" s="792"/>
      <c r="AQ63" s="792"/>
      <c r="AR63" s="792"/>
      <c r="AS63" s="792"/>
      <c r="AT63" s="792"/>
      <c r="AU63" s="792"/>
      <c r="AV63" s="792"/>
      <c r="AW63" s="848"/>
      <c r="AX63" s="549" t="s">
        <v>775</v>
      </c>
      <c r="AY63" s="792"/>
      <c r="AZ63" s="792"/>
      <c r="BA63" s="848"/>
      <c r="BB63" s="549" t="s">
        <v>775</v>
      </c>
      <c r="BC63" s="792"/>
      <c r="BD63" s="792"/>
      <c r="BE63" s="848"/>
      <c r="BF63" s="549" t="s">
        <v>775</v>
      </c>
      <c r="BG63" s="850"/>
      <c r="BH63" s="590"/>
      <c r="BI63" s="877"/>
      <c r="BJ63" s="792"/>
      <c r="BK63" s="792"/>
      <c r="BL63" s="792"/>
      <c r="BM63" s="792"/>
      <c r="BN63" s="792"/>
      <c r="BO63" s="792"/>
      <c r="BP63" s="850"/>
      <c r="BQ63" s="850"/>
      <c r="BR63" s="848"/>
      <c r="BS63" s="792"/>
      <c r="BT63" s="792"/>
      <c r="BU63" s="848"/>
      <c r="BV63" s="792"/>
      <c r="BW63" s="792"/>
      <c r="BX63" s="792"/>
      <c r="BY63" s="850"/>
      <c r="BZ63" s="850"/>
      <c r="CA63" s="848"/>
      <c r="CB63" s="792"/>
      <c r="CC63" s="792"/>
      <c r="CD63" s="848"/>
      <c r="CE63" s="792"/>
      <c r="CF63" s="792"/>
      <c r="CG63" s="792"/>
      <c r="CH63" s="792"/>
      <c r="CI63" s="792"/>
      <c r="CJ63" s="792"/>
      <c r="CK63" s="792"/>
      <c r="CL63" s="792"/>
      <c r="CM63" s="792"/>
      <c r="CN63" s="792"/>
      <c r="CO63" s="792"/>
      <c r="CP63" s="792"/>
      <c r="CQ63" s="850"/>
      <c r="CR63" s="590"/>
      <c r="CS63" s="877"/>
      <c r="CT63" s="792"/>
      <c r="CU63" s="848"/>
      <c r="CV63" s="792"/>
      <c r="CW63" s="792"/>
      <c r="CX63" s="848"/>
      <c r="CY63" s="792"/>
      <c r="CZ63" s="792"/>
      <c r="DA63" s="848"/>
      <c r="DB63" s="876"/>
      <c r="DC63" s="848"/>
      <c r="DD63" s="848"/>
      <c r="DE63" s="848"/>
      <c r="DF63" s="848"/>
      <c r="DG63" s="848"/>
      <c r="DH63" s="583"/>
      <c r="DI63" s="841"/>
      <c r="DJ63" s="841"/>
      <c r="DK63" s="841"/>
      <c r="DL63" s="845"/>
      <c r="DM63" s="845"/>
      <c r="DN63" s="845"/>
      <c r="DO63" s="583"/>
      <c r="DP63" s="854"/>
      <c r="DQ63" s="854"/>
      <c r="DR63" s="854"/>
      <c r="DS63" s="854"/>
      <c r="DT63" s="854"/>
      <c r="DU63" s="854"/>
      <c r="DV63" s="854"/>
      <c r="DW63" s="854"/>
      <c r="DX63" s="854"/>
      <c r="DY63" s="583"/>
      <c r="DZ63" s="854"/>
      <c r="EA63" s="854"/>
      <c r="EB63" s="854"/>
      <c r="EC63" s="854"/>
      <c r="ED63" s="854"/>
      <c r="EE63" s="854"/>
      <c r="EF63" s="854"/>
      <c r="EG63" s="854"/>
      <c r="EH63" s="854"/>
      <c r="EI63" s="425"/>
      <c r="EJ63" s="425"/>
    </row>
    <row r="64" spans="1:140" s="27" customFormat="1" ht="15" customHeight="1" x14ac:dyDescent="0.25">
      <c r="A64" s="497" t="s">
        <v>88</v>
      </c>
      <c r="B64" s="569"/>
      <c r="C64" s="841"/>
      <c r="D64" s="845"/>
      <c r="E64" s="792"/>
      <c r="F64" s="845"/>
      <c r="G64" s="845"/>
      <c r="H64" s="792"/>
      <c r="I64" s="859"/>
      <c r="J64" s="845"/>
      <c r="K64" s="792"/>
      <c r="L64" s="856"/>
      <c r="M64" s="856"/>
      <c r="N64" s="856"/>
      <c r="O64" s="856"/>
      <c r="P64" s="856"/>
      <c r="Q64" s="856"/>
      <c r="R64" s="863" t="s">
        <v>796</v>
      </c>
      <c r="S64" s="865" t="s">
        <v>796</v>
      </c>
      <c r="T64" s="582"/>
      <c r="U64" s="854"/>
      <c r="V64" s="865"/>
      <c r="W64" s="850"/>
      <c r="X64" s="850"/>
      <c r="Y64" s="792"/>
      <c r="Z64" s="854"/>
      <c r="AA64" s="863"/>
      <c r="AB64" s="850"/>
      <c r="AC64" s="850"/>
      <c r="AD64" s="792"/>
      <c r="AE64" s="863"/>
      <c r="AF64" s="863"/>
      <c r="AG64" s="850"/>
      <c r="AH64" s="850"/>
      <c r="AI64" s="792"/>
      <c r="AJ64" s="792"/>
      <c r="AK64" s="792"/>
      <c r="AL64" s="792"/>
      <c r="AM64" s="792"/>
      <c r="AN64" s="792"/>
      <c r="AO64" s="792"/>
      <c r="AP64" s="792"/>
      <c r="AQ64" s="792"/>
      <c r="AR64" s="792"/>
      <c r="AS64" s="792"/>
      <c r="AT64" s="792"/>
      <c r="AU64" s="792"/>
      <c r="AV64" s="792"/>
      <c r="AW64" s="848"/>
      <c r="AX64" s="792" t="s">
        <v>738</v>
      </c>
      <c r="AY64" s="792"/>
      <c r="AZ64" s="792"/>
      <c r="BA64" s="848"/>
      <c r="BB64" s="792" t="s">
        <v>738</v>
      </c>
      <c r="BC64" s="792"/>
      <c r="BD64" s="792"/>
      <c r="BE64" s="848"/>
      <c r="BF64" s="792" t="s">
        <v>738</v>
      </c>
      <c r="BG64" s="850"/>
      <c r="BH64" s="590"/>
      <c r="BI64" s="877"/>
      <c r="BJ64" s="792"/>
      <c r="BK64" s="792"/>
      <c r="BL64" s="792"/>
      <c r="BM64" s="792"/>
      <c r="BN64" s="792"/>
      <c r="BO64" s="792"/>
      <c r="BP64" s="850"/>
      <c r="BQ64" s="850"/>
      <c r="BR64" s="848"/>
      <c r="BS64" s="792"/>
      <c r="BT64" s="792"/>
      <c r="BU64" s="848"/>
      <c r="BV64" s="792"/>
      <c r="BW64" s="792"/>
      <c r="BX64" s="792"/>
      <c r="BY64" s="850"/>
      <c r="BZ64" s="850"/>
      <c r="CA64" s="848"/>
      <c r="CB64" s="792"/>
      <c r="CC64" s="792"/>
      <c r="CD64" s="848"/>
      <c r="CE64" s="792"/>
      <c r="CF64" s="792"/>
      <c r="CG64" s="792"/>
      <c r="CH64" s="792"/>
      <c r="CI64" s="792"/>
      <c r="CJ64" s="792"/>
      <c r="CK64" s="792"/>
      <c r="CL64" s="792"/>
      <c r="CM64" s="792"/>
      <c r="CN64" s="792"/>
      <c r="CO64" s="792"/>
      <c r="CP64" s="792"/>
      <c r="CQ64" s="850"/>
      <c r="CR64" s="590"/>
      <c r="CS64" s="877"/>
      <c r="CT64" s="792"/>
      <c r="CU64" s="848"/>
      <c r="CV64" s="792"/>
      <c r="CW64" s="792"/>
      <c r="CX64" s="848"/>
      <c r="CY64" s="792"/>
      <c r="CZ64" s="792"/>
      <c r="DA64" s="848"/>
      <c r="DB64" s="876"/>
      <c r="DC64" s="848"/>
      <c r="DD64" s="848"/>
      <c r="DE64" s="848"/>
      <c r="DF64" s="848"/>
      <c r="DG64" s="848"/>
      <c r="DH64" s="582"/>
      <c r="DI64" s="841"/>
      <c r="DJ64" s="841"/>
      <c r="DK64" s="841"/>
      <c r="DL64" s="845"/>
      <c r="DM64" s="845"/>
      <c r="DN64" s="845"/>
      <c r="DO64" s="582"/>
      <c r="DP64" s="854"/>
      <c r="DQ64" s="854"/>
      <c r="DR64" s="854"/>
      <c r="DS64" s="854"/>
      <c r="DT64" s="854"/>
      <c r="DU64" s="854"/>
      <c r="DV64" s="854"/>
      <c r="DW64" s="854"/>
      <c r="DX64" s="854"/>
      <c r="DY64" s="582"/>
      <c r="DZ64" s="854"/>
      <c r="EA64" s="854"/>
      <c r="EB64" s="854"/>
      <c r="EC64" s="854"/>
      <c r="ED64" s="854"/>
      <c r="EE64" s="854"/>
      <c r="EF64" s="854"/>
      <c r="EG64" s="854"/>
      <c r="EH64" s="854"/>
      <c r="EI64" s="425"/>
      <c r="EJ64" s="425"/>
    </row>
    <row r="65" spans="1:140" s="27" customFormat="1" x14ac:dyDescent="0.25">
      <c r="A65" s="494" t="s">
        <v>608</v>
      </c>
      <c r="B65" s="569"/>
      <c r="C65" s="841"/>
      <c r="D65" s="845"/>
      <c r="E65" s="792"/>
      <c r="F65" s="845"/>
      <c r="G65" s="845"/>
      <c r="H65" s="792"/>
      <c r="I65" s="859"/>
      <c r="J65" s="845"/>
      <c r="K65" s="792"/>
      <c r="L65" s="856"/>
      <c r="M65" s="856"/>
      <c r="N65" s="856"/>
      <c r="O65" s="856"/>
      <c r="P65" s="856"/>
      <c r="Q65" s="856"/>
      <c r="R65" s="863"/>
      <c r="S65" s="865"/>
      <c r="T65" s="582"/>
      <c r="U65" s="854"/>
      <c r="V65" s="865"/>
      <c r="W65" s="850"/>
      <c r="X65" s="850"/>
      <c r="Y65" s="792"/>
      <c r="Z65" s="854"/>
      <c r="AA65" s="863"/>
      <c r="AB65" s="850"/>
      <c r="AC65" s="850"/>
      <c r="AD65" s="792"/>
      <c r="AE65" s="863"/>
      <c r="AF65" s="863"/>
      <c r="AG65" s="850"/>
      <c r="AH65" s="850"/>
      <c r="AI65" s="792"/>
      <c r="AJ65" s="792"/>
      <c r="AK65" s="792"/>
      <c r="AL65" s="792"/>
      <c r="AM65" s="792"/>
      <c r="AN65" s="792"/>
      <c r="AO65" s="792"/>
      <c r="AP65" s="792"/>
      <c r="AQ65" s="792"/>
      <c r="AR65" s="792"/>
      <c r="AS65" s="792"/>
      <c r="AT65" s="792"/>
      <c r="AU65" s="792"/>
      <c r="AV65" s="792"/>
      <c r="AW65" s="848"/>
      <c r="AX65" s="792"/>
      <c r="AY65" s="792"/>
      <c r="AZ65" s="792"/>
      <c r="BA65" s="848"/>
      <c r="BB65" s="792"/>
      <c r="BC65" s="792"/>
      <c r="BD65" s="792"/>
      <c r="BE65" s="848"/>
      <c r="BF65" s="792"/>
      <c r="BG65" s="850"/>
      <c r="BH65" s="590"/>
      <c r="BI65" s="877"/>
      <c r="BJ65" s="792"/>
      <c r="BK65" s="792"/>
      <c r="BL65" s="792"/>
      <c r="BM65" s="792"/>
      <c r="BN65" s="792"/>
      <c r="BO65" s="792"/>
      <c r="BP65" s="850"/>
      <c r="BQ65" s="850"/>
      <c r="BR65" s="848"/>
      <c r="BS65" s="792"/>
      <c r="BT65" s="792"/>
      <c r="BU65" s="848"/>
      <c r="BV65" s="792"/>
      <c r="BW65" s="792"/>
      <c r="BX65" s="792"/>
      <c r="BY65" s="850"/>
      <c r="BZ65" s="850"/>
      <c r="CA65" s="848"/>
      <c r="CB65" s="792"/>
      <c r="CC65" s="792"/>
      <c r="CD65" s="848"/>
      <c r="CE65" s="792"/>
      <c r="CF65" s="792"/>
      <c r="CG65" s="792"/>
      <c r="CH65" s="792"/>
      <c r="CI65" s="792"/>
      <c r="CJ65" s="792"/>
      <c r="CK65" s="792"/>
      <c r="CL65" s="792"/>
      <c r="CM65" s="792"/>
      <c r="CN65" s="792"/>
      <c r="CO65" s="792"/>
      <c r="CP65" s="792"/>
      <c r="CQ65" s="850"/>
      <c r="CR65" s="590"/>
      <c r="CS65" s="877"/>
      <c r="CT65" s="792"/>
      <c r="CU65" s="848"/>
      <c r="CV65" s="792"/>
      <c r="CW65" s="792"/>
      <c r="CX65" s="848"/>
      <c r="CY65" s="792"/>
      <c r="CZ65" s="792"/>
      <c r="DA65" s="848"/>
      <c r="DB65" s="876"/>
      <c r="DC65" s="848"/>
      <c r="DD65" s="848"/>
      <c r="DE65" s="848"/>
      <c r="DF65" s="848"/>
      <c r="DG65" s="848"/>
      <c r="DH65" s="582"/>
      <c r="DI65" s="841"/>
      <c r="DJ65" s="841"/>
      <c r="DK65" s="841"/>
      <c r="DL65" s="845"/>
      <c r="DM65" s="845"/>
      <c r="DN65" s="845"/>
      <c r="DO65" s="582"/>
      <c r="DP65" s="854"/>
      <c r="DQ65" s="854"/>
      <c r="DR65" s="854"/>
      <c r="DS65" s="854"/>
      <c r="DT65" s="854"/>
      <c r="DU65" s="854"/>
      <c r="DV65" s="854"/>
      <c r="DW65" s="854"/>
      <c r="DX65" s="854"/>
      <c r="DY65" s="582"/>
      <c r="DZ65" s="854"/>
      <c r="EA65" s="854"/>
      <c r="EB65" s="854"/>
      <c r="EC65" s="854"/>
      <c r="ED65" s="854"/>
      <c r="EE65" s="854"/>
      <c r="EF65" s="854"/>
      <c r="EG65" s="854"/>
      <c r="EH65" s="854"/>
      <c r="EI65" s="425"/>
      <c r="EJ65" s="425"/>
    </row>
    <row r="66" spans="1:140" s="27" customFormat="1" x14ac:dyDescent="0.25">
      <c r="A66" s="498" t="s">
        <v>89</v>
      </c>
      <c r="B66" s="569"/>
      <c r="C66" s="841"/>
      <c r="D66" s="845"/>
      <c r="E66" s="792"/>
      <c r="F66" s="845"/>
      <c r="G66" s="845"/>
      <c r="H66" s="792"/>
      <c r="I66" s="859"/>
      <c r="J66" s="845"/>
      <c r="K66" s="792"/>
      <c r="L66" s="856"/>
      <c r="M66" s="856"/>
      <c r="N66" s="856"/>
      <c r="O66" s="856"/>
      <c r="P66" s="856"/>
      <c r="Q66" s="856"/>
      <c r="R66" s="863"/>
      <c r="S66" s="865"/>
      <c r="T66" s="582"/>
      <c r="U66" s="854"/>
      <c r="V66" s="865"/>
      <c r="W66" s="850"/>
      <c r="X66" s="850"/>
      <c r="Y66" s="792"/>
      <c r="Z66" s="854"/>
      <c r="AA66" s="863"/>
      <c r="AB66" s="850"/>
      <c r="AC66" s="850"/>
      <c r="AD66" s="792"/>
      <c r="AE66" s="863"/>
      <c r="AF66" s="863"/>
      <c r="AG66" s="850"/>
      <c r="AH66" s="850"/>
      <c r="AI66" s="792"/>
      <c r="AJ66" s="792"/>
      <c r="AK66" s="792"/>
      <c r="AL66" s="792"/>
      <c r="AM66" s="792"/>
      <c r="AN66" s="792"/>
      <c r="AO66" s="792"/>
      <c r="AP66" s="792"/>
      <c r="AQ66" s="792"/>
      <c r="AR66" s="792"/>
      <c r="AS66" s="792"/>
      <c r="AT66" s="792"/>
      <c r="AU66" s="792"/>
      <c r="AV66" s="792"/>
      <c r="AW66" s="848"/>
      <c r="AX66" s="792"/>
      <c r="AY66" s="792"/>
      <c r="AZ66" s="792"/>
      <c r="BA66" s="848"/>
      <c r="BB66" s="792"/>
      <c r="BC66" s="792"/>
      <c r="BD66" s="792"/>
      <c r="BE66" s="848"/>
      <c r="BF66" s="792"/>
      <c r="BG66" s="850"/>
      <c r="BH66" s="590"/>
      <c r="BI66" s="877"/>
      <c r="BJ66" s="792"/>
      <c r="BK66" s="792"/>
      <c r="BL66" s="792"/>
      <c r="BM66" s="792"/>
      <c r="BN66" s="792"/>
      <c r="BO66" s="792"/>
      <c r="BP66" s="850"/>
      <c r="BQ66" s="850"/>
      <c r="BR66" s="848"/>
      <c r="BS66" s="792"/>
      <c r="BT66" s="792"/>
      <c r="BU66" s="848"/>
      <c r="BV66" s="792"/>
      <c r="BW66" s="792"/>
      <c r="BX66" s="792"/>
      <c r="BY66" s="850"/>
      <c r="BZ66" s="850"/>
      <c r="CA66" s="848"/>
      <c r="CB66" s="792"/>
      <c r="CC66" s="792"/>
      <c r="CD66" s="848"/>
      <c r="CE66" s="792"/>
      <c r="CF66" s="792"/>
      <c r="CG66" s="792"/>
      <c r="CH66" s="792"/>
      <c r="CI66" s="792"/>
      <c r="CJ66" s="792"/>
      <c r="CK66" s="792"/>
      <c r="CL66" s="792"/>
      <c r="CM66" s="792"/>
      <c r="CN66" s="792"/>
      <c r="CO66" s="792"/>
      <c r="CP66" s="792"/>
      <c r="CQ66" s="850"/>
      <c r="CR66" s="590"/>
      <c r="CS66" s="877"/>
      <c r="CT66" s="792"/>
      <c r="CU66" s="848"/>
      <c r="CV66" s="792"/>
      <c r="CW66" s="792"/>
      <c r="CX66" s="848"/>
      <c r="CY66" s="792"/>
      <c r="CZ66" s="792"/>
      <c r="DA66" s="848"/>
      <c r="DB66" s="876"/>
      <c r="DC66" s="848"/>
      <c r="DD66" s="848"/>
      <c r="DE66" s="848"/>
      <c r="DF66" s="848"/>
      <c r="DG66" s="848"/>
      <c r="DH66" s="582"/>
      <c r="DI66" s="841"/>
      <c r="DJ66" s="841"/>
      <c r="DK66" s="841"/>
      <c r="DL66" s="845"/>
      <c r="DM66" s="845"/>
      <c r="DN66" s="845"/>
      <c r="DO66" s="582"/>
      <c r="DP66" s="854"/>
      <c r="DQ66" s="854"/>
      <c r="DR66" s="854"/>
      <c r="DS66" s="854"/>
      <c r="DT66" s="854"/>
      <c r="DU66" s="854"/>
      <c r="DV66" s="854"/>
      <c r="DW66" s="854"/>
      <c r="DX66" s="854"/>
      <c r="DY66" s="582"/>
      <c r="DZ66" s="854"/>
      <c r="EA66" s="854"/>
      <c r="EB66" s="854"/>
      <c r="EC66" s="854"/>
      <c r="ED66" s="854"/>
      <c r="EE66" s="854"/>
      <c r="EF66" s="854"/>
      <c r="EG66" s="854"/>
      <c r="EH66" s="854"/>
      <c r="EI66" s="425"/>
      <c r="EJ66" s="425"/>
    </row>
    <row r="67" spans="1:140" s="27" customFormat="1" x14ac:dyDescent="0.25">
      <c r="A67" s="497" t="s">
        <v>90</v>
      </c>
      <c r="B67" s="569"/>
      <c r="C67" s="841"/>
      <c r="D67" s="845"/>
      <c r="E67" s="792"/>
      <c r="F67" s="845"/>
      <c r="G67" s="845"/>
      <c r="H67" s="792"/>
      <c r="I67" s="859"/>
      <c r="J67" s="845"/>
      <c r="K67" s="792"/>
      <c r="L67" s="856"/>
      <c r="M67" s="856"/>
      <c r="N67" s="856"/>
      <c r="O67" s="856"/>
      <c r="P67" s="856"/>
      <c r="Q67" s="856"/>
      <c r="R67" s="863"/>
      <c r="S67" s="865"/>
      <c r="T67" s="582"/>
      <c r="U67" s="854"/>
      <c r="V67" s="865"/>
      <c r="W67" s="850"/>
      <c r="X67" s="850"/>
      <c r="Y67" s="792"/>
      <c r="Z67" s="854"/>
      <c r="AA67" s="863"/>
      <c r="AB67" s="850"/>
      <c r="AC67" s="850"/>
      <c r="AD67" s="792"/>
      <c r="AE67" s="863"/>
      <c r="AF67" s="863"/>
      <c r="AG67" s="850"/>
      <c r="AH67" s="850"/>
      <c r="AI67" s="792"/>
      <c r="AJ67" s="792"/>
      <c r="AK67" s="792"/>
      <c r="AL67" s="792"/>
      <c r="AM67" s="792"/>
      <c r="AN67" s="792"/>
      <c r="AO67" s="792"/>
      <c r="AP67" s="792"/>
      <c r="AQ67" s="792"/>
      <c r="AR67" s="792"/>
      <c r="AS67" s="792"/>
      <c r="AT67" s="792"/>
      <c r="AU67" s="792"/>
      <c r="AV67" s="792"/>
      <c r="AW67" s="848"/>
      <c r="AX67" s="792"/>
      <c r="AY67" s="792"/>
      <c r="AZ67" s="792"/>
      <c r="BA67" s="848"/>
      <c r="BB67" s="792"/>
      <c r="BC67" s="792"/>
      <c r="BD67" s="792"/>
      <c r="BE67" s="848"/>
      <c r="BF67" s="792"/>
      <c r="BG67" s="850"/>
      <c r="BH67" s="590"/>
      <c r="BI67" s="877"/>
      <c r="BJ67" s="792"/>
      <c r="BK67" s="792"/>
      <c r="BL67" s="792"/>
      <c r="BM67" s="792"/>
      <c r="BN67" s="792"/>
      <c r="BO67" s="792"/>
      <c r="BP67" s="850"/>
      <c r="BQ67" s="850"/>
      <c r="BR67" s="848"/>
      <c r="BS67" s="792"/>
      <c r="BT67" s="792"/>
      <c r="BU67" s="848"/>
      <c r="BV67" s="792"/>
      <c r="BW67" s="792"/>
      <c r="BX67" s="792"/>
      <c r="BY67" s="850"/>
      <c r="BZ67" s="850"/>
      <c r="CA67" s="848"/>
      <c r="CB67" s="792"/>
      <c r="CC67" s="792"/>
      <c r="CD67" s="848"/>
      <c r="CE67" s="792"/>
      <c r="CF67" s="792"/>
      <c r="CG67" s="792"/>
      <c r="CH67" s="792"/>
      <c r="CI67" s="792"/>
      <c r="CJ67" s="792"/>
      <c r="CK67" s="792"/>
      <c r="CL67" s="792"/>
      <c r="CM67" s="792"/>
      <c r="CN67" s="792"/>
      <c r="CO67" s="792"/>
      <c r="CP67" s="792"/>
      <c r="CQ67" s="850"/>
      <c r="CR67" s="590"/>
      <c r="CS67" s="877"/>
      <c r="CT67" s="792"/>
      <c r="CU67" s="848"/>
      <c r="CV67" s="792"/>
      <c r="CW67" s="792"/>
      <c r="CX67" s="848"/>
      <c r="CY67" s="792"/>
      <c r="CZ67" s="792"/>
      <c r="DA67" s="848"/>
      <c r="DB67" s="876"/>
      <c r="DC67" s="848"/>
      <c r="DD67" s="848"/>
      <c r="DE67" s="848"/>
      <c r="DF67" s="848"/>
      <c r="DG67" s="848"/>
      <c r="DH67" s="582"/>
      <c r="DI67" s="841"/>
      <c r="DJ67" s="841"/>
      <c r="DK67" s="841"/>
      <c r="DL67" s="845"/>
      <c r="DM67" s="845"/>
      <c r="DN67" s="845"/>
      <c r="DO67" s="582"/>
      <c r="DP67" s="854"/>
      <c r="DQ67" s="854"/>
      <c r="DR67" s="854"/>
      <c r="DS67" s="854"/>
      <c r="DT67" s="854"/>
      <c r="DU67" s="854"/>
      <c r="DV67" s="854"/>
      <c r="DW67" s="854"/>
      <c r="DX67" s="854"/>
      <c r="DY67" s="582"/>
      <c r="DZ67" s="854"/>
      <c r="EA67" s="854"/>
      <c r="EB67" s="854"/>
      <c r="EC67" s="854"/>
      <c r="ED67" s="854"/>
      <c r="EE67" s="854"/>
      <c r="EF67" s="854"/>
      <c r="EG67" s="854"/>
      <c r="EH67" s="854"/>
      <c r="EI67" s="425"/>
      <c r="EJ67" s="425"/>
    </row>
    <row r="68" spans="1:140" s="27" customFormat="1" x14ac:dyDescent="0.25">
      <c r="A68" s="494" t="s">
        <v>608</v>
      </c>
      <c r="B68" s="569"/>
      <c r="C68" s="841"/>
      <c r="D68" s="845"/>
      <c r="E68" s="792"/>
      <c r="F68" s="845"/>
      <c r="G68" s="845"/>
      <c r="H68" s="792"/>
      <c r="I68" s="859"/>
      <c r="J68" s="845"/>
      <c r="K68" s="792"/>
      <c r="L68" s="856"/>
      <c r="M68" s="856"/>
      <c r="N68" s="856"/>
      <c r="O68" s="856"/>
      <c r="P68" s="856"/>
      <c r="Q68" s="856"/>
      <c r="R68" s="863"/>
      <c r="S68" s="865"/>
      <c r="T68" s="582"/>
      <c r="U68" s="854"/>
      <c r="V68" s="865"/>
      <c r="W68" s="850"/>
      <c r="X68" s="850"/>
      <c r="Y68" s="792"/>
      <c r="Z68" s="854"/>
      <c r="AA68" s="863"/>
      <c r="AB68" s="850"/>
      <c r="AC68" s="850"/>
      <c r="AD68" s="792"/>
      <c r="AE68" s="863"/>
      <c r="AF68" s="863"/>
      <c r="AG68" s="850"/>
      <c r="AH68" s="850"/>
      <c r="AI68" s="792"/>
      <c r="AJ68" s="792"/>
      <c r="AK68" s="792"/>
      <c r="AL68" s="792"/>
      <c r="AM68" s="792"/>
      <c r="AN68" s="792"/>
      <c r="AO68" s="792"/>
      <c r="AP68" s="792"/>
      <c r="AQ68" s="792"/>
      <c r="AR68" s="792"/>
      <c r="AS68" s="792"/>
      <c r="AT68" s="792"/>
      <c r="AU68" s="792"/>
      <c r="AV68" s="792"/>
      <c r="AW68" s="848"/>
      <c r="AX68" s="792"/>
      <c r="AY68" s="792"/>
      <c r="AZ68" s="792"/>
      <c r="BA68" s="848"/>
      <c r="BB68" s="792"/>
      <c r="BC68" s="792"/>
      <c r="BD68" s="792"/>
      <c r="BE68" s="848"/>
      <c r="BF68" s="792"/>
      <c r="BG68" s="850"/>
      <c r="BH68" s="590"/>
      <c r="BI68" s="877"/>
      <c r="BJ68" s="792"/>
      <c r="BK68" s="792"/>
      <c r="BL68" s="792"/>
      <c r="BM68" s="792"/>
      <c r="BN68" s="792"/>
      <c r="BO68" s="792"/>
      <c r="BP68" s="850"/>
      <c r="BQ68" s="850"/>
      <c r="BR68" s="848"/>
      <c r="BS68" s="792"/>
      <c r="BT68" s="792"/>
      <c r="BU68" s="848"/>
      <c r="BV68" s="792"/>
      <c r="BW68" s="792"/>
      <c r="BX68" s="792"/>
      <c r="BY68" s="850"/>
      <c r="BZ68" s="850"/>
      <c r="CA68" s="848"/>
      <c r="CB68" s="792"/>
      <c r="CC68" s="792"/>
      <c r="CD68" s="848"/>
      <c r="CE68" s="792"/>
      <c r="CF68" s="419" t="s">
        <v>759</v>
      </c>
      <c r="CG68" s="792"/>
      <c r="CH68" s="792"/>
      <c r="CI68" s="792"/>
      <c r="CJ68" s="419" t="s">
        <v>759</v>
      </c>
      <c r="CK68" s="792"/>
      <c r="CL68" s="792"/>
      <c r="CM68" s="792"/>
      <c r="CN68" s="419" t="s">
        <v>759</v>
      </c>
      <c r="CO68" s="792"/>
      <c r="CP68" s="792"/>
      <c r="CQ68" s="850"/>
      <c r="CR68" s="590"/>
      <c r="CS68" s="546" t="s">
        <v>750</v>
      </c>
      <c r="CT68" s="792"/>
      <c r="CU68" s="848"/>
      <c r="CV68" s="545" t="s">
        <v>1387</v>
      </c>
      <c r="CW68" s="792"/>
      <c r="CX68" s="848"/>
      <c r="CY68" s="545" t="s">
        <v>1387</v>
      </c>
      <c r="CZ68" s="792"/>
      <c r="DA68" s="848"/>
      <c r="DB68" s="546" t="s">
        <v>750</v>
      </c>
      <c r="DC68" s="545" t="s">
        <v>750</v>
      </c>
      <c r="DD68" s="545" t="s">
        <v>750</v>
      </c>
      <c r="DE68" s="848"/>
      <c r="DF68" s="848"/>
      <c r="DG68" s="848"/>
      <c r="DH68" s="582"/>
      <c r="DI68" s="841"/>
      <c r="DJ68" s="841"/>
      <c r="DK68" s="841"/>
      <c r="DL68" s="845"/>
      <c r="DM68" s="845"/>
      <c r="DN68" s="845"/>
      <c r="DO68" s="582"/>
      <c r="DP68" s="854"/>
      <c r="DQ68" s="854"/>
      <c r="DR68" s="854"/>
      <c r="DS68" s="854"/>
      <c r="DT68" s="854"/>
      <c r="DU68" s="854"/>
      <c r="DV68" s="854"/>
      <c r="DW68" s="854"/>
      <c r="DX68" s="854"/>
      <c r="DY68" s="582"/>
      <c r="DZ68" s="854"/>
      <c r="EA68" s="854"/>
      <c r="EB68" s="854"/>
      <c r="EC68" s="854"/>
      <c r="ED68" s="854"/>
      <c r="EE68" s="854"/>
      <c r="EF68" s="854"/>
      <c r="EG68" s="854"/>
      <c r="EH68" s="854"/>
      <c r="EI68" s="425"/>
      <c r="EJ68" s="425"/>
    </row>
    <row r="69" spans="1:140" s="27" customFormat="1" x14ac:dyDescent="0.25">
      <c r="A69" s="498" t="s">
        <v>89</v>
      </c>
      <c r="B69" s="569"/>
      <c r="C69" s="841"/>
      <c r="D69" s="845"/>
      <c r="E69" s="792"/>
      <c r="F69" s="845"/>
      <c r="G69" s="845"/>
      <c r="H69" s="792"/>
      <c r="I69" s="859"/>
      <c r="J69" s="845"/>
      <c r="K69" s="792"/>
      <c r="L69" s="856"/>
      <c r="M69" s="856"/>
      <c r="N69" s="856"/>
      <c r="O69" s="856"/>
      <c r="P69" s="856"/>
      <c r="Q69" s="856"/>
      <c r="R69" s="863"/>
      <c r="S69" s="865"/>
      <c r="T69" s="582"/>
      <c r="U69" s="854"/>
      <c r="V69" s="865"/>
      <c r="W69" s="850"/>
      <c r="X69" s="850"/>
      <c r="Y69" s="792"/>
      <c r="Z69" s="854"/>
      <c r="AA69" s="863"/>
      <c r="AB69" s="850"/>
      <c r="AC69" s="850"/>
      <c r="AD69" s="792"/>
      <c r="AE69" s="863"/>
      <c r="AF69" s="863"/>
      <c r="AG69" s="850"/>
      <c r="AH69" s="850"/>
      <c r="AI69" s="792"/>
      <c r="AJ69" s="792"/>
      <c r="AK69" s="792"/>
      <c r="AL69" s="792"/>
      <c r="AM69" s="792"/>
      <c r="AN69" s="792"/>
      <c r="AO69" s="792"/>
      <c r="AP69" s="792"/>
      <c r="AQ69" s="792"/>
      <c r="AR69" s="792"/>
      <c r="AS69" s="792"/>
      <c r="AT69" s="792"/>
      <c r="AU69" s="792"/>
      <c r="AV69" s="792"/>
      <c r="AW69" s="848"/>
      <c r="AX69" s="792"/>
      <c r="AY69" s="792"/>
      <c r="AZ69" s="792"/>
      <c r="BA69" s="848"/>
      <c r="BB69" s="792"/>
      <c r="BC69" s="792"/>
      <c r="BD69" s="792"/>
      <c r="BE69" s="848"/>
      <c r="BF69" s="792"/>
      <c r="BG69" s="850"/>
      <c r="BH69" s="590"/>
      <c r="BI69" s="877"/>
      <c r="BJ69" s="792"/>
      <c r="BK69" s="792"/>
      <c r="BL69" s="792"/>
      <c r="BM69" s="792"/>
      <c r="BN69" s="792"/>
      <c r="BO69" s="792"/>
      <c r="BP69" s="850"/>
      <c r="BQ69" s="850"/>
      <c r="BR69" s="848"/>
      <c r="BS69" s="792"/>
      <c r="BT69" s="792"/>
      <c r="BU69" s="848"/>
      <c r="BV69" s="792"/>
      <c r="BW69" s="792"/>
      <c r="BX69" s="792"/>
      <c r="BY69" s="850"/>
      <c r="BZ69" s="850"/>
      <c r="CA69" s="848"/>
      <c r="CB69" s="792"/>
      <c r="CC69" s="792"/>
      <c r="CD69" s="848"/>
      <c r="CE69" s="792"/>
      <c r="CF69" s="848" t="s">
        <v>739</v>
      </c>
      <c r="CG69" s="792"/>
      <c r="CH69" s="792"/>
      <c r="CI69" s="792"/>
      <c r="CJ69" s="848" t="s">
        <v>739</v>
      </c>
      <c r="CK69" s="792"/>
      <c r="CL69" s="792"/>
      <c r="CM69" s="792"/>
      <c r="CN69" s="848" t="s">
        <v>739</v>
      </c>
      <c r="CO69" s="792"/>
      <c r="CP69" s="792"/>
      <c r="CQ69" s="850"/>
      <c r="CR69" s="590"/>
      <c r="CS69" s="876" t="s">
        <v>742</v>
      </c>
      <c r="CT69" s="552">
        <v>0.9</v>
      </c>
      <c r="CU69" s="848"/>
      <c r="CV69" s="848" t="s">
        <v>742</v>
      </c>
      <c r="CW69" s="552">
        <v>0.9</v>
      </c>
      <c r="CX69" s="848"/>
      <c r="CY69" s="848" t="s">
        <v>742</v>
      </c>
      <c r="CZ69" s="552">
        <v>0.9</v>
      </c>
      <c r="DA69" s="848"/>
      <c r="DB69" s="877" t="s">
        <v>741</v>
      </c>
      <c r="DC69" s="792" t="s">
        <v>741</v>
      </c>
      <c r="DD69" s="792" t="s">
        <v>741</v>
      </c>
      <c r="DE69" s="848"/>
      <c r="DF69" s="848"/>
      <c r="DG69" s="848"/>
      <c r="DH69" s="582"/>
      <c r="DI69" s="841"/>
      <c r="DJ69" s="841"/>
      <c r="DK69" s="841"/>
      <c r="DL69" s="845"/>
      <c r="DM69" s="845"/>
      <c r="DN69" s="845"/>
      <c r="DO69" s="582"/>
      <c r="DP69" s="854"/>
      <c r="DQ69" s="854"/>
      <c r="DR69" s="854"/>
      <c r="DS69" s="854"/>
      <c r="DT69" s="854"/>
      <c r="DU69" s="854"/>
      <c r="DV69" s="854"/>
      <c r="DW69" s="854"/>
      <c r="DX69" s="854"/>
      <c r="DY69" s="582"/>
      <c r="DZ69" s="854"/>
      <c r="EA69" s="854"/>
      <c r="EB69" s="854"/>
      <c r="EC69" s="854"/>
      <c r="ED69" s="854"/>
      <c r="EE69" s="854"/>
      <c r="EF69" s="854"/>
      <c r="EG69" s="854"/>
      <c r="EH69" s="854"/>
      <c r="EI69" s="425"/>
      <c r="EJ69" s="425"/>
    </row>
    <row r="70" spans="1:140" s="27" customFormat="1" x14ac:dyDescent="0.25">
      <c r="A70" s="497" t="s">
        <v>92</v>
      </c>
      <c r="B70" s="569"/>
      <c r="C70" s="841"/>
      <c r="D70" s="845"/>
      <c r="E70" s="792"/>
      <c r="F70" s="845"/>
      <c r="G70" s="845"/>
      <c r="H70" s="792"/>
      <c r="I70" s="859"/>
      <c r="J70" s="845"/>
      <c r="K70" s="792"/>
      <c r="L70" s="856"/>
      <c r="M70" s="856"/>
      <c r="N70" s="856"/>
      <c r="O70" s="856"/>
      <c r="P70" s="856"/>
      <c r="Q70" s="856"/>
      <c r="R70" s="863"/>
      <c r="S70" s="865"/>
      <c r="T70" s="582"/>
      <c r="U70" s="854"/>
      <c r="V70" s="865"/>
      <c r="W70" s="850"/>
      <c r="X70" s="850"/>
      <c r="Y70" s="792"/>
      <c r="Z70" s="854"/>
      <c r="AA70" s="863"/>
      <c r="AB70" s="850"/>
      <c r="AC70" s="850"/>
      <c r="AD70" s="792"/>
      <c r="AE70" s="863"/>
      <c r="AF70" s="863"/>
      <c r="AG70" s="850"/>
      <c r="AH70" s="850"/>
      <c r="AI70" s="792"/>
      <c r="AJ70" s="792"/>
      <c r="AK70" s="792"/>
      <c r="AL70" s="792"/>
      <c r="AM70" s="792"/>
      <c r="AN70" s="792"/>
      <c r="AO70" s="792"/>
      <c r="AP70" s="792"/>
      <c r="AQ70" s="792"/>
      <c r="AR70" s="792"/>
      <c r="AS70" s="792"/>
      <c r="AT70" s="792"/>
      <c r="AU70" s="792"/>
      <c r="AV70" s="792"/>
      <c r="AW70" s="848"/>
      <c r="AX70" s="792"/>
      <c r="AY70" s="792"/>
      <c r="AZ70" s="792"/>
      <c r="BA70" s="848"/>
      <c r="BB70" s="792"/>
      <c r="BC70" s="792"/>
      <c r="BD70" s="792"/>
      <c r="BE70" s="848"/>
      <c r="BF70" s="792"/>
      <c r="BG70" s="850"/>
      <c r="BH70" s="590"/>
      <c r="BI70" s="877"/>
      <c r="BJ70" s="792"/>
      <c r="BK70" s="792"/>
      <c r="BL70" s="792"/>
      <c r="BM70" s="792"/>
      <c r="BN70" s="792"/>
      <c r="BO70" s="792"/>
      <c r="BP70" s="850"/>
      <c r="BQ70" s="850"/>
      <c r="BR70" s="848"/>
      <c r="BS70" s="792"/>
      <c r="BT70" s="792"/>
      <c r="BU70" s="848"/>
      <c r="BV70" s="792"/>
      <c r="BW70" s="792"/>
      <c r="BX70" s="792"/>
      <c r="BY70" s="850"/>
      <c r="BZ70" s="850"/>
      <c r="CA70" s="848"/>
      <c r="CB70" s="792"/>
      <c r="CC70" s="792"/>
      <c r="CD70" s="848"/>
      <c r="CE70" s="792"/>
      <c r="CF70" s="848"/>
      <c r="CG70" s="792"/>
      <c r="CH70" s="792"/>
      <c r="CI70" s="792"/>
      <c r="CJ70" s="848"/>
      <c r="CK70" s="792"/>
      <c r="CL70" s="792"/>
      <c r="CM70" s="792"/>
      <c r="CN70" s="848"/>
      <c r="CO70" s="792"/>
      <c r="CP70" s="792"/>
      <c r="CQ70" s="850"/>
      <c r="CR70" s="590"/>
      <c r="CS70" s="876"/>
      <c r="CT70" s="848" t="s">
        <v>742</v>
      </c>
      <c r="CU70" s="848"/>
      <c r="CV70" s="848"/>
      <c r="CW70" s="848" t="s">
        <v>742</v>
      </c>
      <c r="CX70" s="848"/>
      <c r="CY70" s="848"/>
      <c r="CZ70" s="848" t="s">
        <v>742</v>
      </c>
      <c r="DA70" s="848"/>
      <c r="DB70" s="877"/>
      <c r="DC70" s="792"/>
      <c r="DD70" s="792"/>
      <c r="DE70" s="848"/>
      <c r="DF70" s="848"/>
      <c r="DG70" s="848"/>
      <c r="DH70" s="582"/>
      <c r="DI70" s="841"/>
      <c r="DJ70" s="841"/>
      <c r="DK70" s="841"/>
      <c r="DL70" s="845"/>
      <c r="DM70" s="845"/>
      <c r="DN70" s="845"/>
      <c r="DO70" s="582"/>
      <c r="DP70" s="854"/>
      <c r="DQ70" s="854"/>
      <c r="DR70" s="854"/>
      <c r="DS70" s="854"/>
      <c r="DT70" s="854"/>
      <c r="DU70" s="854"/>
      <c r="DV70" s="854"/>
      <c r="DW70" s="854"/>
      <c r="DX70" s="854"/>
      <c r="DY70" s="582"/>
      <c r="DZ70" s="854"/>
      <c r="EA70" s="854"/>
      <c r="EB70" s="854"/>
      <c r="EC70" s="854"/>
      <c r="ED70" s="854"/>
      <c r="EE70" s="854"/>
      <c r="EF70" s="854"/>
      <c r="EG70" s="854"/>
      <c r="EH70" s="854"/>
      <c r="EI70" s="425"/>
      <c r="EJ70" s="425"/>
    </row>
    <row r="71" spans="1:140" s="27" customFormat="1" x14ac:dyDescent="0.25">
      <c r="A71" s="494" t="s">
        <v>93</v>
      </c>
      <c r="B71" s="569"/>
      <c r="C71" s="841"/>
      <c r="D71" s="845"/>
      <c r="E71" s="792"/>
      <c r="F71" s="845"/>
      <c r="G71" s="845"/>
      <c r="H71" s="792"/>
      <c r="I71" s="859"/>
      <c r="J71" s="845"/>
      <c r="K71" s="792"/>
      <c r="L71" s="856"/>
      <c r="M71" s="856"/>
      <c r="N71" s="856"/>
      <c r="O71" s="856"/>
      <c r="P71" s="856"/>
      <c r="Q71" s="856"/>
      <c r="R71" s="863"/>
      <c r="S71" s="865"/>
      <c r="T71" s="582"/>
      <c r="U71" s="854"/>
      <c r="V71" s="865"/>
      <c r="W71" s="850"/>
      <c r="X71" s="850"/>
      <c r="Y71" s="792"/>
      <c r="Z71" s="854"/>
      <c r="AA71" s="863"/>
      <c r="AB71" s="850"/>
      <c r="AC71" s="850"/>
      <c r="AD71" s="792"/>
      <c r="AE71" s="863"/>
      <c r="AF71" s="863"/>
      <c r="AG71" s="850"/>
      <c r="AH71" s="850"/>
      <c r="AI71" s="792"/>
      <c r="AJ71" s="792"/>
      <c r="AK71" s="792"/>
      <c r="AL71" s="792"/>
      <c r="AM71" s="792"/>
      <c r="AN71" s="792"/>
      <c r="AO71" s="792"/>
      <c r="AP71" s="792"/>
      <c r="AQ71" s="792"/>
      <c r="AR71" s="792"/>
      <c r="AS71" s="792"/>
      <c r="AT71" s="792"/>
      <c r="AU71" s="792"/>
      <c r="AV71" s="792"/>
      <c r="AW71" s="848"/>
      <c r="AX71" s="792"/>
      <c r="AY71" s="792"/>
      <c r="AZ71" s="792"/>
      <c r="BA71" s="848"/>
      <c r="BB71" s="792"/>
      <c r="BC71" s="792"/>
      <c r="BD71" s="792"/>
      <c r="BE71" s="848"/>
      <c r="BF71" s="792"/>
      <c r="BG71" s="850"/>
      <c r="BH71" s="590"/>
      <c r="BI71" s="877"/>
      <c r="BJ71" s="792"/>
      <c r="BK71" s="792"/>
      <c r="BL71" s="792"/>
      <c r="BM71" s="792"/>
      <c r="BN71" s="792"/>
      <c r="BO71" s="792"/>
      <c r="BP71" s="850"/>
      <c r="BQ71" s="850"/>
      <c r="BR71" s="848"/>
      <c r="BS71" s="792"/>
      <c r="BT71" s="792"/>
      <c r="BU71" s="848"/>
      <c r="BV71" s="792"/>
      <c r="BW71" s="792"/>
      <c r="BX71" s="792"/>
      <c r="BY71" s="850"/>
      <c r="BZ71" s="850"/>
      <c r="CA71" s="848"/>
      <c r="CB71" s="792"/>
      <c r="CC71" s="792"/>
      <c r="CD71" s="848"/>
      <c r="CE71" s="792"/>
      <c r="CF71" s="848"/>
      <c r="CG71" s="792"/>
      <c r="CH71" s="792"/>
      <c r="CI71" s="792"/>
      <c r="CJ71" s="848"/>
      <c r="CK71" s="792"/>
      <c r="CL71" s="792"/>
      <c r="CM71" s="792"/>
      <c r="CN71" s="848"/>
      <c r="CO71" s="792"/>
      <c r="CP71" s="792"/>
      <c r="CQ71" s="850"/>
      <c r="CR71" s="590"/>
      <c r="CS71" s="876"/>
      <c r="CT71" s="848"/>
      <c r="CU71" s="848"/>
      <c r="CV71" s="848"/>
      <c r="CW71" s="848"/>
      <c r="CX71" s="848"/>
      <c r="CY71" s="848"/>
      <c r="CZ71" s="848"/>
      <c r="DA71" s="848"/>
      <c r="DB71" s="877"/>
      <c r="DC71" s="792"/>
      <c r="DD71" s="792"/>
      <c r="DE71" s="848"/>
      <c r="DF71" s="848"/>
      <c r="DG71" s="848"/>
      <c r="DH71" s="582"/>
      <c r="DI71" s="841"/>
      <c r="DJ71" s="841"/>
      <c r="DK71" s="841"/>
      <c r="DL71" s="845"/>
      <c r="DM71" s="845"/>
      <c r="DN71" s="845"/>
      <c r="DO71" s="582"/>
      <c r="DP71" s="854"/>
      <c r="DQ71" s="854"/>
      <c r="DR71" s="854"/>
      <c r="DS71" s="854"/>
      <c r="DT71" s="854"/>
      <c r="DU71" s="854"/>
      <c r="DV71" s="854"/>
      <c r="DW71" s="854"/>
      <c r="DX71" s="854"/>
      <c r="DY71" s="582"/>
      <c r="DZ71" s="854"/>
      <c r="EA71" s="854"/>
      <c r="EB71" s="854"/>
      <c r="EC71" s="854"/>
      <c r="ED71" s="854"/>
      <c r="EE71" s="854"/>
      <c r="EF71" s="854"/>
      <c r="EG71" s="854"/>
      <c r="EH71" s="854"/>
      <c r="EI71" s="425"/>
      <c r="EJ71" s="425"/>
    </row>
    <row r="72" spans="1:140" s="27" customFormat="1" x14ac:dyDescent="0.25">
      <c r="A72" s="494" t="s">
        <v>95</v>
      </c>
      <c r="B72" s="569"/>
      <c r="C72" s="841"/>
      <c r="D72" s="845"/>
      <c r="E72" s="792"/>
      <c r="F72" s="845"/>
      <c r="G72" s="845"/>
      <c r="H72" s="792"/>
      <c r="I72" s="859"/>
      <c r="J72" s="845"/>
      <c r="K72" s="792"/>
      <c r="L72" s="856"/>
      <c r="M72" s="856"/>
      <c r="N72" s="856"/>
      <c r="O72" s="856"/>
      <c r="P72" s="856"/>
      <c r="Q72" s="856"/>
      <c r="R72" s="863"/>
      <c r="S72" s="865"/>
      <c r="T72" s="582"/>
      <c r="U72" s="854"/>
      <c r="V72" s="865"/>
      <c r="W72" s="850"/>
      <c r="X72" s="850"/>
      <c r="Y72" s="792"/>
      <c r="Z72" s="854"/>
      <c r="AA72" s="863"/>
      <c r="AB72" s="850"/>
      <c r="AC72" s="850"/>
      <c r="AD72" s="792"/>
      <c r="AE72" s="863"/>
      <c r="AF72" s="863"/>
      <c r="AG72" s="850"/>
      <c r="AH72" s="850"/>
      <c r="AI72" s="792"/>
      <c r="AJ72" s="792"/>
      <c r="AK72" s="792"/>
      <c r="AL72" s="792"/>
      <c r="AM72" s="792"/>
      <c r="AN72" s="792"/>
      <c r="AO72" s="792"/>
      <c r="AP72" s="792"/>
      <c r="AQ72" s="792"/>
      <c r="AR72" s="792"/>
      <c r="AS72" s="792"/>
      <c r="AT72" s="792"/>
      <c r="AU72" s="792"/>
      <c r="AV72" s="792"/>
      <c r="AW72" s="848"/>
      <c r="AX72" s="792"/>
      <c r="AY72" s="792"/>
      <c r="AZ72" s="792"/>
      <c r="BA72" s="848"/>
      <c r="BB72" s="792"/>
      <c r="BC72" s="792"/>
      <c r="BD72" s="792"/>
      <c r="BE72" s="848"/>
      <c r="BF72" s="792"/>
      <c r="BG72" s="850"/>
      <c r="BH72" s="590"/>
      <c r="BI72" s="877"/>
      <c r="BJ72" s="792"/>
      <c r="BK72" s="792"/>
      <c r="BL72" s="792"/>
      <c r="BM72" s="792"/>
      <c r="BN72" s="792"/>
      <c r="BO72" s="792"/>
      <c r="BP72" s="850"/>
      <c r="BQ72" s="850"/>
      <c r="BR72" s="848"/>
      <c r="BS72" s="792"/>
      <c r="BT72" s="792"/>
      <c r="BU72" s="848"/>
      <c r="BV72" s="792"/>
      <c r="BW72" s="792"/>
      <c r="BX72" s="792"/>
      <c r="BY72" s="850"/>
      <c r="BZ72" s="850"/>
      <c r="CA72" s="848"/>
      <c r="CB72" s="792"/>
      <c r="CC72" s="792"/>
      <c r="CD72" s="848"/>
      <c r="CE72" s="792"/>
      <c r="CF72" s="848"/>
      <c r="CG72" s="792"/>
      <c r="CH72" s="792"/>
      <c r="CI72" s="792"/>
      <c r="CJ72" s="848"/>
      <c r="CK72" s="792"/>
      <c r="CL72" s="792"/>
      <c r="CM72" s="792"/>
      <c r="CN72" s="848"/>
      <c r="CO72" s="792"/>
      <c r="CP72" s="792"/>
      <c r="CQ72" s="850"/>
      <c r="CR72" s="590"/>
      <c r="CS72" s="876"/>
      <c r="CT72" s="848"/>
      <c r="CU72" s="848"/>
      <c r="CV72" s="848"/>
      <c r="CW72" s="848"/>
      <c r="CX72" s="848"/>
      <c r="CY72" s="848"/>
      <c r="CZ72" s="848"/>
      <c r="DA72" s="848"/>
      <c r="DB72" s="877"/>
      <c r="DC72" s="792"/>
      <c r="DD72" s="792"/>
      <c r="DE72" s="848"/>
      <c r="DF72" s="848"/>
      <c r="DG72" s="848"/>
      <c r="DH72" s="582"/>
      <c r="DI72" s="841"/>
      <c r="DJ72" s="841"/>
      <c r="DK72" s="841"/>
      <c r="DL72" s="845"/>
      <c r="DM72" s="845"/>
      <c r="DN72" s="845"/>
      <c r="DO72" s="582"/>
      <c r="DP72" s="854"/>
      <c r="DQ72" s="854"/>
      <c r="DR72" s="854"/>
      <c r="DS72" s="854"/>
      <c r="DT72" s="854"/>
      <c r="DU72" s="854"/>
      <c r="DV72" s="854"/>
      <c r="DW72" s="854"/>
      <c r="DX72" s="854"/>
      <c r="DY72" s="582"/>
      <c r="DZ72" s="854"/>
      <c r="EA72" s="854"/>
      <c r="EB72" s="854"/>
      <c r="EC72" s="854"/>
      <c r="ED72" s="854"/>
      <c r="EE72" s="854"/>
      <c r="EF72" s="854"/>
      <c r="EG72" s="854"/>
      <c r="EH72" s="854"/>
      <c r="EI72" s="425"/>
      <c r="EJ72" s="425"/>
    </row>
    <row r="73" spans="1:140" s="27" customFormat="1" x14ac:dyDescent="0.25">
      <c r="A73" s="494" t="s">
        <v>568</v>
      </c>
      <c r="B73" s="569"/>
      <c r="C73" s="841"/>
      <c r="D73" s="845"/>
      <c r="E73" s="792"/>
      <c r="F73" s="845"/>
      <c r="G73" s="845"/>
      <c r="H73" s="792"/>
      <c r="I73" s="859"/>
      <c r="J73" s="845"/>
      <c r="K73" s="792"/>
      <c r="L73" s="856"/>
      <c r="M73" s="856"/>
      <c r="N73" s="856"/>
      <c r="O73" s="856"/>
      <c r="P73" s="856"/>
      <c r="Q73" s="856"/>
      <c r="R73" s="863"/>
      <c r="S73" s="865"/>
      <c r="T73" s="582"/>
      <c r="U73" s="854"/>
      <c r="V73" s="865"/>
      <c r="W73" s="850"/>
      <c r="X73" s="850"/>
      <c r="Y73" s="792"/>
      <c r="Z73" s="854"/>
      <c r="AA73" s="863"/>
      <c r="AB73" s="850"/>
      <c r="AC73" s="850"/>
      <c r="AD73" s="792"/>
      <c r="AE73" s="863"/>
      <c r="AF73" s="863"/>
      <c r="AG73" s="850"/>
      <c r="AH73" s="850"/>
      <c r="AI73" s="792"/>
      <c r="AJ73" s="792"/>
      <c r="AK73" s="792"/>
      <c r="AL73" s="792"/>
      <c r="AM73" s="792"/>
      <c r="AN73" s="792"/>
      <c r="AO73" s="792"/>
      <c r="AP73" s="792"/>
      <c r="AQ73" s="792"/>
      <c r="AR73" s="792"/>
      <c r="AS73" s="792"/>
      <c r="AT73" s="792"/>
      <c r="AU73" s="792"/>
      <c r="AV73" s="792"/>
      <c r="AW73" s="848"/>
      <c r="AX73" s="792"/>
      <c r="AY73" s="792"/>
      <c r="AZ73" s="792"/>
      <c r="BA73" s="848"/>
      <c r="BB73" s="792"/>
      <c r="BC73" s="792"/>
      <c r="BD73" s="792"/>
      <c r="BE73" s="848"/>
      <c r="BF73" s="792"/>
      <c r="BG73" s="850"/>
      <c r="BH73" s="590"/>
      <c r="BI73" s="877"/>
      <c r="BJ73" s="792"/>
      <c r="BK73" s="792"/>
      <c r="BL73" s="792"/>
      <c r="BM73" s="792"/>
      <c r="BN73" s="792"/>
      <c r="BO73" s="792"/>
      <c r="BP73" s="850"/>
      <c r="BQ73" s="850"/>
      <c r="BR73" s="848"/>
      <c r="BS73" s="792"/>
      <c r="BT73" s="792"/>
      <c r="BU73" s="848"/>
      <c r="BV73" s="792"/>
      <c r="BW73" s="792"/>
      <c r="BX73" s="792"/>
      <c r="BY73" s="850"/>
      <c r="BZ73" s="850"/>
      <c r="CA73" s="848"/>
      <c r="CB73" s="792"/>
      <c r="CC73" s="792"/>
      <c r="CD73" s="848"/>
      <c r="CE73" s="792"/>
      <c r="CF73" s="848"/>
      <c r="CG73" s="792"/>
      <c r="CH73" s="792"/>
      <c r="CI73" s="792"/>
      <c r="CJ73" s="848"/>
      <c r="CK73" s="792"/>
      <c r="CL73" s="792"/>
      <c r="CM73" s="792"/>
      <c r="CN73" s="848"/>
      <c r="CO73" s="792"/>
      <c r="CP73" s="792"/>
      <c r="CQ73" s="850"/>
      <c r="CR73" s="590"/>
      <c r="CS73" s="876"/>
      <c r="CT73" s="848"/>
      <c r="CU73" s="848"/>
      <c r="CV73" s="848"/>
      <c r="CW73" s="848"/>
      <c r="CX73" s="848"/>
      <c r="CY73" s="848"/>
      <c r="CZ73" s="848"/>
      <c r="DA73" s="848"/>
      <c r="DB73" s="877"/>
      <c r="DC73" s="792"/>
      <c r="DD73" s="792"/>
      <c r="DE73" s="848"/>
      <c r="DF73" s="848"/>
      <c r="DG73" s="848"/>
      <c r="DH73" s="582"/>
      <c r="DI73" s="841"/>
      <c r="DJ73" s="841"/>
      <c r="DK73" s="841"/>
      <c r="DL73" s="845"/>
      <c r="DM73" s="845"/>
      <c r="DN73" s="845"/>
      <c r="DO73" s="582"/>
      <c r="DP73" s="854"/>
      <c r="DQ73" s="854"/>
      <c r="DR73" s="854"/>
      <c r="DS73" s="854"/>
      <c r="DT73" s="854"/>
      <c r="DU73" s="854"/>
      <c r="DV73" s="854"/>
      <c r="DW73" s="854"/>
      <c r="DX73" s="854"/>
      <c r="DY73" s="582"/>
      <c r="DZ73" s="854"/>
      <c r="EA73" s="854"/>
      <c r="EB73" s="854"/>
      <c r="EC73" s="854"/>
      <c r="ED73" s="854"/>
      <c r="EE73" s="854"/>
      <c r="EF73" s="854"/>
      <c r="EG73" s="854"/>
      <c r="EH73" s="854"/>
      <c r="EI73" s="425"/>
      <c r="EJ73" s="425"/>
    </row>
    <row r="74" spans="1:140" s="27" customFormat="1" ht="63.75" x14ac:dyDescent="0.25">
      <c r="A74" s="494" t="s">
        <v>555</v>
      </c>
      <c r="B74" s="569"/>
      <c r="C74" s="841"/>
      <c r="D74" s="845"/>
      <c r="E74" s="792"/>
      <c r="F74" s="845"/>
      <c r="G74" s="845"/>
      <c r="H74" s="792"/>
      <c r="I74" s="859"/>
      <c r="J74" s="845"/>
      <c r="K74" s="792"/>
      <c r="L74" s="856"/>
      <c r="M74" s="856"/>
      <c r="N74" s="856"/>
      <c r="O74" s="856"/>
      <c r="P74" s="856"/>
      <c r="Q74" s="856"/>
      <c r="R74" s="863"/>
      <c r="S74" s="865"/>
      <c r="T74" s="582"/>
      <c r="U74" s="854"/>
      <c r="V74" s="865"/>
      <c r="W74" s="850"/>
      <c r="X74" s="850"/>
      <c r="Y74" s="792"/>
      <c r="Z74" s="854"/>
      <c r="AA74" s="863"/>
      <c r="AB74" s="850"/>
      <c r="AC74" s="850"/>
      <c r="AD74" s="792"/>
      <c r="AE74" s="863"/>
      <c r="AF74" s="863"/>
      <c r="AG74" s="850"/>
      <c r="AH74" s="850"/>
      <c r="AI74" s="792"/>
      <c r="AJ74" s="792"/>
      <c r="AK74" s="792"/>
      <c r="AL74" s="792"/>
      <c r="AM74" s="792"/>
      <c r="AN74" s="792"/>
      <c r="AO74" s="792"/>
      <c r="AP74" s="792"/>
      <c r="AQ74" s="792"/>
      <c r="AR74" s="792"/>
      <c r="AS74" s="792"/>
      <c r="AT74" s="792"/>
      <c r="AU74" s="792"/>
      <c r="AV74" s="792"/>
      <c r="AW74" s="549" t="s">
        <v>1390</v>
      </c>
      <c r="AX74" s="792"/>
      <c r="AY74" s="792"/>
      <c r="AZ74" s="792"/>
      <c r="BA74" s="549" t="s">
        <v>1390</v>
      </c>
      <c r="BB74" s="792"/>
      <c r="BC74" s="792"/>
      <c r="BD74" s="792"/>
      <c r="BE74" s="549" t="s">
        <v>1390</v>
      </c>
      <c r="BF74" s="792"/>
      <c r="BG74" s="850"/>
      <c r="BH74" s="590"/>
      <c r="BI74" s="877"/>
      <c r="BJ74" s="792"/>
      <c r="BK74" s="792"/>
      <c r="BL74" s="792"/>
      <c r="BM74" s="792"/>
      <c r="BN74" s="792"/>
      <c r="BO74" s="792"/>
      <c r="BP74" s="850"/>
      <c r="BQ74" s="850"/>
      <c r="BR74" s="848"/>
      <c r="BS74" s="792"/>
      <c r="BT74" s="792"/>
      <c r="BU74" s="848"/>
      <c r="BV74" s="792"/>
      <c r="BW74" s="792"/>
      <c r="BX74" s="792"/>
      <c r="BY74" s="850"/>
      <c r="BZ74" s="850"/>
      <c r="CA74" s="848"/>
      <c r="CB74" s="792"/>
      <c r="CC74" s="792"/>
      <c r="CD74" s="848"/>
      <c r="CE74" s="792"/>
      <c r="CF74" s="848"/>
      <c r="CG74" s="792"/>
      <c r="CH74" s="792"/>
      <c r="CI74" s="792"/>
      <c r="CJ74" s="848"/>
      <c r="CK74" s="792"/>
      <c r="CL74" s="792"/>
      <c r="CM74" s="792"/>
      <c r="CN74" s="848"/>
      <c r="CO74" s="792"/>
      <c r="CP74" s="792"/>
      <c r="CQ74" s="850"/>
      <c r="CR74" s="590"/>
      <c r="CS74" s="876"/>
      <c r="CT74" s="848"/>
      <c r="CU74" s="848"/>
      <c r="CV74" s="848"/>
      <c r="CW74" s="848"/>
      <c r="CX74" s="848"/>
      <c r="CY74" s="848"/>
      <c r="CZ74" s="848"/>
      <c r="DA74" s="848"/>
      <c r="DB74" s="877"/>
      <c r="DC74" s="792"/>
      <c r="DD74" s="792"/>
      <c r="DE74" s="848"/>
      <c r="DF74" s="848"/>
      <c r="DG74" s="848"/>
      <c r="DH74" s="582"/>
      <c r="DI74" s="841"/>
      <c r="DJ74" s="841"/>
      <c r="DK74" s="841"/>
      <c r="DL74" s="845"/>
      <c r="DM74" s="845"/>
      <c r="DN74" s="845"/>
      <c r="DO74" s="582"/>
      <c r="DP74" s="854"/>
      <c r="DQ74" s="854"/>
      <c r="DR74" s="854"/>
      <c r="DS74" s="854"/>
      <c r="DT74" s="854"/>
      <c r="DU74" s="854"/>
      <c r="DV74" s="854"/>
      <c r="DW74" s="854"/>
      <c r="DX74" s="854"/>
      <c r="DY74" s="582"/>
      <c r="DZ74" s="854"/>
      <c r="EA74" s="854"/>
      <c r="EB74" s="854"/>
      <c r="EC74" s="854"/>
      <c r="ED74" s="854"/>
      <c r="EE74" s="854"/>
      <c r="EF74" s="854"/>
      <c r="EG74" s="854"/>
      <c r="EH74" s="854"/>
      <c r="EI74" s="425"/>
      <c r="EJ74" s="425"/>
    </row>
    <row r="75" spans="1:140" s="27" customFormat="1" ht="25.5" x14ac:dyDescent="0.25">
      <c r="A75" s="494" t="s">
        <v>97</v>
      </c>
      <c r="B75" s="569"/>
      <c r="C75" s="841"/>
      <c r="D75" s="845"/>
      <c r="E75" s="792"/>
      <c r="F75" s="845"/>
      <c r="G75" s="845"/>
      <c r="H75" s="792"/>
      <c r="I75" s="859"/>
      <c r="J75" s="845"/>
      <c r="K75" s="792"/>
      <c r="L75" s="856"/>
      <c r="M75" s="856"/>
      <c r="N75" s="856"/>
      <c r="O75" s="856"/>
      <c r="P75" s="856"/>
      <c r="Q75" s="856"/>
      <c r="R75" s="863"/>
      <c r="S75" s="865"/>
      <c r="T75" s="582"/>
      <c r="U75" s="854"/>
      <c r="V75" s="865"/>
      <c r="W75" s="850"/>
      <c r="X75" s="850"/>
      <c r="Y75" s="792"/>
      <c r="Z75" s="854"/>
      <c r="AA75" s="863"/>
      <c r="AB75" s="850"/>
      <c r="AC75" s="850"/>
      <c r="AD75" s="792"/>
      <c r="AE75" s="863"/>
      <c r="AF75" s="863"/>
      <c r="AG75" s="850"/>
      <c r="AH75" s="850"/>
      <c r="AI75" s="792"/>
      <c r="AJ75" s="792"/>
      <c r="AK75" s="792"/>
      <c r="AL75" s="792"/>
      <c r="AM75" s="792"/>
      <c r="AN75" s="792"/>
      <c r="AO75" s="792"/>
      <c r="AP75" s="792"/>
      <c r="AQ75" s="792"/>
      <c r="AR75" s="792"/>
      <c r="AS75" s="792"/>
      <c r="AT75" s="792"/>
      <c r="AU75" s="792"/>
      <c r="AV75" s="792"/>
      <c r="AW75" s="792" t="s">
        <v>738</v>
      </c>
      <c r="AX75" s="792"/>
      <c r="AY75" s="792"/>
      <c r="AZ75" s="792"/>
      <c r="BA75" s="792" t="s">
        <v>738</v>
      </c>
      <c r="BB75" s="792"/>
      <c r="BC75" s="792"/>
      <c r="BD75" s="792"/>
      <c r="BE75" s="792" t="s">
        <v>738</v>
      </c>
      <c r="BF75" s="792"/>
      <c r="BG75" s="850"/>
      <c r="BH75" s="590"/>
      <c r="BI75" s="877"/>
      <c r="BJ75" s="792"/>
      <c r="BK75" s="792"/>
      <c r="BL75" s="792"/>
      <c r="BM75" s="792"/>
      <c r="BN75" s="792"/>
      <c r="BO75" s="792"/>
      <c r="BP75" s="850"/>
      <c r="BQ75" s="850"/>
      <c r="BR75" s="848"/>
      <c r="BS75" s="792"/>
      <c r="BT75" s="792"/>
      <c r="BU75" s="848"/>
      <c r="BV75" s="792"/>
      <c r="BW75" s="792"/>
      <c r="BX75" s="792"/>
      <c r="BY75" s="850"/>
      <c r="BZ75" s="850"/>
      <c r="CA75" s="848"/>
      <c r="CB75" s="792"/>
      <c r="CC75" s="792"/>
      <c r="CD75" s="848"/>
      <c r="CE75" s="792"/>
      <c r="CF75" s="848"/>
      <c r="CG75" s="419" t="s">
        <v>769</v>
      </c>
      <c r="CH75" s="792"/>
      <c r="CI75" s="792"/>
      <c r="CJ75" s="848"/>
      <c r="CK75" s="421" t="s">
        <v>769</v>
      </c>
      <c r="CL75" s="792"/>
      <c r="CM75" s="792"/>
      <c r="CN75" s="848"/>
      <c r="CO75" s="421" t="s">
        <v>769</v>
      </c>
      <c r="CP75" s="792"/>
      <c r="CQ75" s="850"/>
      <c r="CR75" s="590"/>
      <c r="CS75" s="876"/>
      <c r="CT75" s="848"/>
      <c r="CU75" s="848"/>
      <c r="CV75" s="848"/>
      <c r="CW75" s="848"/>
      <c r="CX75" s="848"/>
      <c r="CY75" s="848"/>
      <c r="CZ75" s="848"/>
      <c r="DA75" s="848"/>
      <c r="DB75" s="877"/>
      <c r="DC75" s="792"/>
      <c r="DD75" s="792"/>
      <c r="DE75" s="848"/>
      <c r="DF75" s="848"/>
      <c r="DG75" s="848"/>
      <c r="DH75" s="582"/>
      <c r="DI75" s="841"/>
      <c r="DJ75" s="841"/>
      <c r="DK75" s="841"/>
      <c r="DL75" s="845"/>
      <c r="DM75" s="845"/>
      <c r="DN75" s="845"/>
      <c r="DO75" s="582"/>
      <c r="DP75" s="854"/>
      <c r="DQ75" s="854"/>
      <c r="DR75" s="854"/>
      <c r="DS75" s="854"/>
      <c r="DT75" s="854"/>
      <c r="DU75" s="854"/>
      <c r="DV75" s="854"/>
      <c r="DW75" s="854"/>
      <c r="DX75" s="854"/>
      <c r="DY75" s="582"/>
      <c r="DZ75" s="854"/>
      <c r="EA75" s="854"/>
      <c r="EB75" s="854"/>
      <c r="EC75" s="854"/>
      <c r="ED75" s="854"/>
      <c r="EE75" s="854"/>
      <c r="EF75" s="854"/>
      <c r="EG75" s="854"/>
      <c r="EH75" s="854"/>
      <c r="EI75" s="425"/>
      <c r="EJ75" s="425"/>
    </row>
    <row r="76" spans="1:140" s="27" customFormat="1" ht="25.5" x14ac:dyDescent="0.25">
      <c r="A76" s="494" t="s">
        <v>581</v>
      </c>
      <c r="B76" s="569"/>
      <c r="C76" s="841"/>
      <c r="D76" s="845"/>
      <c r="E76" s="792"/>
      <c r="F76" s="845"/>
      <c r="G76" s="845"/>
      <c r="H76" s="792"/>
      <c r="I76" s="859"/>
      <c r="J76" s="845"/>
      <c r="K76" s="792"/>
      <c r="L76" s="856"/>
      <c r="M76" s="856"/>
      <c r="N76" s="856"/>
      <c r="O76" s="856"/>
      <c r="P76" s="856"/>
      <c r="Q76" s="856"/>
      <c r="R76" s="863"/>
      <c r="S76" s="865"/>
      <c r="T76" s="582"/>
      <c r="U76" s="854"/>
      <c r="V76" s="865"/>
      <c r="W76" s="850"/>
      <c r="X76" s="850"/>
      <c r="Y76" s="792"/>
      <c r="Z76" s="854"/>
      <c r="AA76" s="863"/>
      <c r="AB76" s="850"/>
      <c r="AC76" s="850"/>
      <c r="AD76" s="792"/>
      <c r="AE76" s="863"/>
      <c r="AF76" s="863"/>
      <c r="AG76" s="850"/>
      <c r="AH76" s="850"/>
      <c r="AI76" s="792"/>
      <c r="AJ76" s="792"/>
      <c r="AK76" s="792"/>
      <c r="AL76" s="792"/>
      <c r="AM76" s="792"/>
      <c r="AN76" s="792"/>
      <c r="AO76" s="792"/>
      <c r="AP76" s="792"/>
      <c r="AQ76" s="792"/>
      <c r="AR76" s="792"/>
      <c r="AS76" s="792"/>
      <c r="AT76" s="792"/>
      <c r="AU76" s="792"/>
      <c r="AV76" s="792"/>
      <c r="AW76" s="792"/>
      <c r="AX76" s="792"/>
      <c r="AY76" s="792"/>
      <c r="AZ76" s="792"/>
      <c r="BA76" s="792"/>
      <c r="BB76" s="792"/>
      <c r="BC76" s="792"/>
      <c r="BD76" s="792"/>
      <c r="BE76" s="792"/>
      <c r="BF76" s="792"/>
      <c r="BG76" s="850"/>
      <c r="BH76" s="590"/>
      <c r="BI76" s="877"/>
      <c r="BJ76" s="792"/>
      <c r="BK76" s="792"/>
      <c r="BL76" s="792"/>
      <c r="BM76" s="792"/>
      <c r="BN76" s="792"/>
      <c r="BO76" s="792"/>
      <c r="BP76" s="850"/>
      <c r="BQ76" s="850"/>
      <c r="BR76" s="848"/>
      <c r="BS76" s="792"/>
      <c r="BT76" s="792"/>
      <c r="BU76" s="848"/>
      <c r="BV76" s="792"/>
      <c r="BW76" s="792"/>
      <c r="BX76" s="792"/>
      <c r="BY76" s="850"/>
      <c r="BZ76" s="850"/>
      <c r="CA76" s="848"/>
      <c r="CB76" s="792"/>
      <c r="CC76" s="792"/>
      <c r="CD76" s="848"/>
      <c r="CE76" s="792"/>
      <c r="CF76" s="848"/>
      <c r="CG76" s="419" t="s">
        <v>770</v>
      </c>
      <c r="CH76" s="792"/>
      <c r="CI76" s="792"/>
      <c r="CJ76" s="848"/>
      <c r="CK76" s="421" t="s">
        <v>770</v>
      </c>
      <c r="CL76" s="792"/>
      <c r="CM76" s="792"/>
      <c r="CN76" s="848"/>
      <c r="CO76" s="421" t="s">
        <v>770</v>
      </c>
      <c r="CP76" s="792"/>
      <c r="CQ76" s="850"/>
      <c r="CR76" s="590"/>
      <c r="CS76" s="876"/>
      <c r="CT76" s="848"/>
      <c r="CU76" s="848"/>
      <c r="CV76" s="848"/>
      <c r="CW76" s="848"/>
      <c r="CX76" s="848"/>
      <c r="CY76" s="848"/>
      <c r="CZ76" s="848"/>
      <c r="DA76" s="848"/>
      <c r="DB76" s="877"/>
      <c r="DC76" s="792"/>
      <c r="DD76" s="792"/>
      <c r="DE76" s="848"/>
      <c r="DF76" s="848"/>
      <c r="DG76" s="848"/>
      <c r="DH76" s="582"/>
      <c r="DI76" s="841"/>
      <c r="DJ76" s="841"/>
      <c r="DK76" s="841"/>
      <c r="DL76" s="845"/>
      <c r="DM76" s="845"/>
      <c r="DN76" s="845"/>
      <c r="DO76" s="582"/>
      <c r="DP76" s="854"/>
      <c r="DQ76" s="854"/>
      <c r="DR76" s="854"/>
      <c r="DS76" s="854"/>
      <c r="DT76" s="854"/>
      <c r="DU76" s="854"/>
      <c r="DV76" s="854"/>
      <c r="DW76" s="854"/>
      <c r="DX76" s="854"/>
      <c r="DY76" s="582"/>
      <c r="DZ76" s="854"/>
      <c r="EA76" s="854"/>
      <c r="EB76" s="854"/>
      <c r="EC76" s="854"/>
      <c r="ED76" s="854"/>
      <c r="EE76" s="854"/>
      <c r="EF76" s="854"/>
      <c r="EG76" s="854"/>
      <c r="EH76" s="854"/>
      <c r="EI76" s="425"/>
      <c r="EJ76" s="425"/>
    </row>
    <row r="77" spans="1:140" s="27" customFormat="1" ht="25.5" x14ac:dyDescent="0.25">
      <c r="A77" s="494" t="s">
        <v>575</v>
      </c>
      <c r="B77" s="569"/>
      <c r="C77" s="841"/>
      <c r="D77" s="845"/>
      <c r="E77" s="792"/>
      <c r="F77" s="845"/>
      <c r="G77" s="845"/>
      <c r="H77" s="792"/>
      <c r="I77" s="859"/>
      <c r="J77" s="845"/>
      <c r="K77" s="792"/>
      <c r="L77" s="856"/>
      <c r="M77" s="856"/>
      <c r="N77" s="856"/>
      <c r="O77" s="856"/>
      <c r="P77" s="856"/>
      <c r="Q77" s="856"/>
      <c r="R77" s="863"/>
      <c r="S77" s="865"/>
      <c r="T77" s="582"/>
      <c r="U77" s="854"/>
      <c r="V77" s="865"/>
      <c r="W77" s="850"/>
      <c r="X77" s="850"/>
      <c r="Y77" s="792"/>
      <c r="Z77" s="854"/>
      <c r="AA77" s="863"/>
      <c r="AB77" s="850"/>
      <c r="AC77" s="850"/>
      <c r="AD77" s="792"/>
      <c r="AE77" s="863"/>
      <c r="AF77" s="863"/>
      <c r="AG77" s="850"/>
      <c r="AH77" s="850"/>
      <c r="AI77" s="792"/>
      <c r="AJ77" s="792"/>
      <c r="AK77" s="792"/>
      <c r="AL77" s="792"/>
      <c r="AM77" s="792"/>
      <c r="AN77" s="792"/>
      <c r="AO77" s="792"/>
      <c r="AP77" s="792"/>
      <c r="AQ77" s="792"/>
      <c r="AR77" s="792"/>
      <c r="AS77" s="792"/>
      <c r="AT77" s="792"/>
      <c r="AU77" s="792"/>
      <c r="AV77" s="792"/>
      <c r="AW77" s="792"/>
      <c r="AX77" s="792"/>
      <c r="AY77" s="792"/>
      <c r="AZ77" s="792"/>
      <c r="BA77" s="792"/>
      <c r="BB77" s="792"/>
      <c r="BC77" s="792"/>
      <c r="BD77" s="792"/>
      <c r="BE77" s="792"/>
      <c r="BF77" s="792"/>
      <c r="BG77" s="850"/>
      <c r="BH77" s="590"/>
      <c r="BI77" s="877"/>
      <c r="BJ77" s="792"/>
      <c r="BK77" s="792"/>
      <c r="BL77" s="792"/>
      <c r="BM77" s="792"/>
      <c r="BN77" s="792"/>
      <c r="BO77" s="792"/>
      <c r="BP77" s="850"/>
      <c r="BQ77" s="850"/>
      <c r="BR77" s="848"/>
      <c r="BS77" s="792"/>
      <c r="BT77" s="792"/>
      <c r="BU77" s="848"/>
      <c r="BV77" s="792"/>
      <c r="BW77" s="792"/>
      <c r="BX77" s="792"/>
      <c r="BY77" s="850"/>
      <c r="BZ77" s="850"/>
      <c r="CA77" s="848"/>
      <c r="CB77" s="792"/>
      <c r="CC77" s="792"/>
      <c r="CD77" s="848"/>
      <c r="CE77" s="792"/>
      <c r="CF77" s="848"/>
      <c r="CG77" s="848" t="s">
        <v>739</v>
      </c>
      <c r="CH77" s="792"/>
      <c r="CI77" s="792"/>
      <c r="CJ77" s="848"/>
      <c r="CK77" s="848" t="s">
        <v>739</v>
      </c>
      <c r="CL77" s="792"/>
      <c r="CM77" s="792"/>
      <c r="CN77" s="848"/>
      <c r="CO77" s="848" t="s">
        <v>739</v>
      </c>
      <c r="CP77" s="792"/>
      <c r="CQ77" s="850"/>
      <c r="CR77" s="590"/>
      <c r="CS77" s="876"/>
      <c r="CT77" s="848"/>
      <c r="CU77" s="848"/>
      <c r="CV77" s="848"/>
      <c r="CW77" s="848"/>
      <c r="CX77" s="848"/>
      <c r="CY77" s="848"/>
      <c r="CZ77" s="848"/>
      <c r="DA77" s="848"/>
      <c r="DB77" s="877"/>
      <c r="DC77" s="792"/>
      <c r="DD77" s="792"/>
      <c r="DE77" s="848"/>
      <c r="DF77" s="848"/>
      <c r="DG77" s="848"/>
      <c r="DH77" s="582"/>
      <c r="DI77" s="841"/>
      <c r="DJ77" s="841"/>
      <c r="DK77" s="841"/>
      <c r="DL77" s="845"/>
      <c r="DM77" s="845"/>
      <c r="DN77" s="845"/>
      <c r="DO77" s="582"/>
      <c r="DP77" s="854"/>
      <c r="DQ77" s="854"/>
      <c r="DR77" s="854"/>
      <c r="DS77" s="854"/>
      <c r="DT77" s="854"/>
      <c r="DU77" s="854"/>
      <c r="DV77" s="854"/>
      <c r="DW77" s="854"/>
      <c r="DX77" s="854"/>
      <c r="DY77" s="582"/>
      <c r="DZ77" s="854"/>
      <c r="EA77" s="854"/>
      <c r="EB77" s="854"/>
      <c r="EC77" s="854"/>
      <c r="ED77" s="854"/>
      <c r="EE77" s="854"/>
      <c r="EF77" s="854"/>
      <c r="EG77" s="854"/>
      <c r="EH77" s="854"/>
      <c r="EI77" s="425"/>
      <c r="EJ77" s="425"/>
    </row>
    <row r="78" spans="1:140" s="27" customFormat="1" ht="51" x14ac:dyDescent="0.25">
      <c r="A78" s="494" t="s">
        <v>572</v>
      </c>
      <c r="B78" s="569"/>
      <c r="C78" s="841"/>
      <c r="D78" s="845"/>
      <c r="E78" s="792"/>
      <c r="F78" s="845"/>
      <c r="G78" s="845"/>
      <c r="H78" s="792"/>
      <c r="I78" s="859"/>
      <c r="J78" s="845"/>
      <c r="K78" s="792"/>
      <c r="L78" s="856"/>
      <c r="M78" s="856"/>
      <c r="N78" s="856"/>
      <c r="O78" s="856"/>
      <c r="P78" s="856"/>
      <c r="Q78" s="856"/>
      <c r="R78" s="863"/>
      <c r="S78" s="865"/>
      <c r="T78" s="582"/>
      <c r="U78" s="854"/>
      <c r="V78" s="865"/>
      <c r="W78" s="850"/>
      <c r="X78" s="850"/>
      <c r="Y78" s="792"/>
      <c r="Z78" s="854"/>
      <c r="AA78" s="863"/>
      <c r="AB78" s="850"/>
      <c r="AC78" s="850"/>
      <c r="AD78" s="792"/>
      <c r="AE78" s="863"/>
      <c r="AF78" s="863"/>
      <c r="AG78" s="850"/>
      <c r="AH78" s="850"/>
      <c r="AI78" s="792"/>
      <c r="AJ78" s="792"/>
      <c r="AK78" s="792"/>
      <c r="AL78" s="792"/>
      <c r="AM78" s="792"/>
      <c r="AN78" s="792"/>
      <c r="AO78" s="792"/>
      <c r="AP78" s="792"/>
      <c r="AQ78" s="792"/>
      <c r="AR78" s="792"/>
      <c r="AS78" s="792"/>
      <c r="AT78" s="792"/>
      <c r="AU78" s="792"/>
      <c r="AV78" s="792"/>
      <c r="AW78" s="792"/>
      <c r="AX78" s="792"/>
      <c r="AY78" s="792"/>
      <c r="AZ78" s="792"/>
      <c r="BA78" s="792"/>
      <c r="BB78" s="792"/>
      <c r="BC78" s="792"/>
      <c r="BD78" s="792"/>
      <c r="BE78" s="792"/>
      <c r="BF78" s="792"/>
      <c r="BG78" s="850"/>
      <c r="BH78" s="590"/>
      <c r="BI78" s="877"/>
      <c r="BJ78" s="792"/>
      <c r="BK78" s="792"/>
      <c r="BL78" s="792"/>
      <c r="BM78" s="792"/>
      <c r="BN78" s="792"/>
      <c r="BO78" s="792"/>
      <c r="BP78" s="850"/>
      <c r="BQ78" s="850"/>
      <c r="BR78" s="848"/>
      <c r="BS78" s="792"/>
      <c r="BT78" s="792"/>
      <c r="BU78" s="848"/>
      <c r="BV78" s="792"/>
      <c r="BW78" s="792"/>
      <c r="BX78" s="792"/>
      <c r="BY78" s="850"/>
      <c r="BZ78" s="850"/>
      <c r="CA78" s="848"/>
      <c r="CB78" s="792"/>
      <c r="CC78" s="792"/>
      <c r="CD78" s="848"/>
      <c r="CE78" s="792"/>
      <c r="CF78" s="848"/>
      <c r="CG78" s="848"/>
      <c r="CH78" s="422" t="s">
        <v>767</v>
      </c>
      <c r="CI78" s="792"/>
      <c r="CJ78" s="848"/>
      <c r="CK78" s="848"/>
      <c r="CL78" s="422" t="s">
        <v>767</v>
      </c>
      <c r="CM78" s="792"/>
      <c r="CN78" s="848"/>
      <c r="CO78" s="848"/>
      <c r="CP78" s="422" t="s">
        <v>767</v>
      </c>
      <c r="CQ78" s="850"/>
      <c r="CR78" s="590"/>
      <c r="CS78" s="876"/>
      <c r="CT78" s="848"/>
      <c r="CU78" s="848"/>
      <c r="CV78" s="848"/>
      <c r="CW78" s="848"/>
      <c r="CX78" s="848"/>
      <c r="CY78" s="848"/>
      <c r="CZ78" s="848"/>
      <c r="DA78" s="848"/>
      <c r="DB78" s="877"/>
      <c r="DC78" s="792"/>
      <c r="DD78" s="792"/>
      <c r="DE78" s="848"/>
      <c r="DF78" s="848"/>
      <c r="DG78" s="848"/>
      <c r="DH78" s="582"/>
      <c r="DI78" s="841"/>
      <c r="DJ78" s="841"/>
      <c r="DK78" s="841"/>
      <c r="DL78" s="845"/>
      <c r="DM78" s="845"/>
      <c r="DN78" s="845"/>
      <c r="DO78" s="582"/>
      <c r="DP78" s="854"/>
      <c r="DQ78" s="854"/>
      <c r="DR78" s="854"/>
      <c r="DS78" s="854"/>
      <c r="DT78" s="854"/>
      <c r="DU78" s="854"/>
      <c r="DV78" s="854"/>
      <c r="DW78" s="854"/>
      <c r="DX78" s="854"/>
      <c r="DY78" s="582"/>
      <c r="DZ78" s="854"/>
      <c r="EA78" s="854"/>
      <c r="EB78" s="854"/>
      <c r="EC78" s="854"/>
      <c r="ED78" s="854"/>
      <c r="EE78" s="854"/>
      <c r="EF78" s="854"/>
      <c r="EG78" s="854"/>
      <c r="EH78" s="854"/>
      <c r="EI78" s="425"/>
      <c r="EJ78" s="425"/>
    </row>
    <row r="79" spans="1:140" s="27" customFormat="1" ht="25.5" x14ac:dyDescent="0.25">
      <c r="A79" s="494" t="s">
        <v>99</v>
      </c>
      <c r="B79" s="569"/>
      <c r="C79" s="841"/>
      <c r="D79" s="845"/>
      <c r="E79" s="792"/>
      <c r="F79" s="845"/>
      <c r="G79" s="845"/>
      <c r="H79" s="792"/>
      <c r="I79" s="859"/>
      <c r="J79" s="845"/>
      <c r="K79" s="792"/>
      <c r="L79" s="856"/>
      <c r="M79" s="856"/>
      <c r="N79" s="856"/>
      <c r="O79" s="856"/>
      <c r="P79" s="856"/>
      <c r="Q79" s="856"/>
      <c r="R79" s="863"/>
      <c r="S79" s="865"/>
      <c r="T79" s="582"/>
      <c r="U79" s="854"/>
      <c r="V79" s="865"/>
      <c r="W79" s="850"/>
      <c r="X79" s="850"/>
      <c r="Y79" s="792"/>
      <c r="Z79" s="854"/>
      <c r="AA79" s="863"/>
      <c r="AB79" s="850"/>
      <c r="AC79" s="850"/>
      <c r="AD79" s="792"/>
      <c r="AE79" s="863"/>
      <c r="AF79" s="863"/>
      <c r="AG79" s="850"/>
      <c r="AH79" s="850"/>
      <c r="AI79" s="792"/>
      <c r="AJ79" s="792"/>
      <c r="AK79" s="792"/>
      <c r="AL79" s="792"/>
      <c r="AM79" s="792"/>
      <c r="AN79" s="792"/>
      <c r="AO79" s="792"/>
      <c r="AP79" s="792"/>
      <c r="AQ79" s="792"/>
      <c r="AR79" s="792"/>
      <c r="AS79" s="792"/>
      <c r="AT79" s="792"/>
      <c r="AU79" s="792"/>
      <c r="AV79" s="792"/>
      <c r="AW79" s="792"/>
      <c r="AX79" s="792"/>
      <c r="AY79" s="792"/>
      <c r="AZ79" s="792"/>
      <c r="BA79" s="792"/>
      <c r="BB79" s="792"/>
      <c r="BC79" s="792"/>
      <c r="BD79" s="792"/>
      <c r="BE79" s="792"/>
      <c r="BF79" s="792"/>
      <c r="BG79" s="850"/>
      <c r="BH79" s="590"/>
      <c r="BI79" s="877"/>
      <c r="BJ79" s="792"/>
      <c r="BK79" s="792"/>
      <c r="BL79" s="792"/>
      <c r="BM79" s="792"/>
      <c r="BN79" s="792"/>
      <c r="BO79" s="792"/>
      <c r="BP79" s="850"/>
      <c r="BQ79" s="850"/>
      <c r="BR79" s="848"/>
      <c r="BS79" s="792"/>
      <c r="BT79" s="792"/>
      <c r="BU79" s="848"/>
      <c r="BV79" s="792"/>
      <c r="BW79" s="792"/>
      <c r="BX79" s="792"/>
      <c r="BY79" s="850"/>
      <c r="BZ79" s="850"/>
      <c r="CA79" s="848"/>
      <c r="CB79" s="792"/>
      <c r="CC79" s="792"/>
      <c r="CD79" s="848"/>
      <c r="CE79" s="792"/>
      <c r="CF79" s="848"/>
      <c r="CG79" s="848"/>
      <c r="CH79" s="792" t="s">
        <v>739</v>
      </c>
      <c r="CI79" s="792"/>
      <c r="CJ79" s="848"/>
      <c r="CK79" s="848"/>
      <c r="CL79" s="792" t="s">
        <v>739</v>
      </c>
      <c r="CM79" s="792"/>
      <c r="CN79" s="848"/>
      <c r="CO79" s="848"/>
      <c r="CP79" s="792" t="s">
        <v>739</v>
      </c>
      <c r="CQ79" s="850"/>
      <c r="CR79" s="590"/>
      <c r="CS79" s="876"/>
      <c r="CT79" s="848"/>
      <c r="CU79" s="848"/>
      <c r="CV79" s="848"/>
      <c r="CW79" s="848"/>
      <c r="CX79" s="848"/>
      <c r="CY79" s="848"/>
      <c r="CZ79" s="848"/>
      <c r="DA79" s="848"/>
      <c r="DB79" s="877"/>
      <c r="DC79" s="792"/>
      <c r="DD79" s="792"/>
      <c r="DE79" s="848"/>
      <c r="DF79" s="848"/>
      <c r="DG79" s="848"/>
      <c r="DH79" s="582"/>
      <c r="DI79" s="841"/>
      <c r="DJ79" s="841"/>
      <c r="DK79" s="841"/>
      <c r="DL79" s="845"/>
      <c r="DM79" s="845"/>
      <c r="DN79" s="845"/>
      <c r="DO79" s="582"/>
      <c r="DP79" s="854"/>
      <c r="DQ79" s="854"/>
      <c r="DR79" s="854"/>
      <c r="DS79" s="854"/>
      <c r="DT79" s="854"/>
      <c r="DU79" s="854"/>
      <c r="DV79" s="854"/>
      <c r="DW79" s="854"/>
      <c r="DX79" s="854"/>
      <c r="DY79" s="582"/>
      <c r="DZ79" s="854"/>
      <c r="EA79" s="854"/>
      <c r="EB79" s="854"/>
      <c r="EC79" s="854"/>
      <c r="ED79" s="854"/>
      <c r="EE79" s="854"/>
      <c r="EF79" s="854"/>
      <c r="EG79" s="854"/>
      <c r="EH79" s="854"/>
      <c r="EI79" s="425"/>
      <c r="EJ79" s="425"/>
    </row>
    <row r="80" spans="1:140" s="27" customFormat="1" ht="25.5" x14ac:dyDescent="0.25">
      <c r="A80" s="494" t="s">
        <v>649</v>
      </c>
      <c r="B80" s="569"/>
      <c r="C80" s="841"/>
      <c r="D80" s="845"/>
      <c r="E80" s="792"/>
      <c r="F80" s="845"/>
      <c r="G80" s="845"/>
      <c r="H80" s="792"/>
      <c r="I80" s="859"/>
      <c r="J80" s="845"/>
      <c r="K80" s="792"/>
      <c r="L80" s="856"/>
      <c r="M80" s="856"/>
      <c r="N80" s="856"/>
      <c r="O80" s="856"/>
      <c r="P80" s="856"/>
      <c r="Q80" s="856"/>
      <c r="R80" s="863"/>
      <c r="S80" s="865"/>
      <c r="T80" s="582"/>
      <c r="U80" s="854"/>
      <c r="V80" s="865"/>
      <c r="W80" s="850"/>
      <c r="X80" s="850"/>
      <c r="Y80" s="792"/>
      <c r="Z80" s="854"/>
      <c r="AA80" s="863"/>
      <c r="AB80" s="850"/>
      <c r="AC80" s="850"/>
      <c r="AD80" s="792"/>
      <c r="AE80" s="863"/>
      <c r="AF80" s="863"/>
      <c r="AG80" s="850"/>
      <c r="AH80" s="850"/>
      <c r="AI80" s="792"/>
      <c r="AJ80" s="792"/>
      <c r="AK80" s="792"/>
      <c r="AL80" s="792"/>
      <c r="AM80" s="792"/>
      <c r="AN80" s="792"/>
      <c r="AO80" s="792"/>
      <c r="AP80" s="792"/>
      <c r="AQ80" s="792"/>
      <c r="AR80" s="792"/>
      <c r="AS80" s="792"/>
      <c r="AT80" s="792"/>
      <c r="AU80" s="792"/>
      <c r="AV80" s="792"/>
      <c r="AW80" s="792"/>
      <c r="AX80" s="792"/>
      <c r="AY80" s="792"/>
      <c r="AZ80" s="792"/>
      <c r="BA80" s="792"/>
      <c r="BB80" s="792"/>
      <c r="BC80" s="792"/>
      <c r="BD80" s="792"/>
      <c r="BE80" s="792"/>
      <c r="BF80" s="792"/>
      <c r="BG80" s="850"/>
      <c r="BH80" s="590"/>
      <c r="BI80" s="877"/>
      <c r="BJ80" s="792"/>
      <c r="BK80" s="792"/>
      <c r="BL80" s="792"/>
      <c r="BM80" s="792"/>
      <c r="BN80" s="792"/>
      <c r="BO80" s="792"/>
      <c r="BP80" s="850"/>
      <c r="BQ80" s="850"/>
      <c r="BR80" s="848"/>
      <c r="BS80" s="792"/>
      <c r="BT80" s="792"/>
      <c r="BU80" s="848"/>
      <c r="BV80" s="792"/>
      <c r="BW80" s="792"/>
      <c r="BX80" s="792"/>
      <c r="BY80" s="850"/>
      <c r="BZ80" s="850"/>
      <c r="CA80" s="848"/>
      <c r="CB80" s="792"/>
      <c r="CC80" s="792"/>
      <c r="CD80" s="848"/>
      <c r="CE80" s="792"/>
      <c r="CF80" s="848"/>
      <c r="CG80" s="848"/>
      <c r="CH80" s="792"/>
      <c r="CI80" s="792"/>
      <c r="CJ80" s="848"/>
      <c r="CK80" s="848"/>
      <c r="CL80" s="792"/>
      <c r="CM80" s="792"/>
      <c r="CN80" s="848"/>
      <c r="CO80" s="848"/>
      <c r="CP80" s="792"/>
      <c r="CQ80" s="850"/>
      <c r="CR80" s="590"/>
      <c r="CS80" s="876"/>
      <c r="CT80" s="848"/>
      <c r="CU80" s="848"/>
      <c r="CV80" s="848"/>
      <c r="CW80" s="848"/>
      <c r="CX80" s="848"/>
      <c r="CY80" s="848"/>
      <c r="CZ80" s="848"/>
      <c r="DA80" s="848"/>
      <c r="DB80" s="877"/>
      <c r="DC80" s="792"/>
      <c r="DD80" s="792"/>
      <c r="DE80" s="848"/>
      <c r="DF80" s="848"/>
      <c r="DG80" s="848"/>
      <c r="DH80" s="582"/>
      <c r="DI80" s="841"/>
      <c r="DJ80" s="841"/>
      <c r="DK80" s="841"/>
      <c r="DL80" s="845"/>
      <c r="DM80" s="845"/>
      <c r="DN80" s="845"/>
      <c r="DO80" s="582"/>
      <c r="DP80" s="854"/>
      <c r="DQ80" s="854"/>
      <c r="DR80" s="854"/>
      <c r="DS80" s="854"/>
      <c r="DT80" s="854"/>
      <c r="DU80" s="854"/>
      <c r="DV80" s="854"/>
      <c r="DW80" s="854"/>
      <c r="DX80" s="854"/>
      <c r="DY80" s="582"/>
      <c r="DZ80" s="854"/>
      <c r="EA80" s="854"/>
      <c r="EB80" s="854"/>
      <c r="EC80" s="854"/>
      <c r="ED80" s="854"/>
      <c r="EE80" s="854"/>
      <c r="EF80" s="854"/>
      <c r="EG80" s="854"/>
      <c r="EH80" s="854"/>
      <c r="EI80" s="425"/>
      <c r="EJ80" s="425"/>
    </row>
    <row r="81" spans="1:140" s="27" customFormat="1" ht="63.75" x14ac:dyDescent="0.25">
      <c r="A81" s="494" t="s">
        <v>101</v>
      </c>
      <c r="B81" s="569"/>
      <c r="C81" s="841"/>
      <c r="D81" s="845"/>
      <c r="E81" s="792"/>
      <c r="F81" s="845"/>
      <c r="G81" s="845"/>
      <c r="H81" s="792"/>
      <c r="I81" s="859"/>
      <c r="J81" s="845"/>
      <c r="K81" s="792"/>
      <c r="L81" s="856"/>
      <c r="M81" s="856"/>
      <c r="N81" s="856"/>
      <c r="O81" s="856"/>
      <c r="P81" s="856"/>
      <c r="Q81" s="856"/>
      <c r="R81" s="863"/>
      <c r="S81" s="865"/>
      <c r="T81" s="582"/>
      <c r="U81" s="854"/>
      <c r="V81" s="865"/>
      <c r="W81" s="850"/>
      <c r="X81" s="850"/>
      <c r="Y81" s="792"/>
      <c r="Z81" s="854"/>
      <c r="AA81" s="863"/>
      <c r="AB81" s="850"/>
      <c r="AC81" s="850"/>
      <c r="AD81" s="792"/>
      <c r="AE81" s="863"/>
      <c r="AF81" s="863"/>
      <c r="AG81" s="850"/>
      <c r="AH81" s="850"/>
      <c r="AI81" s="792"/>
      <c r="AJ81" s="792"/>
      <c r="AK81" s="792"/>
      <c r="AL81" s="792"/>
      <c r="AM81" s="792"/>
      <c r="AN81" s="792"/>
      <c r="AO81" s="792"/>
      <c r="AP81" s="792"/>
      <c r="AQ81" s="792"/>
      <c r="AR81" s="792"/>
      <c r="AS81" s="792"/>
      <c r="AT81" s="792"/>
      <c r="AU81" s="792"/>
      <c r="AV81" s="792"/>
      <c r="AW81" s="792"/>
      <c r="AX81" s="792"/>
      <c r="AY81" s="549" t="s">
        <v>772</v>
      </c>
      <c r="AZ81" s="792"/>
      <c r="BA81" s="792"/>
      <c r="BB81" s="792"/>
      <c r="BC81" s="549" t="s">
        <v>772</v>
      </c>
      <c r="BD81" s="792"/>
      <c r="BE81" s="792"/>
      <c r="BF81" s="792"/>
      <c r="BG81" s="551" t="s">
        <v>772</v>
      </c>
      <c r="BH81" s="583"/>
      <c r="BI81" s="877"/>
      <c r="BJ81" s="792"/>
      <c r="BK81" s="792"/>
      <c r="BL81" s="792"/>
      <c r="BM81" s="792"/>
      <c r="BN81" s="792"/>
      <c r="BO81" s="792"/>
      <c r="BP81" s="850"/>
      <c r="BQ81" s="850"/>
      <c r="BR81" s="848"/>
      <c r="BS81" s="792"/>
      <c r="BT81" s="792"/>
      <c r="BU81" s="848"/>
      <c r="BV81" s="792"/>
      <c r="BW81" s="792"/>
      <c r="BX81" s="792"/>
      <c r="BY81" s="850"/>
      <c r="BZ81" s="850"/>
      <c r="CA81" s="848"/>
      <c r="CB81" s="792"/>
      <c r="CC81" s="792"/>
      <c r="CD81" s="848"/>
      <c r="CE81" s="792"/>
      <c r="CF81" s="848"/>
      <c r="CG81" s="848"/>
      <c r="CH81" s="792"/>
      <c r="CI81" s="792"/>
      <c r="CJ81" s="848"/>
      <c r="CK81" s="848"/>
      <c r="CL81" s="792"/>
      <c r="CM81" s="792"/>
      <c r="CN81" s="848"/>
      <c r="CO81" s="848"/>
      <c r="CP81" s="792"/>
      <c r="CQ81" s="850"/>
      <c r="CR81" s="590"/>
      <c r="CS81" s="876"/>
      <c r="CT81" s="848"/>
      <c r="CU81" s="549" t="s">
        <v>811</v>
      </c>
      <c r="CV81" s="848"/>
      <c r="CW81" s="848"/>
      <c r="CX81" s="549" t="s">
        <v>761</v>
      </c>
      <c r="CY81" s="848"/>
      <c r="CZ81" s="848"/>
      <c r="DA81" s="549" t="s">
        <v>761</v>
      </c>
      <c r="DB81" s="877"/>
      <c r="DC81" s="792"/>
      <c r="DD81" s="792"/>
      <c r="DE81" s="848"/>
      <c r="DF81" s="848"/>
      <c r="DG81" s="848"/>
      <c r="DH81" s="582"/>
      <c r="DI81" s="841"/>
      <c r="DJ81" s="841"/>
      <c r="DK81" s="841"/>
      <c r="DL81" s="845"/>
      <c r="DM81" s="845"/>
      <c r="DN81" s="845"/>
      <c r="DO81" s="582"/>
      <c r="DP81" s="854"/>
      <c r="DQ81" s="854"/>
      <c r="DR81" s="854"/>
      <c r="DS81" s="854"/>
      <c r="DT81" s="854"/>
      <c r="DU81" s="854"/>
      <c r="DV81" s="854"/>
      <c r="DW81" s="854"/>
      <c r="DX81" s="854"/>
      <c r="DY81" s="582"/>
      <c r="DZ81" s="854"/>
      <c r="EA81" s="854"/>
      <c r="EB81" s="854"/>
      <c r="EC81" s="854"/>
      <c r="ED81" s="854"/>
      <c r="EE81" s="854"/>
      <c r="EF81" s="854"/>
      <c r="EG81" s="854"/>
      <c r="EH81" s="854"/>
      <c r="EI81" s="425"/>
      <c r="EJ81" s="425"/>
    </row>
    <row r="82" spans="1:140" s="27" customFormat="1" x14ac:dyDescent="0.25">
      <c r="A82" s="494" t="s">
        <v>103</v>
      </c>
      <c r="B82" s="569"/>
      <c r="C82" s="841"/>
      <c r="D82" s="845"/>
      <c r="E82" s="792"/>
      <c r="F82" s="845"/>
      <c r="G82" s="845"/>
      <c r="H82" s="792"/>
      <c r="I82" s="859"/>
      <c r="J82" s="845"/>
      <c r="K82" s="792"/>
      <c r="L82" s="856"/>
      <c r="M82" s="856"/>
      <c r="N82" s="856"/>
      <c r="O82" s="856"/>
      <c r="P82" s="856"/>
      <c r="Q82" s="856"/>
      <c r="R82" s="863"/>
      <c r="S82" s="865"/>
      <c r="T82" s="582"/>
      <c r="U82" s="854"/>
      <c r="V82" s="865"/>
      <c r="W82" s="850"/>
      <c r="X82" s="850"/>
      <c r="Y82" s="792"/>
      <c r="Z82" s="854"/>
      <c r="AA82" s="863"/>
      <c r="AB82" s="850"/>
      <c r="AC82" s="850"/>
      <c r="AD82" s="792"/>
      <c r="AE82" s="863"/>
      <c r="AF82" s="863"/>
      <c r="AG82" s="850"/>
      <c r="AH82" s="850"/>
      <c r="AI82" s="792"/>
      <c r="AJ82" s="792"/>
      <c r="AK82" s="792"/>
      <c r="AL82" s="792"/>
      <c r="AM82" s="792"/>
      <c r="AN82" s="792"/>
      <c r="AO82" s="792"/>
      <c r="AP82" s="792"/>
      <c r="AQ82" s="792"/>
      <c r="AR82" s="792"/>
      <c r="AS82" s="792"/>
      <c r="AT82" s="792"/>
      <c r="AU82" s="792"/>
      <c r="AV82" s="792"/>
      <c r="AW82" s="792"/>
      <c r="AX82" s="792"/>
      <c r="AY82" s="792" t="s">
        <v>738</v>
      </c>
      <c r="AZ82" s="792"/>
      <c r="BA82" s="792"/>
      <c r="BB82" s="792"/>
      <c r="BC82" s="792" t="s">
        <v>738</v>
      </c>
      <c r="BD82" s="792"/>
      <c r="BE82" s="792"/>
      <c r="BF82" s="792"/>
      <c r="BG82" s="850" t="s">
        <v>738</v>
      </c>
      <c r="BH82" s="590"/>
      <c r="BI82" s="877"/>
      <c r="BJ82" s="792"/>
      <c r="BK82" s="792"/>
      <c r="BL82" s="792"/>
      <c r="BM82" s="792"/>
      <c r="BN82" s="792"/>
      <c r="BO82" s="792"/>
      <c r="BP82" s="850"/>
      <c r="BQ82" s="850"/>
      <c r="BR82" s="848"/>
      <c r="BS82" s="792"/>
      <c r="BT82" s="792"/>
      <c r="BU82" s="848"/>
      <c r="BV82" s="792"/>
      <c r="BW82" s="792"/>
      <c r="BX82" s="792"/>
      <c r="BY82" s="850"/>
      <c r="BZ82" s="850"/>
      <c r="CA82" s="848"/>
      <c r="CB82" s="792"/>
      <c r="CC82" s="792"/>
      <c r="CD82" s="848"/>
      <c r="CE82" s="792"/>
      <c r="CF82" s="848"/>
      <c r="CG82" s="848"/>
      <c r="CH82" s="792"/>
      <c r="CI82" s="792"/>
      <c r="CJ82" s="848"/>
      <c r="CK82" s="848"/>
      <c r="CL82" s="792"/>
      <c r="CM82" s="792"/>
      <c r="CN82" s="848"/>
      <c r="CO82" s="848"/>
      <c r="CP82" s="792"/>
      <c r="CQ82" s="850"/>
      <c r="CR82" s="590"/>
      <c r="CS82" s="876"/>
      <c r="CT82" s="848"/>
      <c r="CU82" s="848" t="s">
        <v>742</v>
      </c>
      <c r="CV82" s="848"/>
      <c r="CW82" s="848"/>
      <c r="CX82" s="848" t="s">
        <v>742</v>
      </c>
      <c r="CY82" s="848"/>
      <c r="CZ82" s="848"/>
      <c r="DA82" s="848" t="s">
        <v>742</v>
      </c>
      <c r="DB82" s="877"/>
      <c r="DC82" s="792"/>
      <c r="DD82" s="792"/>
      <c r="DE82" s="848"/>
      <c r="DF82" s="848"/>
      <c r="DG82" s="848"/>
      <c r="DH82" s="582"/>
      <c r="DI82" s="841"/>
      <c r="DJ82" s="841"/>
      <c r="DK82" s="841"/>
      <c r="DL82" s="845"/>
      <c r="DM82" s="845"/>
      <c r="DN82" s="845"/>
      <c r="DO82" s="582"/>
      <c r="DP82" s="854"/>
      <c r="DQ82" s="854"/>
      <c r="DR82" s="854"/>
      <c r="DS82" s="854"/>
      <c r="DT82" s="854"/>
      <c r="DU82" s="854"/>
      <c r="DV82" s="854"/>
      <c r="DW82" s="854"/>
      <c r="DX82" s="854"/>
      <c r="DY82" s="582"/>
      <c r="DZ82" s="854"/>
      <c r="EA82" s="854"/>
      <c r="EB82" s="854"/>
      <c r="EC82" s="854"/>
      <c r="ED82" s="854"/>
      <c r="EE82" s="854"/>
      <c r="EF82" s="854"/>
      <c r="EG82" s="854"/>
      <c r="EH82" s="854"/>
      <c r="EI82" s="425"/>
      <c r="EJ82" s="425"/>
    </row>
    <row r="83" spans="1:140" s="27" customFormat="1" x14ac:dyDescent="0.25">
      <c r="A83" s="499" t="s">
        <v>105</v>
      </c>
      <c r="B83" s="567"/>
      <c r="C83" s="841"/>
      <c r="D83" s="845"/>
      <c r="E83" s="792"/>
      <c r="F83" s="845"/>
      <c r="G83" s="845"/>
      <c r="H83" s="792"/>
      <c r="I83" s="859"/>
      <c r="J83" s="845"/>
      <c r="K83" s="792"/>
      <c r="L83" s="856"/>
      <c r="M83" s="856"/>
      <c r="N83" s="856"/>
      <c r="O83" s="856"/>
      <c r="P83" s="856"/>
      <c r="Q83" s="856"/>
      <c r="R83" s="863"/>
      <c r="S83" s="865"/>
      <c r="T83" s="582"/>
      <c r="U83" s="854"/>
      <c r="V83" s="865"/>
      <c r="W83" s="850"/>
      <c r="X83" s="850"/>
      <c r="Y83" s="792"/>
      <c r="Z83" s="854"/>
      <c r="AA83" s="863"/>
      <c r="AB83" s="850"/>
      <c r="AC83" s="850"/>
      <c r="AD83" s="792"/>
      <c r="AE83" s="863"/>
      <c r="AF83" s="863"/>
      <c r="AG83" s="850"/>
      <c r="AH83" s="850"/>
      <c r="AI83" s="792"/>
      <c r="AJ83" s="792"/>
      <c r="AK83" s="792"/>
      <c r="AL83" s="792"/>
      <c r="AM83" s="792"/>
      <c r="AN83" s="792"/>
      <c r="AO83" s="792"/>
      <c r="AP83" s="792"/>
      <c r="AQ83" s="792"/>
      <c r="AR83" s="792"/>
      <c r="AS83" s="792"/>
      <c r="AT83" s="792"/>
      <c r="AU83" s="792"/>
      <c r="AV83" s="792"/>
      <c r="AW83" s="792"/>
      <c r="AX83" s="792"/>
      <c r="AY83" s="792"/>
      <c r="AZ83" s="792"/>
      <c r="BA83" s="792"/>
      <c r="BB83" s="792"/>
      <c r="BC83" s="792"/>
      <c r="BD83" s="792"/>
      <c r="BE83" s="792"/>
      <c r="BF83" s="792"/>
      <c r="BG83" s="850"/>
      <c r="BH83" s="590"/>
      <c r="BI83" s="877"/>
      <c r="BJ83" s="792"/>
      <c r="BK83" s="792"/>
      <c r="BL83" s="792"/>
      <c r="BM83" s="792"/>
      <c r="BN83" s="792"/>
      <c r="BO83" s="792"/>
      <c r="BP83" s="850"/>
      <c r="BQ83" s="850"/>
      <c r="BR83" s="848"/>
      <c r="BS83" s="792"/>
      <c r="BT83" s="792"/>
      <c r="BU83" s="848"/>
      <c r="BV83" s="792"/>
      <c r="BW83" s="792"/>
      <c r="BX83" s="792"/>
      <c r="BY83" s="850"/>
      <c r="BZ83" s="850"/>
      <c r="CA83" s="848"/>
      <c r="CB83" s="792"/>
      <c r="CC83" s="792"/>
      <c r="CD83" s="848"/>
      <c r="CE83" s="792"/>
      <c r="CF83" s="848"/>
      <c r="CG83" s="848"/>
      <c r="CH83" s="792"/>
      <c r="CI83" s="792"/>
      <c r="CJ83" s="848"/>
      <c r="CK83" s="848"/>
      <c r="CL83" s="792"/>
      <c r="CM83" s="792"/>
      <c r="CN83" s="848"/>
      <c r="CO83" s="848"/>
      <c r="CP83" s="792"/>
      <c r="CQ83" s="850"/>
      <c r="CR83" s="590"/>
      <c r="CS83" s="876"/>
      <c r="CT83" s="848"/>
      <c r="CU83" s="848"/>
      <c r="CV83" s="848"/>
      <c r="CW83" s="848"/>
      <c r="CX83" s="848"/>
      <c r="CY83" s="848"/>
      <c r="CZ83" s="848"/>
      <c r="DA83" s="848"/>
      <c r="DB83" s="877"/>
      <c r="DC83" s="792"/>
      <c r="DD83" s="792"/>
      <c r="DE83" s="848"/>
      <c r="DF83" s="848"/>
      <c r="DG83" s="848"/>
      <c r="DH83" s="582"/>
      <c r="DI83" s="841"/>
      <c r="DJ83" s="841"/>
      <c r="DK83" s="841"/>
      <c r="DL83" s="845"/>
      <c r="DM83" s="845"/>
      <c r="DN83" s="845"/>
      <c r="DO83" s="582"/>
      <c r="DP83" s="854"/>
      <c r="DQ83" s="854"/>
      <c r="DR83" s="854"/>
      <c r="DS83" s="854"/>
      <c r="DT83" s="854"/>
      <c r="DU83" s="854"/>
      <c r="DV83" s="854"/>
      <c r="DW83" s="854"/>
      <c r="DX83" s="854"/>
      <c r="DY83" s="582"/>
      <c r="DZ83" s="854"/>
      <c r="EA83" s="854"/>
      <c r="EB83" s="854"/>
      <c r="EC83" s="854"/>
      <c r="ED83" s="854"/>
      <c r="EE83" s="854"/>
      <c r="EF83" s="854"/>
      <c r="EG83" s="854"/>
      <c r="EH83" s="854"/>
      <c r="EI83" s="425"/>
      <c r="EJ83" s="425"/>
    </row>
    <row r="84" spans="1:140" s="27" customFormat="1" x14ac:dyDescent="0.25">
      <c r="A84" s="502" t="s">
        <v>593</v>
      </c>
      <c r="B84" s="567"/>
      <c r="C84" s="841"/>
      <c r="D84" s="845"/>
      <c r="E84" s="792"/>
      <c r="F84" s="845"/>
      <c r="G84" s="845"/>
      <c r="H84" s="792"/>
      <c r="I84" s="859"/>
      <c r="J84" s="845"/>
      <c r="K84" s="792"/>
      <c r="L84" s="856"/>
      <c r="M84" s="856"/>
      <c r="N84" s="856"/>
      <c r="O84" s="856"/>
      <c r="P84" s="856"/>
      <c r="Q84" s="856"/>
      <c r="R84" s="863"/>
      <c r="S84" s="865"/>
      <c r="T84" s="582"/>
      <c r="U84" s="854"/>
      <c r="V84" s="865"/>
      <c r="W84" s="850"/>
      <c r="X84" s="850"/>
      <c r="Y84" s="792"/>
      <c r="Z84" s="854"/>
      <c r="AA84" s="863"/>
      <c r="AB84" s="850"/>
      <c r="AC84" s="850"/>
      <c r="AD84" s="792"/>
      <c r="AE84" s="863"/>
      <c r="AF84" s="863"/>
      <c r="AG84" s="850"/>
      <c r="AH84" s="850"/>
      <c r="AI84" s="792"/>
      <c r="AJ84" s="792"/>
      <c r="AK84" s="792"/>
      <c r="AL84" s="792"/>
      <c r="AM84" s="792"/>
      <c r="AN84" s="792"/>
      <c r="AO84" s="792"/>
      <c r="AP84" s="792"/>
      <c r="AQ84" s="792"/>
      <c r="AR84" s="792"/>
      <c r="AS84" s="792"/>
      <c r="AT84" s="792"/>
      <c r="AU84" s="792"/>
      <c r="AV84" s="792"/>
      <c r="AW84" s="792"/>
      <c r="AX84" s="792"/>
      <c r="AY84" s="792"/>
      <c r="AZ84" s="792"/>
      <c r="BA84" s="792"/>
      <c r="BB84" s="792"/>
      <c r="BC84" s="792"/>
      <c r="BD84" s="792"/>
      <c r="BE84" s="792"/>
      <c r="BF84" s="792"/>
      <c r="BG84" s="850"/>
      <c r="BH84" s="590"/>
      <c r="BI84" s="877"/>
      <c r="BJ84" s="792"/>
      <c r="BK84" s="792"/>
      <c r="BL84" s="792"/>
      <c r="BM84" s="792"/>
      <c r="BN84" s="792"/>
      <c r="BO84" s="792"/>
      <c r="BP84" s="850"/>
      <c r="BQ84" s="850"/>
      <c r="BR84" s="848"/>
      <c r="BS84" s="792"/>
      <c r="BT84" s="792"/>
      <c r="BU84" s="848"/>
      <c r="BV84" s="792"/>
      <c r="BW84" s="792"/>
      <c r="BX84" s="792"/>
      <c r="BY84" s="850"/>
      <c r="BZ84" s="850"/>
      <c r="CA84" s="848"/>
      <c r="CB84" s="792"/>
      <c r="CC84" s="792"/>
      <c r="CD84" s="848"/>
      <c r="CE84" s="792"/>
      <c r="CF84" s="848"/>
      <c r="CG84" s="848"/>
      <c r="CH84" s="792"/>
      <c r="CI84" s="792"/>
      <c r="CJ84" s="848"/>
      <c r="CK84" s="848"/>
      <c r="CL84" s="792"/>
      <c r="CM84" s="792"/>
      <c r="CN84" s="848"/>
      <c r="CO84" s="848"/>
      <c r="CP84" s="792"/>
      <c r="CQ84" s="850"/>
      <c r="CR84" s="590"/>
      <c r="CS84" s="876"/>
      <c r="CT84" s="848"/>
      <c r="CU84" s="848"/>
      <c r="CV84" s="848"/>
      <c r="CW84" s="848"/>
      <c r="CX84" s="848"/>
      <c r="CY84" s="848"/>
      <c r="CZ84" s="848"/>
      <c r="DA84" s="848"/>
      <c r="DB84" s="877"/>
      <c r="DC84" s="792"/>
      <c r="DD84" s="792"/>
      <c r="DE84" s="848"/>
      <c r="DF84" s="848"/>
      <c r="DG84" s="848"/>
      <c r="DH84" s="582"/>
      <c r="DI84" s="841"/>
      <c r="DJ84" s="841"/>
      <c r="DK84" s="841"/>
      <c r="DL84" s="845"/>
      <c r="DM84" s="845"/>
      <c r="DN84" s="845"/>
      <c r="DO84" s="582"/>
      <c r="DP84" s="854"/>
      <c r="DQ84" s="854"/>
      <c r="DR84" s="854"/>
      <c r="DS84" s="854"/>
      <c r="DT84" s="854"/>
      <c r="DU84" s="854"/>
      <c r="DV84" s="854"/>
      <c r="DW84" s="854"/>
      <c r="DX84" s="854"/>
      <c r="DY84" s="582"/>
      <c r="DZ84" s="854"/>
      <c r="EA84" s="854"/>
      <c r="EB84" s="854"/>
      <c r="EC84" s="854"/>
      <c r="ED84" s="854"/>
      <c r="EE84" s="854"/>
      <c r="EF84" s="854"/>
      <c r="EG84" s="854"/>
      <c r="EH84" s="854"/>
      <c r="EI84" s="425"/>
      <c r="EJ84" s="425"/>
    </row>
    <row r="85" spans="1:140" s="27" customFormat="1" x14ac:dyDescent="0.25">
      <c r="A85" s="494" t="s">
        <v>106</v>
      </c>
      <c r="B85" s="569"/>
      <c r="C85" s="841"/>
      <c r="D85" s="845"/>
      <c r="E85" s="792"/>
      <c r="F85" s="845"/>
      <c r="G85" s="845"/>
      <c r="H85" s="792"/>
      <c r="I85" s="859"/>
      <c r="J85" s="845"/>
      <c r="K85" s="792"/>
      <c r="L85" s="856"/>
      <c r="M85" s="856"/>
      <c r="N85" s="856"/>
      <c r="O85" s="856"/>
      <c r="P85" s="856"/>
      <c r="Q85" s="856"/>
      <c r="R85" s="863"/>
      <c r="S85" s="865"/>
      <c r="T85" s="582"/>
      <c r="U85" s="854"/>
      <c r="V85" s="865"/>
      <c r="W85" s="850"/>
      <c r="X85" s="850"/>
      <c r="Y85" s="792"/>
      <c r="Z85" s="854"/>
      <c r="AA85" s="863"/>
      <c r="AB85" s="850"/>
      <c r="AC85" s="850"/>
      <c r="AD85" s="792"/>
      <c r="AE85" s="863"/>
      <c r="AF85" s="863"/>
      <c r="AG85" s="850"/>
      <c r="AH85" s="850"/>
      <c r="AI85" s="792"/>
      <c r="AJ85" s="792"/>
      <c r="AK85" s="792"/>
      <c r="AL85" s="792"/>
      <c r="AM85" s="792"/>
      <c r="AN85" s="792"/>
      <c r="AO85" s="792"/>
      <c r="AP85" s="792"/>
      <c r="AQ85" s="792"/>
      <c r="AR85" s="792"/>
      <c r="AS85" s="792"/>
      <c r="AT85" s="792"/>
      <c r="AU85" s="792"/>
      <c r="AV85" s="792"/>
      <c r="AW85" s="792"/>
      <c r="AX85" s="792"/>
      <c r="AY85" s="792"/>
      <c r="AZ85" s="792"/>
      <c r="BA85" s="792"/>
      <c r="BB85" s="792"/>
      <c r="BC85" s="792"/>
      <c r="BD85" s="792"/>
      <c r="BE85" s="792"/>
      <c r="BF85" s="792"/>
      <c r="BG85" s="850"/>
      <c r="BH85" s="590"/>
      <c r="BI85" s="877"/>
      <c r="BJ85" s="792"/>
      <c r="BK85" s="792"/>
      <c r="BL85" s="792"/>
      <c r="BM85" s="792"/>
      <c r="BN85" s="792"/>
      <c r="BO85" s="792"/>
      <c r="BP85" s="850"/>
      <c r="BQ85" s="850"/>
      <c r="BR85" s="848"/>
      <c r="BS85" s="792"/>
      <c r="BT85" s="792"/>
      <c r="BU85" s="848"/>
      <c r="BV85" s="792"/>
      <c r="BW85" s="792"/>
      <c r="BX85" s="792"/>
      <c r="BY85" s="850"/>
      <c r="BZ85" s="850"/>
      <c r="CA85" s="848"/>
      <c r="CB85" s="792"/>
      <c r="CC85" s="792"/>
      <c r="CD85" s="848"/>
      <c r="CE85" s="792"/>
      <c r="CF85" s="848"/>
      <c r="CG85" s="848"/>
      <c r="CH85" s="792"/>
      <c r="CI85" s="792"/>
      <c r="CJ85" s="848"/>
      <c r="CK85" s="848"/>
      <c r="CL85" s="792"/>
      <c r="CM85" s="792"/>
      <c r="CN85" s="848"/>
      <c r="CO85" s="848"/>
      <c r="CP85" s="792"/>
      <c r="CQ85" s="850"/>
      <c r="CR85" s="590"/>
      <c r="CS85" s="876"/>
      <c r="CT85" s="848"/>
      <c r="CU85" s="848"/>
      <c r="CV85" s="848"/>
      <c r="CW85" s="848"/>
      <c r="CX85" s="848"/>
      <c r="CY85" s="848"/>
      <c r="CZ85" s="848"/>
      <c r="DA85" s="848"/>
      <c r="DB85" s="877"/>
      <c r="DC85" s="792"/>
      <c r="DD85" s="792"/>
      <c r="DE85" s="848"/>
      <c r="DF85" s="848"/>
      <c r="DG85" s="848"/>
      <c r="DH85" s="582"/>
      <c r="DI85" s="841"/>
      <c r="DJ85" s="841"/>
      <c r="DK85" s="841"/>
      <c r="DL85" s="845"/>
      <c r="DM85" s="845"/>
      <c r="DN85" s="845"/>
      <c r="DO85" s="582"/>
      <c r="DP85" s="854"/>
      <c r="DQ85" s="854"/>
      <c r="DR85" s="854"/>
      <c r="DS85" s="854"/>
      <c r="DT85" s="854"/>
      <c r="DU85" s="854"/>
      <c r="DV85" s="854"/>
      <c r="DW85" s="854"/>
      <c r="DX85" s="854"/>
      <c r="DY85" s="582"/>
      <c r="DZ85" s="854"/>
      <c r="EA85" s="854"/>
      <c r="EB85" s="854"/>
      <c r="EC85" s="854"/>
      <c r="ED85" s="854"/>
      <c r="EE85" s="854"/>
      <c r="EF85" s="854"/>
      <c r="EG85" s="854"/>
      <c r="EH85" s="854"/>
      <c r="EI85" s="425"/>
      <c r="EJ85" s="425"/>
    </row>
    <row r="86" spans="1:140" s="27" customFormat="1" x14ac:dyDescent="0.25">
      <c r="A86" s="495" t="s">
        <v>107</v>
      </c>
      <c r="B86" s="570"/>
      <c r="C86" s="841"/>
      <c r="D86" s="845"/>
      <c r="E86" s="792"/>
      <c r="F86" s="845"/>
      <c r="G86" s="845"/>
      <c r="H86" s="792"/>
      <c r="I86" s="859"/>
      <c r="J86" s="845"/>
      <c r="K86" s="792"/>
      <c r="L86" s="856"/>
      <c r="M86" s="856"/>
      <c r="N86" s="856"/>
      <c r="O86" s="856"/>
      <c r="P86" s="856"/>
      <c r="Q86" s="856"/>
      <c r="R86" s="863"/>
      <c r="S86" s="865"/>
      <c r="T86" s="582"/>
      <c r="U86" s="854"/>
      <c r="V86" s="865"/>
      <c r="W86" s="850"/>
      <c r="X86" s="850"/>
      <c r="Y86" s="792"/>
      <c r="Z86" s="854"/>
      <c r="AA86" s="863"/>
      <c r="AB86" s="850"/>
      <c r="AC86" s="850"/>
      <c r="AD86" s="792"/>
      <c r="AE86" s="863"/>
      <c r="AF86" s="863"/>
      <c r="AG86" s="850"/>
      <c r="AH86" s="850"/>
      <c r="AI86" s="792"/>
      <c r="AJ86" s="792"/>
      <c r="AK86" s="792"/>
      <c r="AL86" s="792"/>
      <c r="AM86" s="792"/>
      <c r="AN86" s="792"/>
      <c r="AO86" s="792"/>
      <c r="AP86" s="792"/>
      <c r="AQ86" s="792"/>
      <c r="AR86" s="792"/>
      <c r="AS86" s="792"/>
      <c r="AT86" s="792"/>
      <c r="AU86" s="792"/>
      <c r="AV86" s="792"/>
      <c r="AW86" s="792"/>
      <c r="AX86" s="792"/>
      <c r="AY86" s="792"/>
      <c r="AZ86" s="792"/>
      <c r="BA86" s="792"/>
      <c r="BB86" s="792"/>
      <c r="BC86" s="792"/>
      <c r="BD86" s="792"/>
      <c r="BE86" s="792"/>
      <c r="BF86" s="792"/>
      <c r="BG86" s="850"/>
      <c r="BH86" s="590"/>
      <c r="BI86" s="877"/>
      <c r="BJ86" s="792"/>
      <c r="BK86" s="792"/>
      <c r="BL86" s="792"/>
      <c r="BM86" s="792"/>
      <c r="BN86" s="792"/>
      <c r="BO86" s="792"/>
      <c r="BP86" s="850"/>
      <c r="BQ86" s="850"/>
      <c r="BR86" s="848"/>
      <c r="BS86" s="792"/>
      <c r="BT86" s="792"/>
      <c r="BU86" s="848"/>
      <c r="BV86" s="792"/>
      <c r="BW86" s="792"/>
      <c r="BX86" s="792"/>
      <c r="BY86" s="850"/>
      <c r="BZ86" s="850"/>
      <c r="CA86" s="848"/>
      <c r="CB86" s="792"/>
      <c r="CC86" s="792"/>
      <c r="CD86" s="848"/>
      <c r="CE86" s="792"/>
      <c r="CF86" s="848"/>
      <c r="CG86" s="848"/>
      <c r="CH86" s="792"/>
      <c r="CI86" s="792"/>
      <c r="CJ86" s="848"/>
      <c r="CK86" s="848"/>
      <c r="CL86" s="792"/>
      <c r="CM86" s="792"/>
      <c r="CN86" s="848"/>
      <c r="CO86" s="848"/>
      <c r="CP86" s="792"/>
      <c r="CQ86" s="850"/>
      <c r="CR86" s="590"/>
      <c r="CS86" s="876"/>
      <c r="CT86" s="848"/>
      <c r="CU86" s="848"/>
      <c r="CV86" s="848"/>
      <c r="CW86" s="848"/>
      <c r="CX86" s="848"/>
      <c r="CY86" s="848"/>
      <c r="CZ86" s="848"/>
      <c r="DA86" s="848"/>
      <c r="DB86" s="877"/>
      <c r="DC86" s="792"/>
      <c r="DD86" s="792"/>
      <c r="DE86" s="848"/>
      <c r="DF86" s="848"/>
      <c r="DG86" s="848"/>
      <c r="DH86" s="582"/>
      <c r="DI86" s="841"/>
      <c r="DJ86" s="841"/>
      <c r="DK86" s="841"/>
      <c r="DL86" s="845"/>
      <c r="DM86" s="845"/>
      <c r="DN86" s="845"/>
      <c r="DO86" s="582"/>
      <c r="DP86" s="854"/>
      <c r="DQ86" s="854"/>
      <c r="DR86" s="854"/>
      <c r="DS86" s="854"/>
      <c r="DT86" s="854"/>
      <c r="DU86" s="854"/>
      <c r="DV86" s="854"/>
      <c r="DW86" s="854"/>
      <c r="DX86" s="854"/>
      <c r="DY86" s="582"/>
      <c r="DZ86" s="854"/>
      <c r="EA86" s="854"/>
      <c r="EB86" s="854"/>
      <c r="EC86" s="854"/>
      <c r="ED86" s="854"/>
      <c r="EE86" s="854"/>
      <c r="EF86" s="854"/>
      <c r="EG86" s="854"/>
      <c r="EH86" s="854"/>
      <c r="EI86" s="425"/>
      <c r="EJ86" s="425"/>
    </row>
    <row r="87" spans="1:140" s="27" customFormat="1" x14ac:dyDescent="0.25">
      <c r="A87" s="495" t="s">
        <v>582</v>
      </c>
      <c r="B87" s="570"/>
      <c r="C87" s="841"/>
      <c r="D87" s="845"/>
      <c r="E87" s="792"/>
      <c r="F87" s="845"/>
      <c r="G87" s="845"/>
      <c r="H87" s="792"/>
      <c r="I87" s="859"/>
      <c r="J87" s="845"/>
      <c r="K87" s="792"/>
      <c r="L87" s="856"/>
      <c r="M87" s="856"/>
      <c r="N87" s="856"/>
      <c r="O87" s="856"/>
      <c r="P87" s="856"/>
      <c r="Q87" s="856"/>
      <c r="R87" s="863"/>
      <c r="S87" s="865"/>
      <c r="T87" s="582"/>
      <c r="U87" s="854"/>
      <c r="V87" s="865"/>
      <c r="W87" s="850"/>
      <c r="X87" s="850"/>
      <c r="Y87" s="792"/>
      <c r="Z87" s="854"/>
      <c r="AA87" s="863"/>
      <c r="AB87" s="850"/>
      <c r="AC87" s="850"/>
      <c r="AD87" s="792"/>
      <c r="AE87" s="863"/>
      <c r="AF87" s="863"/>
      <c r="AG87" s="850"/>
      <c r="AH87" s="850"/>
      <c r="AI87" s="792"/>
      <c r="AJ87" s="792"/>
      <c r="AK87" s="792"/>
      <c r="AL87" s="792"/>
      <c r="AM87" s="792"/>
      <c r="AN87" s="792"/>
      <c r="AO87" s="792"/>
      <c r="AP87" s="792"/>
      <c r="AQ87" s="792"/>
      <c r="AR87" s="792"/>
      <c r="AS87" s="792"/>
      <c r="AT87" s="792"/>
      <c r="AU87" s="792"/>
      <c r="AV87" s="548">
        <v>0.93600000000000005</v>
      </c>
      <c r="AW87" s="792"/>
      <c r="AX87" s="792"/>
      <c r="AY87" s="792"/>
      <c r="AZ87" s="550">
        <v>0.93600000000000005</v>
      </c>
      <c r="BA87" s="792"/>
      <c r="BB87" s="792"/>
      <c r="BC87" s="792"/>
      <c r="BD87" s="550">
        <v>0.93600000000000005</v>
      </c>
      <c r="BE87" s="792"/>
      <c r="BF87" s="792"/>
      <c r="BG87" s="850"/>
      <c r="BH87" s="590"/>
      <c r="BI87" s="877"/>
      <c r="BJ87" s="792"/>
      <c r="BK87" s="792"/>
      <c r="BL87" s="792"/>
      <c r="BM87" s="792"/>
      <c r="BN87" s="792"/>
      <c r="BO87" s="792"/>
      <c r="BP87" s="850"/>
      <c r="BQ87" s="850"/>
      <c r="BR87" s="848"/>
      <c r="BS87" s="792"/>
      <c r="BT87" s="792"/>
      <c r="BU87" s="848"/>
      <c r="BV87" s="792"/>
      <c r="BW87" s="792"/>
      <c r="BX87" s="792"/>
      <c r="BY87" s="850"/>
      <c r="BZ87" s="850"/>
      <c r="CA87" s="848"/>
      <c r="CB87" s="792"/>
      <c r="CC87" s="792"/>
      <c r="CD87" s="848"/>
      <c r="CE87" s="792"/>
      <c r="CF87" s="848"/>
      <c r="CG87" s="848"/>
      <c r="CH87" s="792"/>
      <c r="CI87" s="792"/>
      <c r="CJ87" s="848"/>
      <c r="CK87" s="848"/>
      <c r="CL87" s="792"/>
      <c r="CM87" s="792"/>
      <c r="CN87" s="848"/>
      <c r="CO87" s="848"/>
      <c r="CP87" s="792"/>
      <c r="CQ87" s="850"/>
      <c r="CR87" s="590"/>
      <c r="CS87" s="876"/>
      <c r="CT87" s="848"/>
      <c r="CU87" s="848"/>
      <c r="CV87" s="848"/>
      <c r="CW87" s="848"/>
      <c r="CX87" s="848"/>
      <c r="CY87" s="848"/>
      <c r="CZ87" s="848"/>
      <c r="DA87" s="848"/>
      <c r="DB87" s="877"/>
      <c r="DC87" s="792"/>
      <c r="DD87" s="792"/>
      <c r="DE87" s="848"/>
      <c r="DF87" s="848"/>
      <c r="DG87" s="848"/>
      <c r="DH87" s="582"/>
      <c r="DI87" s="841"/>
      <c r="DJ87" s="841"/>
      <c r="DK87" s="841"/>
      <c r="DL87" s="845"/>
      <c r="DM87" s="845"/>
      <c r="DN87" s="845"/>
      <c r="DO87" s="582"/>
      <c r="DP87" s="854"/>
      <c r="DQ87" s="854"/>
      <c r="DR87" s="854"/>
      <c r="DS87" s="854"/>
      <c r="DT87" s="854"/>
      <c r="DU87" s="854"/>
      <c r="DV87" s="854"/>
      <c r="DW87" s="854"/>
      <c r="DX87" s="854"/>
      <c r="DY87" s="582"/>
      <c r="DZ87" s="854"/>
      <c r="EA87" s="854"/>
      <c r="EB87" s="854"/>
      <c r="EC87" s="854"/>
      <c r="ED87" s="854"/>
      <c r="EE87" s="854"/>
      <c r="EF87" s="854"/>
      <c r="EG87" s="854"/>
      <c r="EH87" s="854"/>
      <c r="EI87" s="425"/>
      <c r="EJ87" s="425"/>
    </row>
    <row r="88" spans="1:140" s="27" customFormat="1" x14ac:dyDescent="0.25">
      <c r="A88" s="496" t="s">
        <v>588</v>
      </c>
      <c r="B88" s="570"/>
      <c r="C88" s="841"/>
      <c r="D88" s="845"/>
      <c r="E88" s="792"/>
      <c r="F88" s="845"/>
      <c r="G88" s="845"/>
      <c r="H88" s="792"/>
      <c r="I88" s="859"/>
      <c r="J88" s="845"/>
      <c r="K88" s="792"/>
      <c r="L88" s="856"/>
      <c r="M88" s="856"/>
      <c r="N88" s="856"/>
      <c r="O88" s="856"/>
      <c r="P88" s="856"/>
      <c r="Q88" s="856"/>
      <c r="R88" s="863"/>
      <c r="S88" s="865"/>
      <c r="T88" s="582"/>
      <c r="U88" s="854"/>
      <c r="V88" s="865"/>
      <c r="W88" s="850"/>
      <c r="X88" s="850"/>
      <c r="Y88" s="792"/>
      <c r="Z88" s="854"/>
      <c r="AA88" s="863"/>
      <c r="AB88" s="850"/>
      <c r="AC88" s="850"/>
      <c r="AD88" s="792"/>
      <c r="AE88" s="863"/>
      <c r="AF88" s="863"/>
      <c r="AG88" s="850"/>
      <c r="AH88" s="850"/>
      <c r="AI88" s="792"/>
      <c r="AJ88" s="792"/>
      <c r="AK88" s="792"/>
      <c r="AL88" s="792"/>
      <c r="AM88" s="792"/>
      <c r="AN88" s="792"/>
      <c r="AO88" s="792"/>
      <c r="AP88" s="792"/>
      <c r="AQ88" s="792"/>
      <c r="AR88" s="792"/>
      <c r="AS88" s="792"/>
      <c r="AT88" s="792"/>
      <c r="AU88" s="792"/>
      <c r="AV88" s="538" t="s">
        <v>1033</v>
      </c>
      <c r="AW88" s="792"/>
      <c r="AX88" s="792"/>
      <c r="AY88" s="792"/>
      <c r="AZ88" s="538" t="s">
        <v>1033</v>
      </c>
      <c r="BA88" s="792"/>
      <c r="BB88" s="792"/>
      <c r="BC88" s="792"/>
      <c r="BD88" s="538" t="s">
        <v>1033</v>
      </c>
      <c r="BE88" s="792"/>
      <c r="BF88" s="792"/>
      <c r="BG88" s="850"/>
      <c r="BH88" s="590"/>
      <c r="BI88" s="877"/>
      <c r="BJ88" s="792"/>
      <c r="BK88" s="792"/>
      <c r="BL88" s="792"/>
      <c r="BM88" s="792"/>
      <c r="BN88" s="792"/>
      <c r="BO88" s="792"/>
      <c r="BP88" s="850"/>
      <c r="BQ88" s="850"/>
      <c r="BR88" s="848"/>
      <c r="BS88" s="792"/>
      <c r="BT88" s="792"/>
      <c r="BU88" s="848"/>
      <c r="BV88" s="792"/>
      <c r="BW88" s="792"/>
      <c r="BX88" s="792"/>
      <c r="BY88" s="850"/>
      <c r="BZ88" s="850"/>
      <c r="CA88" s="848"/>
      <c r="CB88" s="792"/>
      <c r="CC88" s="792"/>
      <c r="CD88" s="848"/>
      <c r="CE88" s="792"/>
      <c r="CF88" s="848"/>
      <c r="CG88" s="848"/>
      <c r="CH88" s="792"/>
      <c r="CI88" s="792"/>
      <c r="CJ88" s="848"/>
      <c r="CK88" s="848"/>
      <c r="CL88" s="792"/>
      <c r="CM88" s="792"/>
      <c r="CN88" s="848"/>
      <c r="CO88" s="848"/>
      <c r="CP88" s="792"/>
      <c r="CQ88" s="850"/>
      <c r="CR88" s="590"/>
      <c r="CS88" s="876"/>
      <c r="CT88" s="848"/>
      <c r="CU88" s="848"/>
      <c r="CV88" s="848"/>
      <c r="CW88" s="848"/>
      <c r="CX88" s="848"/>
      <c r="CY88" s="848"/>
      <c r="CZ88" s="848"/>
      <c r="DA88" s="848"/>
      <c r="DB88" s="877"/>
      <c r="DC88" s="792"/>
      <c r="DD88" s="792"/>
      <c r="DE88" s="848"/>
      <c r="DF88" s="848"/>
      <c r="DG88" s="848"/>
      <c r="DH88" s="582"/>
      <c r="DI88" s="841"/>
      <c r="DJ88" s="841"/>
      <c r="DK88" s="841"/>
      <c r="DL88" s="845"/>
      <c r="DM88" s="845"/>
      <c r="DN88" s="845"/>
      <c r="DO88" s="582"/>
      <c r="DP88" s="854"/>
      <c r="DQ88" s="854"/>
      <c r="DR88" s="854"/>
      <c r="DS88" s="854"/>
      <c r="DT88" s="854"/>
      <c r="DU88" s="854"/>
      <c r="DV88" s="854"/>
      <c r="DW88" s="854"/>
      <c r="DX88" s="854"/>
      <c r="DY88" s="582"/>
      <c r="DZ88" s="854"/>
      <c r="EA88" s="854"/>
      <c r="EB88" s="854"/>
      <c r="EC88" s="854"/>
      <c r="ED88" s="854"/>
      <c r="EE88" s="854"/>
      <c r="EF88" s="854"/>
      <c r="EG88" s="854"/>
      <c r="EH88" s="854"/>
      <c r="EI88" s="425"/>
      <c r="EJ88" s="425"/>
    </row>
    <row r="89" spans="1:140" s="27" customFormat="1" x14ac:dyDescent="0.25">
      <c r="A89" s="497" t="s">
        <v>108</v>
      </c>
      <c r="B89" s="569"/>
      <c r="C89" s="841"/>
      <c r="D89" s="845"/>
      <c r="E89" s="792"/>
      <c r="F89" s="845"/>
      <c r="G89" s="845"/>
      <c r="H89" s="792"/>
      <c r="I89" s="859"/>
      <c r="J89" s="845"/>
      <c r="K89" s="792"/>
      <c r="L89" s="856"/>
      <c r="M89" s="856"/>
      <c r="N89" s="856"/>
      <c r="O89" s="856"/>
      <c r="P89" s="856"/>
      <c r="Q89" s="856"/>
      <c r="R89" s="863"/>
      <c r="S89" s="865"/>
      <c r="T89" s="582"/>
      <c r="U89" s="854"/>
      <c r="V89" s="865"/>
      <c r="W89" s="850"/>
      <c r="X89" s="850"/>
      <c r="Y89" s="792"/>
      <c r="Z89" s="854"/>
      <c r="AA89" s="863"/>
      <c r="AB89" s="850"/>
      <c r="AC89" s="850"/>
      <c r="AD89" s="792"/>
      <c r="AE89" s="863"/>
      <c r="AF89" s="863"/>
      <c r="AG89" s="850"/>
      <c r="AH89" s="850"/>
      <c r="AI89" s="792"/>
      <c r="AJ89" s="792"/>
      <c r="AK89" s="792"/>
      <c r="AL89" s="792"/>
      <c r="AM89" s="792"/>
      <c r="AN89" s="792"/>
      <c r="AO89" s="792"/>
      <c r="AP89" s="792"/>
      <c r="AQ89" s="792"/>
      <c r="AR89" s="792"/>
      <c r="AS89" s="792"/>
      <c r="AT89" s="792"/>
      <c r="AU89" s="792"/>
      <c r="AV89" s="792" t="s">
        <v>738</v>
      </c>
      <c r="AW89" s="792"/>
      <c r="AX89" s="792"/>
      <c r="AY89" s="792"/>
      <c r="AZ89" s="792" t="s">
        <v>738</v>
      </c>
      <c r="BA89" s="792"/>
      <c r="BB89" s="792"/>
      <c r="BC89" s="792"/>
      <c r="BD89" s="792" t="s">
        <v>738</v>
      </c>
      <c r="BE89" s="792"/>
      <c r="BF89" s="792"/>
      <c r="BG89" s="850"/>
      <c r="BH89" s="590"/>
      <c r="BI89" s="877"/>
      <c r="BJ89" s="792"/>
      <c r="BK89" s="792"/>
      <c r="BL89" s="792"/>
      <c r="BM89" s="792"/>
      <c r="BN89" s="792"/>
      <c r="BO89" s="792"/>
      <c r="BP89" s="850"/>
      <c r="BQ89" s="850"/>
      <c r="BR89" s="848"/>
      <c r="BS89" s="792"/>
      <c r="BT89" s="792"/>
      <c r="BU89" s="848"/>
      <c r="BV89" s="792"/>
      <c r="BW89" s="792"/>
      <c r="BX89" s="792"/>
      <c r="BY89" s="850"/>
      <c r="BZ89" s="850"/>
      <c r="CA89" s="848"/>
      <c r="CB89" s="792"/>
      <c r="CC89" s="792"/>
      <c r="CD89" s="848"/>
      <c r="CE89" s="792"/>
      <c r="CF89" s="848"/>
      <c r="CG89" s="848"/>
      <c r="CH89" s="792"/>
      <c r="CI89" s="792"/>
      <c r="CJ89" s="848"/>
      <c r="CK89" s="848"/>
      <c r="CL89" s="792"/>
      <c r="CM89" s="792"/>
      <c r="CN89" s="848"/>
      <c r="CO89" s="848"/>
      <c r="CP89" s="792"/>
      <c r="CQ89" s="850"/>
      <c r="CR89" s="590"/>
      <c r="CS89" s="876"/>
      <c r="CT89" s="848"/>
      <c r="CU89" s="848"/>
      <c r="CV89" s="848"/>
      <c r="CW89" s="848"/>
      <c r="CX89" s="848"/>
      <c r="CY89" s="848"/>
      <c r="CZ89" s="848"/>
      <c r="DA89" s="848"/>
      <c r="DB89" s="877"/>
      <c r="DC89" s="792"/>
      <c r="DD89" s="792"/>
      <c r="DE89" s="848"/>
      <c r="DF89" s="848"/>
      <c r="DG89" s="848"/>
      <c r="DH89" s="582"/>
      <c r="DI89" s="841"/>
      <c r="DJ89" s="841"/>
      <c r="DK89" s="841"/>
      <c r="DL89" s="845"/>
      <c r="DM89" s="845"/>
      <c r="DN89" s="845"/>
      <c r="DO89" s="582"/>
      <c r="DP89" s="854"/>
      <c r="DQ89" s="854"/>
      <c r="DR89" s="854"/>
      <c r="DS89" s="854"/>
      <c r="DT89" s="854"/>
      <c r="DU89" s="854"/>
      <c r="DV89" s="854"/>
      <c r="DW89" s="854"/>
      <c r="DX89" s="854"/>
      <c r="DY89" s="582"/>
      <c r="DZ89" s="854"/>
      <c r="EA89" s="854"/>
      <c r="EB89" s="854"/>
      <c r="EC89" s="854"/>
      <c r="ED89" s="854"/>
      <c r="EE89" s="854"/>
      <c r="EF89" s="854"/>
      <c r="EG89" s="854"/>
      <c r="EH89" s="854"/>
      <c r="EI89" s="425"/>
      <c r="EJ89" s="425"/>
    </row>
    <row r="90" spans="1:140" s="27" customFormat="1" x14ac:dyDescent="0.25">
      <c r="A90" s="494" t="s">
        <v>109</v>
      </c>
      <c r="B90" s="569"/>
      <c r="C90" s="841"/>
      <c r="D90" s="845"/>
      <c r="E90" s="792"/>
      <c r="F90" s="845"/>
      <c r="G90" s="845"/>
      <c r="H90" s="792"/>
      <c r="I90" s="859"/>
      <c r="J90" s="845"/>
      <c r="K90" s="792"/>
      <c r="L90" s="856"/>
      <c r="M90" s="856"/>
      <c r="N90" s="856"/>
      <c r="O90" s="856"/>
      <c r="P90" s="856"/>
      <c r="Q90" s="856"/>
      <c r="R90" s="863"/>
      <c r="S90" s="865"/>
      <c r="T90" s="582"/>
      <c r="U90" s="854"/>
      <c r="V90" s="865"/>
      <c r="W90" s="850"/>
      <c r="X90" s="850"/>
      <c r="Y90" s="792"/>
      <c r="Z90" s="854"/>
      <c r="AA90" s="863"/>
      <c r="AB90" s="850"/>
      <c r="AC90" s="850"/>
      <c r="AD90" s="792"/>
      <c r="AE90" s="863"/>
      <c r="AF90" s="863"/>
      <c r="AG90" s="850"/>
      <c r="AH90" s="850"/>
      <c r="AI90" s="792"/>
      <c r="AJ90" s="792"/>
      <c r="AK90" s="792"/>
      <c r="AL90" s="792"/>
      <c r="AM90" s="792"/>
      <c r="AN90" s="792"/>
      <c r="AO90" s="792"/>
      <c r="AP90" s="792"/>
      <c r="AQ90" s="792"/>
      <c r="AR90" s="792"/>
      <c r="AS90" s="792"/>
      <c r="AT90" s="792"/>
      <c r="AU90" s="792"/>
      <c r="AV90" s="792"/>
      <c r="AW90" s="792"/>
      <c r="AX90" s="792"/>
      <c r="AY90" s="792"/>
      <c r="AZ90" s="792"/>
      <c r="BA90" s="792"/>
      <c r="BB90" s="792"/>
      <c r="BC90" s="792"/>
      <c r="BD90" s="792"/>
      <c r="BE90" s="792"/>
      <c r="BF90" s="792"/>
      <c r="BG90" s="850"/>
      <c r="BH90" s="590"/>
      <c r="BI90" s="877"/>
      <c r="BJ90" s="792"/>
      <c r="BK90" s="792"/>
      <c r="BL90" s="792"/>
      <c r="BM90" s="792"/>
      <c r="BN90" s="792"/>
      <c r="BO90" s="792"/>
      <c r="BP90" s="850"/>
      <c r="BQ90" s="850"/>
      <c r="BR90" s="848"/>
      <c r="BS90" s="792"/>
      <c r="BT90" s="792"/>
      <c r="BU90" s="848"/>
      <c r="BV90" s="792"/>
      <c r="BW90" s="792"/>
      <c r="BX90" s="792"/>
      <c r="BY90" s="850"/>
      <c r="BZ90" s="850"/>
      <c r="CA90" s="848"/>
      <c r="CB90" s="792"/>
      <c r="CC90" s="792"/>
      <c r="CD90" s="848"/>
      <c r="CE90" s="792"/>
      <c r="CF90" s="848"/>
      <c r="CG90" s="848"/>
      <c r="CH90" s="792"/>
      <c r="CI90" s="792"/>
      <c r="CJ90" s="848"/>
      <c r="CK90" s="848"/>
      <c r="CL90" s="792"/>
      <c r="CM90" s="792"/>
      <c r="CN90" s="848"/>
      <c r="CO90" s="848"/>
      <c r="CP90" s="792"/>
      <c r="CQ90" s="850"/>
      <c r="CR90" s="590"/>
      <c r="CS90" s="876"/>
      <c r="CT90" s="848"/>
      <c r="CU90" s="848"/>
      <c r="CV90" s="848"/>
      <c r="CW90" s="848"/>
      <c r="CX90" s="848"/>
      <c r="CY90" s="848"/>
      <c r="CZ90" s="848"/>
      <c r="DA90" s="848"/>
      <c r="DB90" s="877"/>
      <c r="DC90" s="792"/>
      <c r="DD90" s="792"/>
      <c r="DE90" s="848"/>
      <c r="DF90" s="848"/>
      <c r="DG90" s="848"/>
      <c r="DH90" s="582"/>
      <c r="DI90" s="841"/>
      <c r="DJ90" s="841"/>
      <c r="DK90" s="841"/>
      <c r="DL90" s="845"/>
      <c r="DM90" s="845"/>
      <c r="DN90" s="845"/>
      <c r="DO90" s="582"/>
      <c r="DP90" s="854"/>
      <c r="DQ90" s="854"/>
      <c r="DR90" s="854"/>
      <c r="DS90" s="854"/>
      <c r="DT90" s="854"/>
      <c r="DU90" s="854"/>
      <c r="DV90" s="854"/>
      <c r="DW90" s="854"/>
      <c r="DX90" s="854"/>
      <c r="DY90" s="582"/>
      <c r="DZ90" s="854"/>
      <c r="EA90" s="854"/>
      <c r="EB90" s="854"/>
      <c r="EC90" s="854"/>
      <c r="ED90" s="854"/>
      <c r="EE90" s="854"/>
      <c r="EF90" s="854"/>
      <c r="EG90" s="854"/>
      <c r="EH90" s="854"/>
      <c r="EI90" s="425"/>
      <c r="EJ90" s="425"/>
    </row>
    <row r="91" spans="1:140" s="27" customFormat="1" x14ac:dyDescent="0.25">
      <c r="A91" s="494" t="s">
        <v>110</v>
      </c>
      <c r="B91" s="569"/>
      <c r="C91" s="841"/>
      <c r="D91" s="845"/>
      <c r="E91" s="792"/>
      <c r="F91" s="845"/>
      <c r="G91" s="845"/>
      <c r="H91" s="792"/>
      <c r="I91" s="859"/>
      <c r="J91" s="845"/>
      <c r="K91" s="792"/>
      <c r="L91" s="856"/>
      <c r="M91" s="856"/>
      <c r="N91" s="856"/>
      <c r="O91" s="856"/>
      <c r="P91" s="856"/>
      <c r="Q91" s="856"/>
      <c r="R91" s="863"/>
      <c r="S91" s="865"/>
      <c r="T91" s="582"/>
      <c r="U91" s="854"/>
      <c r="V91" s="865"/>
      <c r="W91" s="850"/>
      <c r="X91" s="850"/>
      <c r="Y91" s="792"/>
      <c r="Z91" s="854"/>
      <c r="AA91" s="863"/>
      <c r="AB91" s="850"/>
      <c r="AC91" s="850"/>
      <c r="AD91" s="792"/>
      <c r="AE91" s="863"/>
      <c r="AF91" s="863"/>
      <c r="AG91" s="850"/>
      <c r="AH91" s="850"/>
      <c r="AI91" s="792"/>
      <c r="AJ91" s="792"/>
      <c r="AK91" s="792"/>
      <c r="AL91" s="792"/>
      <c r="AM91" s="792"/>
      <c r="AN91" s="792"/>
      <c r="AO91" s="792"/>
      <c r="AP91" s="792"/>
      <c r="AQ91" s="792"/>
      <c r="AR91" s="792"/>
      <c r="AS91" s="792"/>
      <c r="AT91" s="792"/>
      <c r="AU91" s="792"/>
      <c r="AV91" s="792"/>
      <c r="AW91" s="792"/>
      <c r="AX91" s="792"/>
      <c r="AY91" s="792"/>
      <c r="AZ91" s="792"/>
      <c r="BA91" s="792"/>
      <c r="BB91" s="792"/>
      <c r="BC91" s="792"/>
      <c r="BD91" s="792"/>
      <c r="BE91" s="792"/>
      <c r="BF91" s="792"/>
      <c r="BG91" s="850"/>
      <c r="BH91" s="590"/>
      <c r="BI91" s="877"/>
      <c r="BJ91" s="792"/>
      <c r="BK91" s="792"/>
      <c r="BL91" s="792"/>
      <c r="BM91" s="792"/>
      <c r="BN91" s="792"/>
      <c r="BO91" s="792"/>
      <c r="BP91" s="850"/>
      <c r="BQ91" s="850"/>
      <c r="BR91" s="848"/>
      <c r="BS91" s="792"/>
      <c r="BT91" s="792"/>
      <c r="BU91" s="848"/>
      <c r="BV91" s="792"/>
      <c r="BW91" s="792"/>
      <c r="BX91" s="792"/>
      <c r="BY91" s="850"/>
      <c r="BZ91" s="850"/>
      <c r="CA91" s="848"/>
      <c r="CB91" s="792"/>
      <c r="CC91" s="792"/>
      <c r="CD91" s="848"/>
      <c r="CE91" s="792"/>
      <c r="CF91" s="848"/>
      <c r="CG91" s="848"/>
      <c r="CH91" s="792"/>
      <c r="CI91" s="792"/>
      <c r="CJ91" s="848"/>
      <c r="CK91" s="848"/>
      <c r="CL91" s="792"/>
      <c r="CM91" s="792"/>
      <c r="CN91" s="848"/>
      <c r="CO91" s="848"/>
      <c r="CP91" s="792"/>
      <c r="CQ91" s="850"/>
      <c r="CR91" s="590"/>
      <c r="CS91" s="876"/>
      <c r="CT91" s="848"/>
      <c r="CU91" s="848"/>
      <c r="CV91" s="848"/>
      <c r="CW91" s="848"/>
      <c r="CX91" s="848"/>
      <c r="CY91" s="848"/>
      <c r="CZ91" s="848"/>
      <c r="DA91" s="848"/>
      <c r="DB91" s="877"/>
      <c r="DC91" s="792"/>
      <c r="DD91" s="792"/>
      <c r="DE91" s="848"/>
      <c r="DF91" s="848"/>
      <c r="DG91" s="848"/>
      <c r="DH91" s="582"/>
      <c r="DI91" s="841"/>
      <c r="DJ91" s="841"/>
      <c r="DK91" s="841"/>
      <c r="DL91" s="845"/>
      <c r="DM91" s="845"/>
      <c r="DN91" s="845"/>
      <c r="DO91" s="582"/>
      <c r="DP91" s="854"/>
      <c r="DQ91" s="854"/>
      <c r="DR91" s="854"/>
      <c r="DS91" s="854"/>
      <c r="DT91" s="854"/>
      <c r="DU91" s="854"/>
      <c r="DV91" s="854"/>
      <c r="DW91" s="854"/>
      <c r="DX91" s="854"/>
      <c r="DY91" s="582"/>
      <c r="DZ91" s="854"/>
      <c r="EA91" s="854"/>
      <c r="EB91" s="854"/>
      <c r="EC91" s="854"/>
      <c r="ED91" s="854"/>
      <c r="EE91" s="854"/>
      <c r="EF91" s="854"/>
      <c r="EG91" s="854"/>
      <c r="EH91" s="854"/>
      <c r="EI91" s="425"/>
      <c r="EJ91" s="425"/>
    </row>
    <row r="92" spans="1:140" s="27" customFormat="1" x14ac:dyDescent="0.25">
      <c r="A92" s="494" t="s">
        <v>601</v>
      </c>
      <c r="B92" s="569"/>
      <c r="C92" s="841"/>
      <c r="D92" s="845"/>
      <c r="E92" s="792"/>
      <c r="F92" s="845"/>
      <c r="G92" s="845"/>
      <c r="H92" s="792"/>
      <c r="I92" s="859"/>
      <c r="J92" s="845"/>
      <c r="K92" s="792"/>
      <c r="L92" s="856"/>
      <c r="M92" s="856"/>
      <c r="N92" s="856"/>
      <c r="O92" s="856"/>
      <c r="P92" s="856"/>
      <c r="Q92" s="856"/>
      <c r="R92" s="863"/>
      <c r="S92" s="865"/>
      <c r="T92" s="582"/>
      <c r="U92" s="854"/>
      <c r="V92" s="865"/>
      <c r="W92" s="850"/>
      <c r="X92" s="850"/>
      <c r="Y92" s="792"/>
      <c r="Z92" s="854"/>
      <c r="AA92" s="863"/>
      <c r="AB92" s="850"/>
      <c r="AC92" s="850"/>
      <c r="AD92" s="792"/>
      <c r="AE92" s="863"/>
      <c r="AF92" s="863"/>
      <c r="AG92" s="850"/>
      <c r="AH92" s="850"/>
      <c r="AI92" s="792"/>
      <c r="AJ92" s="792"/>
      <c r="AK92" s="792"/>
      <c r="AL92" s="792"/>
      <c r="AM92" s="792"/>
      <c r="AN92" s="792"/>
      <c r="AO92" s="792"/>
      <c r="AP92" s="792"/>
      <c r="AQ92" s="792"/>
      <c r="AR92" s="792"/>
      <c r="AS92" s="792"/>
      <c r="AT92" s="792"/>
      <c r="AU92" s="792"/>
      <c r="AV92" s="792"/>
      <c r="AW92" s="792"/>
      <c r="AX92" s="792"/>
      <c r="AY92" s="792"/>
      <c r="AZ92" s="792"/>
      <c r="BA92" s="792"/>
      <c r="BB92" s="792"/>
      <c r="BC92" s="792"/>
      <c r="BD92" s="792"/>
      <c r="BE92" s="792"/>
      <c r="BF92" s="792"/>
      <c r="BG92" s="850"/>
      <c r="BH92" s="590"/>
      <c r="BI92" s="877"/>
      <c r="BJ92" s="792"/>
      <c r="BK92" s="792"/>
      <c r="BL92" s="792"/>
      <c r="BM92" s="792"/>
      <c r="BN92" s="792"/>
      <c r="BO92" s="792"/>
      <c r="BP92" s="850"/>
      <c r="BQ92" s="850"/>
      <c r="BR92" s="848"/>
      <c r="BS92" s="792"/>
      <c r="BT92" s="792"/>
      <c r="BU92" s="848"/>
      <c r="BV92" s="792"/>
      <c r="BW92" s="792"/>
      <c r="BX92" s="792"/>
      <c r="BY92" s="850"/>
      <c r="BZ92" s="850"/>
      <c r="CA92" s="848"/>
      <c r="CB92" s="792"/>
      <c r="CC92" s="792"/>
      <c r="CD92" s="848"/>
      <c r="CE92" s="792"/>
      <c r="CF92" s="848"/>
      <c r="CG92" s="848"/>
      <c r="CH92" s="792"/>
      <c r="CI92" s="792"/>
      <c r="CJ92" s="848"/>
      <c r="CK92" s="848"/>
      <c r="CL92" s="792"/>
      <c r="CM92" s="792"/>
      <c r="CN92" s="848"/>
      <c r="CO92" s="848"/>
      <c r="CP92" s="792"/>
      <c r="CQ92" s="850"/>
      <c r="CR92" s="590"/>
      <c r="CS92" s="876"/>
      <c r="CT92" s="848"/>
      <c r="CU92" s="848"/>
      <c r="CV92" s="848"/>
      <c r="CW92" s="848"/>
      <c r="CX92" s="848"/>
      <c r="CY92" s="848"/>
      <c r="CZ92" s="848"/>
      <c r="DA92" s="848"/>
      <c r="DB92" s="877"/>
      <c r="DC92" s="792"/>
      <c r="DD92" s="792"/>
      <c r="DE92" s="848"/>
      <c r="DF92" s="848"/>
      <c r="DG92" s="848"/>
      <c r="DH92" s="582"/>
      <c r="DI92" s="841"/>
      <c r="DJ92" s="841"/>
      <c r="DK92" s="841"/>
      <c r="DL92" s="845"/>
      <c r="DM92" s="845"/>
      <c r="DN92" s="845"/>
      <c r="DO92" s="582"/>
      <c r="DP92" s="854"/>
      <c r="DQ92" s="854"/>
      <c r="DR92" s="854"/>
      <c r="DS92" s="854"/>
      <c r="DT92" s="854"/>
      <c r="DU92" s="854"/>
      <c r="DV92" s="854"/>
      <c r="DW92" s="854"/>
      <c r="DX92" s="854"/>
      <c r="DY92" s="582"/>
      <c r="DZ92" s="854"/>
      <c r="EA92" s="854"/>
      <c r="EB92" s="854"/>
      <c r="EC92" s="854"/>
      <c r="ED92" s="854"/>
      <c r="EE92" s="854"/>
      <c r="EF92" s="854"/>
      <c r="EG92" s="854"/>
      <c r="EH92" s="854"/>
      <c r="EI92" s="425"/>
      <c r="EJ92" s="425"/>
    </row>
    <row r="93" spans="1:140" s="27" customFormat="1" x14ac:dyDescent="0.25">
      <c r="A93" s="498" t="s">
        <v>570</v>
      </c>
      <c r="B93" s="569"/>
      <c r="C93" s="841"/>
      <c r="D93" s="845"/>
      <c r="E93" s="792"/>
      <c r="F93" s="845"/>
      <c r="G93" s="845"/>
      <c r="H93" s="792"/>
      <c r="I93" s="859"/>
      <c r="J93" s="845"/>
      <c r="K93" s="792"/>
      <c r="L93" s="856"/>
      <c r="M93" s="856"/>
      <c r="N93" s="856"/>
      <c r="O93" s="856"/>
      <c r="P93" s="856"/>
      <c r="Q93" s="856"/>
      <c r="R93" s="863"/>
      <c r="S93" s="865"/>
      <c r="T93" s="582"/>
      <c r="U93" s="854"/>
      <c r="V93" s="865"/>
      <c r="W93" s="850"/>
      <c r="X93" s="850"/>
      <c r="Y93" s="792"/>
      <c r="Z93" s="854"/>
      <c r="AA93" s="863"/>
      <c r="AB93" s="850"/>
      <c r="AC93" s="850"/>
      <c r="AD93" s="792"/>
      <c r="AE93" s="863"/>
      <c r="AF93" s="863"/>
      <c r="AG93" s="850"/>
      <c r="AH93" s="850"/>
      <c r="AI93" s="792"/>
      <c r="AJ93" s="792"/>
      <c r="AK93" s="792"/>
      <c r="AL93" s="792"/>
      <c r="AM93" s="792"/>
      <c r="AN93" s="792"/>
      <c r="AO93" s="792"/>
      <c r="AP93" s="792"/>
      <c r="AQ93" s="792"/>
      <c r="AR93" s="792"/>
      <c r="AS93" s="792"/>
      <c r="AT93" s="792"/>
      <c r="AU93" s="792"/>
      <c r="AV93" s="792"/>
      <c r="AW93" s="792"/>
      <c r="AX93" s="792"/>
      <c r="AY93" s="792"/>
      <c r="AZ93" s="792"/>
      <c r="BA93" s="792"/>
      <c r="BB93" s="792"/>
      <c r="BC93" s="792"/>
      <c r="BD93" s="792"/>
      <c r="BE93" s="792"/>
      <c r="BF93" s="792"/>
      <c r="BG93" s="850"/>
      <c r="BH93" s="590"/>
      <c r="BI93" s="877"/>
      <c r="BJ93" s="792"/>
      <c r="BK93" s="792"/>
      <c r="BL93" s="792"/>
      <c r="BM93" s="792"/>
      <c r="BN93" s="792"/>
      <c r="BO93" s="792"/>
      <c r="BP93" s="850"/>
      <c r="BQ93" s="850"/>
      <c r="BR93" s="848"/>
      <c r="BS93" s="792"/>
      <c r="BT93" s="792"/>
      <c r="BU93" s="848"/>
      <c r="BV93" s="792"/>
      <c r="BW93" s="792"/>
      <c r="BX93" s="792"/>
      <c r="BY93" s="850"/>
      <c r="BZ93" s="850"/>
      <c r="CA93" s="848"/>
      <c r="CB93" s="792"/>
      <c r="CC93" s="792"/>
      <c r="CD93" s="848"/>
      <c r="CE93" s="792"/>
      <c r="CF93" s="848"/>
      <c r="CG93" s="848"/>
      <c r="CH93" s="792"/>
      <c r="CI93" s="792"/>
      <c r="CJ93" s="848"/>
      <c r="CK93" s="848"/>
      <c r="CL93" s="792"/>
      <c r="CM93" s="792"/>
      <c r="CN93" s="848"/>
      <c r="CO93" s="848"/>
      <c r="CP93" s="792"/>
      <c r="CQ93" s="850"/>
      <c r="CR93" s="590"/>
      <c r="CS93" s="876"/>
      <c r="CT93" s="848"/>
      <c r="CU93" s="848"/>
      <c r="CV93" s="848"/>
      <c r="CW93" s="848"/>
      <c r="CX93" s="848"/>
      <c r="CY93" s="848"/>
      <c r="CZ93" s="848"/>
      <c r="DA93" s="848"/>
      <c r="DB93" s="877"/>
      <c r="DC93" s="792"/>
      <c r="DD93" s="792"/>
      <c r="DE93" s="848"/>
      <c r="DF93" s="848"/>
      <c r="DG93" s="848"/>
      <c r="DH93" s="582"/>
      <c r="DI93" s="841"/>
      <c r="DJ93" s="841"/>
      <c r="DK93" s="841"/>
      <c r="DL93" s="845"/>
      <c r="DM93" s="845"/>
      <c r="DN93" s="845"/>
      <c r="DO93" s="582"/>
      <c r="DP93" s="854"/>
      <c r="DQ93" s="854"/>
      <c r="DR93" s="854"/>
      <c r="DS93" s="854"/>
      <c r="DT93" s="854"/>
      <c r="DU93" s="854"/>
      <c r="DV93" s="854"/>
      <c r="DW93" s="854"/>
      <c r="DX93" s="854"/>
      <c r="DY93" s="582"/>
      <c r="DZ93" s="854"/>
      <c r="EA93" s="854"/>
      <c r="EB93" s="854"/>
      <c r="EC93" s="854"/>
      <c r="ED93" s="854"/>
      <c r="EE93" s="854"/>
      <c r="EF93" s="854"/>
      <c r="EG93" s="854"/>
      <c r="EH93" s="854"/>
      <c r="EI93" s="425"/>
      <c r="EJ93" s="425"/>
    </row>
    <row r="94" spans="1:140" s="27" customFormat="1" x14ac:dyDescent="0.25">
      <c r="A94" s="499" t="s">
        <v>111</v>
      </c>
      <c r="B94" s="567"/>
      <c r="C94" s="841"/>
      <c r="D94" s="845"/>
      <c r="E94" s="792"/>
      <c r="F94" s="845"/>
      <c r="G94" s="845"/>
      <c r="H94" s="792"/>
      <c r="I94" s="859"/>
      <c r="J94" s="845"/>
      <c r="K94" s="792"/>
      <c r="L94" s="856"/>
      <c r="M94" s="856"/>
      <c r="N94" s="856"/>
      <c r="O94" s="856"/>
      <c r="P94" s="856"/>
      <c r="Q94" s="856"/>
      <c r="R94" s="863"/>
      <c r="S94" s="865"/>
      <c r="T94" s="582"/>
      <c r="U94" s="854"/>
      <c r="V94" s="865"/>
      <c r="W94" s="850"/>
      <c r="X94" s="850"/>
      <c r="Y94" s="792"/>
      <c r="Z94" s="854"/>
      <c r="AA94" s="863"/>
      <c r="AB94" s="850"/>
      <c r="AC94" s="850"/>
      <c r="AD94" s="792"/>
      <c r="AE94" s="863"/>
      <c r="AF94" s="863"/>
      <c r="AG94" s="850"/>
      <c r="AH94" s="850"/>
      <c r="AI94" s="792"/>
      <c r="AJ94" s="792"/>
      <c r="AK94" s="792"/>
      <c r="AL94" s="792"/>
      <c r="AM94" s="792"/>
      <c r="AN94" s="792"/>
      <c r="AO94" s="792"/>
      <c r="AP94" s="792"/>
      <c r="AQ94" s="792"/>
      <c r="AR94" s="792"/>
      <c r="AS94" s="792"/>
      <c r="AT94" s="792"/>
      <c r="AU94" s="792"/>
      <c r="AV94" s="792"/>
      <c r="AW94" s="792"/>
      <c r="AX94" s="792"/>
      <c r="AY94" s="792"/>
      <c r="AZ94" s="792"/>
      <c r="BA94" s="792"/>
      <c r="BB94" s="792"/>
      <c r="BC94" s="792"/>
      <c r="BD94" s="792"/>
      <c r="BE94" s="792"/>
      <c r="BF94" s="792"/>
      <c r="BG94" s="850"/>
      <c r="BH94" s="590"/>
      <c r="BI94" s="877"/>
      <c r="BJ94" s="792"/>
      <c r="BK94" s="792"/>
      <c r="BL94" s="792"/>
      <c r="BM94" s="792"/>
      <c r="BN94" s="792"/>
      <c r="BO94" s="792"/>
      <c r="BP94" s="850"/>
      <c r="BQ94" s="850"/>
      <c r="BR94" s="848"/>
      <c r="BS94" s="792"/>
      <c r="BT94" s="792"/>
      <c r="BU94" s="848"/>
      <c r="BV94" s="792"/>
      <c r="BW94" s="792"/>
      <c r="BX94" s="792"/>
      <c r="BY94" s="850"/>
      <c r="BZ94" s="850"/>
      <c r="CA94" s="848"/>
      <c r="CB94" s="792"/>
      <c r="CC94" s="792"/>
      <c r="CD94" s="848"/>
      <c r="CE94" s="792"/>
      <c r="CF94" s="848"/>
      <c r="CG94" s="848"/>
      <c r="CH94" s="792"/>
      <c r="CI94" s="792"/>
      <c r="CJ94" s="848"/>
      <c r="CK94" s="848"/>
      <c r="CL94" s="792"/>
      <c r="CM94" s="792"/>
      <c r="CN94" s="848"/>
      <c r="CO94" s="848"/>
      <c r="CP94" s="792"/>
      <c r="CQ94" s="850"/>
      <c r="CR94" s="590"/>
      <c r="CS94" s="876"/>
      <c r="CT94" s="848"/>
      <c r="CU94" s="848"/>
      <c r="CV94" s="848"/>
      <c r="CW94" s="848"/>
      <c r="CX94" s="848"/>
      <c r="CY94" s="848"/>
      <c r="CZ94" s="848"/>
      <c r="DA94" s="848"/>
      <c r="DB94" s="877"/>
      <c r="DC94" s="792"/>
      <c r="DD94" s="792"/>
      <c r="DE94" s="848"/>
      <c r="DF94" s="848"/>
      <c r="DG94" s="848"/>
      <c r="DH94" s="582"/>
      <c r="DI94" s="841"/>
      <c r="DJ94" s="841"/>
      <c r="DK94" s="841"/>
      <c r="DL94" s="845"/>
      <c r="DM94" s="845"/>
      <c r="DN94" s="845"/>
      <c r="DO94" s="582"/>
      <c r="DP94" s="854"/>
      <c r="DQ94" s="854"/>
      <c r="DR94" s="854"/>
      <c r="DS94" s="854"/>
      <c r="DT94" s="854"/>
      <c r="DU94" s="854"/>
      <c r="DV94" s="854"/>
      <c r="DW94" s="854"/>
      <c r="DX94" s="854"/>
      <c r="DY94" s="582"/>
      <c r="DZ94" s="854"/>
      <c r="EA94" s="854"/>
      <c r="EB94" s="854"/>
      <c r="EC94" s="854"/>
      <c r="ED94" s="854"/>
      <c r="EE94" s="854"/>
      <c r="EF94" s="854"/>
      <c r="EG94" s="854"/>
      <c r="EH94" s="854"/>
      <c r="EI94" s="425"/>
      <c r="EJ94" s="425"/>
    </row>
    <row r="95" spans="1:140" s="27" customFormat="1" x14ac:dyDescent="0.25">
      <c r="A95" s="494" t="s">
        <v>112</v>
      </c>
      <c r="B95" s="569"/>
      <c r="C95" s="841"/>
      <c r="D95" s="845"/>
      <c r="E95" s="792"/>
      <c r="F95" s="845"/>
      <c r="G95" s="845"/>
      <c r="H95" s="792"/>
      <c r="I95" s="859"/>
      <c r="J95" s="845"/>
      <c r="K95" s="792"/>
      <c r="L95" s="856"/>
      <c r="M95" s="856"/>
      <c r="N95" s="856"/>
      <c r="O95" s="856"/>
      <c r="P95" s="856"/>
      <c r="Q95" s="856"/>
      <c r="R95" s="863"/>
      <c r="S95" s="865"/>
      <c r="T95" s="582"/>
      <c r="U95" s="854"/>
      <c r="V95" s="865"/>
      <c r="W95" s="850"/>
      <c r="X95" s="850"/>
      <c r="Y95" s="792"/>
      <c r="Z95" s="854"/>
      <c r="AA95" s="863"/>
      <c r="AB95" s="850"/>
      <c r="AC95" s="850"/>
      <c r="AD95" s="792"/>
      <c r="AE95" s="863"/>
      <c r="AF95" s="863"/>
      <c r="AG95" s="850"/>
      <c r="AH95" s="850"/>
      <c r="AI95" s="792"/>
      <c r="AJ95" s="792"/>
      <c r="AK95" s="792"/>
      <c r="AL95" s="792"/>
      <c r="AM95" s="792"/>
      <c r="AN95" s="792"/>
      <c r="AO95" s="792"/>
      <c r="AP95" s="792"/>
      <c r="AQ95" s="792"/>
      <c r="AR95" s="792"/>
      <c r="AS95" s="792"/>
      <c r="AT95" s="792"/>
      <c r="AU95" s="792"/>
      <c r="AV95" s="792"/>
      <c r="AW95" s="792"/>
      <c r="AX95" s="792"/>
      <c r="AY95" s="792"/>
      <c r="AZ95" s="792"/>
      <c r="BA95" s="792"/>
      <c r="BB95" s="792"/>
      <c r="BC95" s="792"/>
      <c r="BD95" s="792"/>
      <c r="BE95" s="792"/>
      <c r="BF95" s="792"/>
      <c r="BG95" s="850"/>
      <c r="BH95" s="590"/>
      <c r="BI95" s="877"/>
      <c r="BJ95" s="792"/>
      <c r="BK95" s="792"/>
      <c r="BL95" s="792"/>
      <c r="BM95" s="792"/>
      <c r="BN95" s="792"/>
      <c r="BO95" s="792"/>
      <c r="BP95" s="850"/>
      <c r="BQ95" s="850"/>
      <c r="BR95" s="848"/>
      <c r="BS95" s="792"/>
      <c r="BT95" s="792"/>
      <c r="BU95" s="848"/>
      <c r="BV95" s="792"/>
      <c r="BW95" s="792"/>
      <c r="BX95" s="792"/>
      <c r="BY95" s="850"/>
      <c r="BZ95" s="850"/>
      <c r="CA95" s="848"/>
      <c r="CB95" s="792"/>
      <c r="CC95" s="792"/>
      <c r="CD95" s="848"/>
      <c r="CE95" s="792"/>
      <c r="CF95" s="848"/>
      <c r="CG95" s="848"/>
      <c r="CH95" s="792"/>
      <c r="CI95" s="792"/>
      <c r="CJ95" s="848"/>
      <c r="CK95" s="848"/>
      <c r="CL95" s="792"/>
      <c r="CM95" s="792"/>
      <c r="CN95" s="848"/>
      <c r="CO95" s="848"/>
      <c r="CP95" s="792"/>
      <c r="CQ95" s="850"/>
      <c r="CR95" s="590"/>
      <c r="CS95" s="876"/>
      <c r="CT95" s="848"/>
      <c r="CU95" s="848"/>
      <c r="CV95" s="848"/>
      <c r="CW95" s="848"/>
      <c r="CX95" s="848"/>
      <c r="CY95" s="848"/>
      <c r="CZ95" s="848"/>
      <c r="DA95" s="848"/>
      <c r="DB95" s="877"/>
      <c r="DC95" s="792"/>
      <c r="DD95" s="792"/>
      <c r="DE95" s="848"/>
      <c r="DF95" s="848"/>
      <c r="DG95" s="848"/>
      <c r="DH95" s="582"/>
      <c r="DI95" s="841"/>
      <c r="DJ95" s="841"/>
      <c r="DK95" s="841"/>
      <c r="DL95" s="845"/>
      <c r="DM95" s="845"/>
      <c r="DN95" s="845"/>
      <c r="DO95" s="582"/>
      <c r="DP95" s="854"/>
      <c r="DQ95" s="854"/>
      <c r="DR95" s="854"/>
      <c r="DS95" s="854"/>
      <c r="DT95" s="854"/>
      <c r="DU95" s="854"/>
      <c r="DV95" s="854"/>
      <c r="DW95" s="854"/>
      <c r="DX95" s="854"/>
      <c r="DY95" s="582"/>
      <c r="DZ95" s="854"/>
      <c r="EA95" s="854"/>
      <c r="EB95" s="854"/>
      <c r="EC95" s="854"/>
      <c r="ED95" s="854"/>
      <c r="EE95" s="854"/>
      <c r="EF95" s="854"/>
      <c r="EG95" s="854"/>
      <c r="EH95" s="854"/>
      <c r="EI95" s="425"/>
      <c r="EJ95" s="425"/>
    </row>
    <row r="96" spans="1:140" s="27" customFormat="1" x14ac:dyDescent="0.25">
      <c r="A96" s="494" t="s">
        <v>577</v>
      </c>
      <c r="B96" s="569"/>
      <c r="C96" s="841"/>
      <c r="D96" s="845"/>
      <c r="E96" s="792"/>
      <c r="F96" s="845"/>
      <c r="G96" s="845"/>
      <c r="H96" s="792"/>
      <c r="I96" s="859"/>
      <c r="J96" s="845"/>
      <c r="K96" s="792"/>
      <c r="L96" s="856"/>
      <c r="M96" s="856"/>
      <c r="N96" s="856"/>
      <c r="O96" s="856"/>
      <c r="P96" s="856"/>
      <c r="Q96" s="856"/>
      <c r="R96" s="863"/>
      <c r="S96" s="865"/>
      <c r="T96" s="582"/>
      <c r="U96" s="854"/>
      <c r="V96" s="865"/>
      <c r="W96" s="850"/>
      <c r="X96" s="850"/>
      <c r="Y96" s="792"/>
      <c r="Z96" s="854"/>
      <c r="AA96" s="863"/>
      <c r="AB96" s="850"/>
      <c r="AC96" s="850"/>
      <c r="AD96" s="792"/>
      <c r="AE96" s="863"/>
      <c r="AF96" s="863"/>
      <c r="AG96" s="850"/>
      <c r="AH96" s="850"/>
      <c r="AI96" s="792"/>
      <c r="AJ96" s="792"/>
      <c r="AK96" s="792"/>
      <c r="AL96" s="792"/>
      <c r="AM96" s="792"/>
      <c r="AN96" s="792"/>
      <c r="AO96" s="792"/>
      <c r="AP96" s="792"/>
      <c r="AQ96" s="792"/>
      <c r="AR96" s="792"/>
      <c r="AS96" s="792"/>
      <c r="AT96" s="792"/>
      <c r="AU96" s="792"/>
      <c r="AV96" s="792"/>
      <c r="AW96" s="792"/>
      <c r="AX96" s="792"/>
      <c r="AY96" s="792"/>
      <c r="AZ96" s="792"/>
      <c r="BA96" s="792"/>
      <c r="BB96" s="792"/>
      <c r="BC96" s="792"/>
      <c r="BD96" s="792"/>
      <c r="BE96" s="792"/>
      <c r="BF96" s="792"/>
      <c r="BG96" s="850"/>
      <c r="BH96" s="590"/>
      <c r="BI96" s="877"/>
      <c r="BJ96" s="792"/>
      <c r="BK96" s="792"/>
      <c r="BL96" s="792"/>
      <c r="BM96" s="792"/>
      <c r="BN96" s="792"/>
      <c r="BO96" s="792"/>
      <c r="BP96" s="850"/>
      <c r="BQ96" s="850"/>
      <c r="BR96" s="848"/>
      <c r="BS96" s="792"/>
      <c r="BT96" s="792"/>
      <c r="BU96" s="848"/>
      <c r="BV96" s="792"/>
      <c r="BW96" s="792"/>
      <c r="BX96" s="792"/>
      <c r="BY96" s="850"/>
      <c r="BZ96" s="850"/>
      <c r="CA96" s="848"/>
      <c r="CB96" s="792"/>
      <c r="CC96" s="792"/>
      <c r="CD96" s="848"/>
      <c r="CE96" s="792"/>
      <c r="CF96" s="848"/>
      <c r="CG96" s="848"/>
      <c r="CH96" s="792"/>
      <c r="CI96" s="792"/>
      <c r="CJ96" s="848"/>
      <c r="CK96" s="848"/>
      <c r="CL96" s="792"/>
      <c r="CM96" s="792"/>
      <c r="CN96" s="848"/>
      <c r="CO96" s="848"/>
      <c r="CP96" s="792"/>
      <c r="CQ96" s="850"/>
      <c r="CR96" s="590"/>
      <c r="CS96" s="876"/>
      <c r="CT96" s="848"/>
      <c r="CU96" s="848"/>
      <c r="CV96" s="848"/>
      <c r="CW96" s="848"/>
      <c r="CX96" s="848"/>
      <c r="CY96" s="848"/>
      <c r="CZ96" s="848"/>
      <c r="DA96" s="848"/>
      <c r="DB96" s="877"/>
      <c r="DC96" s="792"/>
      <c r="DD96" s="792"/>
      <c r="DE96" s="848"/>
      <c r="DF96" s="848"/>
      <c r="DG96" s="848"/>
      <c r="DH96" s="582"/>
      <c r="DI96" s="841"/>
      <c r="DJ96" s="841"/>
      <c r="DK96" s="841"/>
      <c r="DL96" s="845"/>
      <c r="DM96" s="845"/>
      <c r="DN96" s="845"/>
      <c r="DO96" s="582"/>
      <c r="DP96" s="854"/>
      <c r="DQ96" s="854"/>
      <c r="DR96" s="854"/>
      <c r="DS96" s="854"/>
      <c r="DT96" s="854"/>
      <c r="DU96" s="854"/>
      <c r="DV96" s="854"/>
      <c r="DW96" s="854"/>
      <c r="DX96" s="854"/>
      <c r="DY96" s="582"/>
      <c r="DZ96" s="854"/>
      <c r="EA96" s="854"/>
      <c r="EB96" s="854"/>
      <c r="EC96" s="854"/>
      <c r="ED96" s="854"/>
      <c r="EE96" s="854"/>
      <c r="EF96" s="854"/>
      <c r="EG96" s="854"/>
      <c r="EH96" s="854"/>
      <c r="EI96" s="425"/>
      <c r="EJ96" s="425"/>
    </row>
    <row r="97" spans="1:140" s="27" customFormat="1" x14ac:dyDescent="0.25">
      <c r="A97" s="494" t="s">
        <v>579</v>
      </c>
      <c r="B97" s="569"/>
      <c r="C97" s="841"/>
      <c r="D97" s="845"/>
      <c r="E97" s="792"/>
      <c r="F97" s="845"/>
      <c r="G97" s="845"/>
      <c r="H97" s="792"/>
      <c r="I97" s="859"/>
      <c r="J97" s="845"/>
      <c r="K97" s="792"/>
      <c r="L97" s="856"/>
      <c r="M97" s="856"/>
      <c r="N97" s="856"/>
      <c r="O97" s="856"/>
      <c r="P97" s="856"/>
      <c r="Q97" s="856"/>
      <c r="R97" s="863"/>
      <c r="S97" s="865"/>
      <c r="T97" s="582"/>
      <c r="U97" s="854"/>
      <c r="V97" s="865"/>
      <c r="W97" s="850"/>
      <c r="X97" s="850"/>
      <c r="Y97" s="792"/>
      <c r="Z97" s="854"/>
      <c r="AA97" s="863"/>
      <c r="AB97" s="850"/>
      <c r="AC97" s="850"/>
      <c r="AD97" s="792"/>
      <c r="AE97" s="863"/>
      <c r="AF97" s="863"/>
      <c r="AG97" s="850"/>
      <c r="AH97" s="850"/>
      <c r="AI97" s="792"/>
      <c r="AJ97" s="792"/>
      <c r="AK97" s="792"/>
      <c r="AL97" s="792"/>
      <c r="AM97" s="792"/>
      <c r="AN97" s="792"/>
      <c r="AO97" s="792"/>
      <c r="AP97" s="792"/>
      <c r="AQ97" s="792"/>
      <c r="AR97" s="792"/>
      <c r="AS97" s="792"/>
      <c r="AT97" s="792"/>
      <c r="AU97" s="792"/>
      <c r="AV97" s="792"/>
      <c r="AW97" s="792"/>
      <c r="AX97" s="792"/>
      <c r="AY97" s="792"/>
      <c r="AZ97" s="792"/>
      <c r="BA97" s="792"/>
      <c r="BB97" s="792"/>
      <c r="BC97" s="792"/>
      <c r="BD97" s="792"/>
      <c r="BE97" s="792"/>
      <c r="BF97" s="792"/>
      <c r="BG97" s="850"/>
      <c r="BH97" s="590"/>
      <c r="BI97" s="877"/>
      <c r="BJ97" s="792"/>
      <c r="BK97" s="792"/>
      <c r="BL97" s="792"/>
      <c r="BM97" s="792"/>
      <c r="BN97" s="792"/>
      <c r="BO97" s="792"/>
      <c r="BP97" s="850"/>
      <c r="BQ97" s="850"/>
      <c r="BR97" s="848"/>
      <c r="BS97" s="792"/>
      <c r="BT97" s="792"/>
      <c r="BU97" s="848"/>
      <c r="BV97" s="792"/>
      <c r="BW97" s="792"/>
      <c r="BX97" s="792"/>
      <c r="BY97" s="850"/>
      <c r="BZ97" s="850"/>
      <c r="CA97" s="848"/>
      <c r="CB97" s="792"/>
      <c r="CC97" s="792"/>
      <c r="CD97" s="848"/>
      <c r="CE97" s="792"/>
      <c r="CF97" s="848"/>
      <c r="CG97" s="848"/>
      <c r="CH97" s="792"/>
      <c r="CI97" s="792"/>
      <c r="CJ97" s="848"/>
      <c r="CK97" s="848"/>
      <c r="CL97" s="792"/>
      <c r="CM97" s="792"/>
      <c r="CN97" s="848"/>
      <c r="CO97" s="848"/>
      <c r="CP97" s="792"/>
      <c r="CQ97" s="850"/>
      <c r="CR97" s="590"/>
      <c r="CS97" s="876"/>
      <c r="CT97" s="848"/>
      <c r="CU97" s="848"/>
      <c r="CV97" s="848"/>
      <c r="CW97" s="848"/>
      <c r="CX97" s="848"/>
      <c r="CY97" s="848"/>
      <c r="CZ97" s="848"/>
      <c r="DA97" s="848"/>
      <c r="DB97" s="877"/>
      <c r="DC97" s="792"/>
      <c r="DD97" s="792"/>
      <c r="DE97" s="848"/>
      <c r="DF97" s="848"/>
      <c r="DG97" s="848"/>
      <c r="DH97" s="582"/>
      <c r="DI97" s="841"/>
      <c r="DJ97" s="841"/>
      <c r="DK97" s="841"/>
      <c r="DL97" s="845"/>
      <c r="DM97" s="845"/>
      <c r="DN97" s="845"/>
      <c r="DO97" s="582"/>
      <c r="DP97" s="854"/>
      <c r="DQ97" s="854"/>
      <c r="DR97" s="854"/>
      <c r="DS97" s="854"/>
      <c r="DT97" s="854"/>
      <c r="DU97" s="854"/>
      <c r="DV97" s="854"/>
      <c r="DW97" s="854"/>
      <c r="DX97" s="854"/>
      <c r="DY97" s="582"/>
      <c r="DZ97" s="854"/>
      <c r="EA97" s="854"/>
      <c r="EB97" s="854"/>
      <c r="EC97" s="854"/>
      <c r="ED97" s="854"/>
      <c r="EE97" s="854"/>
      <c r="EF97" s="854"/>
      <c r="EG97" s="854"/>
      <c r="EH97" s="854"/>
      <c r="EI97" s="425"/>
      <c r="EJ97" s="425"/>
    </row>
    <row r="98" spans="1:140" s="27" customFormat="1" x14ac:dyDescent="0.25">
      <c r="A98" s="494" t="s">
        <v>602</v>
      </c>
      <c r="B98" s="569"/>
      <c r="C98" s="841"/>
      <c r="D98" s="845"/>
      <c r="E98" s="792"/>
      <c r="F98" s="845"/>
      <c r="G98" s="845"/>
      <c r="H98" s="792"/>
      <c r="I98" s="859"/>
      <c r="J98" s="845"/>
      <c r="K98" s="792"/>
      <c r="L98" s="856"/>
      <c r="M98" s="856"/>
      <c r="N98" s="856"/>
      <c r="O98" s="856"/>
      <c r="P98" s="856"/>
      <c r="Q98" s="856"/>
      <c r="R98" s="863"/>
      <c r="S98" s="865"/>
      <c r="T98" s="582"/>
      <c r="U98" s="854"/>
      <c r="V98" s="865"/>
      <c r="W98" s="850"/>
      <c r="X98" s="850"/>
      <c r="Y98" s="792"/>
      <c r="Z98" s="854"/>
      <c r="AA98" s="863"/>
      <c r="AB98" s="850"/>
      <c r="AC98" s="850"/>
      <c r="AD98" s="792"/>
      <c r="AE98" s="863"/>
      <c r="AF98" s="863"/>
      <c r="AG98" s="850"/>
      <c r="AH98" s="850"/>
      <c r="AI98" s="792"/>
      <c r="AJ98" s="792"/>
      <c r="AK98" s="792"/>
      <c r="AL98" s="792"/>
      <c r="AM98" s="792"/>
      <c r="AN98" s="792"/>
      <c r="AO98" s="792"/>
      <c r="AP98" s="792"/>
      <c r="AQ98" s="792"/>
      <c r="AR98" s="792"/>
      <c r="AS98" s="792"/>
      <c r="AT98" s="792"/>
      <c r="AU98" s="792"/>
      <c r="AV98" s="792"/>
      <c r="AW98" s="792"/>
      <c r="AX98" s="792"/>
      <c r="AY98" s="792"/>
      <c r="AZ98" s="792"/>
      <c r="BA98" s="792"/>
      <c r="BB98" s="792"/>
      <c r="BC98" s="792"/>
      <c r="BD98" s="792"/>
      <c r="BE98" s="792"/>
      <c r="BF98" s="792"/>
      <c r="BG98" s="850"/>
      <c r="BH98" s="590"/>
      <c r="BI98" s="877"/>
      <c r="BJ98" s="792"/>
      <c r="BK98" s="792"/>
      <c r="BL98" s="792"/>
      <c r="BM98" s="792"/>
      <c r="BN98" s="792"/>
      <c r="BO98" s="792"/>
      <c r="BP98" s="850"/>
      <c r="BQ98" s="850"/>
      <c r="BR98" s="848"/>
      <c r="BS98" s="792"/>
      <c r="BT98" s="792"/>
      <c r="BU98" s="848"/>
      <c r="BV98" s="792"/>
      <c r="BW98" s="792"/>
      <c r="BX98" s="792"/>
      <c r="BY98" s="850"/>
      <c r="BZ98" s="850"/>
      <c r="CA98" s="848"/>
      <c r="CB98" s="792"/>
      <c r="CC98" s="792"/>
      <c r="CD98" s="848"/>
      <c r="CE98" s="792"/>
      <c r="CF98" s="848"/>
      <c r="CG98" s="848"/>
      <c r="CH98" s="792"/>
      <c r="CI98" s="792"/>
      <c r="CJ98" s="848"/>
      <c r="CK98" s="848"/>
      <c r="CL98" s="792"/>
      <c r="CM98" s="792"/>
      <c r="CN98" s="848"/>
      <c r="CO98" s="848"/>
      <c r="CP98" s="792"/>
      <c r="CQ98" s="850"/>
      <c r="CR98" s="590"/>
      <c r="CS98" s="876"/>
      <c r="CT98" s="848"/>
      <c r="CU98" s="848"/>
      <c r="CV98" s="848"/>
      <c r="CW98" s="848"/>
      <c r="CX98" s="848"/>
      <c r="CY98" s="848"/>
      <c r="CZ98" s="848"/>
      <c r="DA98" s="848"/>
      <c r="DB98" s="877"/>
      <c r="DC98" s="792"/>
      <c r="DD98" s="792"/>
      <c r="DE98" s="848"/>
      <c r="DF98" s="848"/>
      <c r="DG98" s="848"/>
      <c r="DH98" s="582"/>
      <c r="DI98" s="841"/>
      <c r="DJ98" s="841"/>
      <c r="DK98" s="841"/>
      <c r="DL98" s="845"/>
      <c r="DM98" s="845"/>
      <c r="DN98" s="845"/>
      <c r="DO98" s="582"/>
      <c r="DP98" s="854"/>
      <c r="DQ98" s="854"/>
      <c r="DR98" s="854"/>
      <c r="DS98" s="854"/>
      <c r="DT98" s="854"/>
      <c r="DU98" s="854"/>
      <c r="DV98" s="854"/>
      <c r="DW98" s="854"/>
      <c r="DX98" s="854"/>
      <c r="DY98" s="582"/>
      <c r="DZ98" s="854"/>
      <c r="EA98" s="854"/>
      <c r="EB98" s="854"/>
      <c r="EC98" s="854"/>
      <c r="ED98" s="854"/>
      <c r="EE98" s="854"/>
      <c r="EF98" s="854"/>
      <c r="EG98" s="854"/>
      <c r="EH98" s="854"/>
      <c r="EI98" s="425"/>
      <c r="EJ98" s="425"/>
    </row>
    <row r="99" spans="1:140" s="27" customFormat="1" x14ac:dyDescent="0.25">
      <c r="A99" s="498" t="s">
        <v>571</v>
      </c>
      <c r="B99" s="569"/>
      <c r="C99" s="841"/>
      <c r="D99" s="845"/>
      <c r="E99" s="792"/>
      <c r="F99" s="845"/>
      <c r="G99" s="845"/>
      <c r="H99" s="792"/>
      <c r="I99" s="859"/>
      <c r="J99" s="845"/>
      <c r="K99" s="792"/>
      <c r="L99" s="856"/>
      <c r="M99" s="856"/>
      <c r="N99" s="856"/>
      <c r="O99" s="856"/>
      <c r="P99" s="856"/>
      <c r="Q99" s="856"/>
      <c r="R99" s="863"/>
      <c r="S99" s="865"/>
      <c r="T99" s="582"/>
      <c r="U99" s="854"/>
      <c r="V99" s="865"/>
      <c r="W99" s="850"/>
      <c r="X99" s="850"/>
      <c r="Y99" s="792"/>
      <c r="Z99" s="854"/>
      <c r="AA99" s="863"/>
      <c r="AB99" s="850"/>
      <c r="AC99" s="850"/>
      <c r="AD99" s="792"/>
      <c r="AE99" s="863"/>
      <c r="AF99" s="863"/>
      <c r="AG99" s="850"/>
      <c r="AH99" s="850"/>
      <c r="AI99" s="792"/>
      <c r="AJ99" s="792"/>
      <c r="AK99" s="792"/>
      <c r="AL99" s="792"/>
      <c r="AM99" s="792"/>
      <c r="AN99" s="792"/>
      <c r="AO99" s="792"/>
      <c r="AP99" s="792"/>
      <c r="AQ99" s="792"/>
      <c r="AR99" s="792"/>
      <c r="AS99" s="792"/>
      <c r="AT99" s="792"/>
      <c r="AU99" s="792"/>
      <c r="AV99" s="792"/>
      <c r="AW99" s="792"/>
      <c r="AX99" s="792"/>
      <c r="AY99" s="792"/>
      <c r="AZ99" s="792"/>
      <c r="BA99" s="792"/>
      <c r="BB99" s="792"/>
      <c r="BC99" s="792"/>
      <c r="BD99" s="792"/>
      <c r="BE99" s="792"/>
      <c r="BF99" s="792"/>
      <c r="BG99" s="850"/>
      <c r="BH99" s="590"/>
      <c r="BI99" s="877"/>
      <c r="BJ99" s="792"/>
      <c r="BK99" s="792"/>
      <c r="BL99" s="792"/>
      <c r="BM99" s="792"/>
      <c r="BN99" s="792"/>
      <c r="BO99" s="792"/>
      <c r="BP99" s="850"/>
      <c r="BQ99" s="850"/>
      <c r="BR99" s="848"/>
      <c r="BS99" s="792"/>
      <c r="BT99" s="792"/>
      <c r="BU99" s="848"/>
      <c r="BV99" s="792"/>
      <c r="BW99" s="792"/>
      <c r="BX99" s="792"/>
      <c r="BY99" s="850"/>
      <c r="BZ99" s="850"/>
      <c r="CA99" s="848"/>
      <c r="CB99" s="792"/>
      <c r="CC99" s="792"/>
      <c r="CD99" s="848"/>
      <c r="CE99" s="792"/>
      <c r="CF99" s="848"/>
      <c r="CG99" s="848"/>
      <c r="CH99" s="792"/>
      <c r="CI99" s="419" t="s">
        <v>1255</v>
      </c>
      <c r="CJ99" s="848"/>
      <c r="CK99" s="848"/>
      <c r="CL99" s="792"/>
      <c r="CM99" s="419" t="s">
        <v>1255</v>
      </c>
      <c r="CN99" s="848"/>
      <c r="CO99" s="848"/>
      <c r="CP99" s="792"/>
      <c r="CQ99" s="505" t="s">
        <v>1255</v>
      </c>
      <c r="CR99" s="592"/>
      <c r="CS99" s="876"/>
      <c r="CT99" s="848"/>
      <c r="CU99" s="848"/>
      <c r="CV99" s="848"/>
      <c r="CW99" s="848"/>
      <c r="CX99" s="848"/>
      <c r="CY99" s="848"/>
      <c r="CZ99" s="848"/>
      <c r="DA99" s="848"/>
      <c r="DB99" s="877"/>
      <c r="DC99" s="792"/>
      <c r="DD99" s="792"/>
      <c r="DE99" s="848"/>
      <c r="DF99" s="848"/>
      <c r="DG99" s="848"/>
      <c r="DH99" s="582"/>
      <c r="DI99" s="841"/>
      <c r="DJ99" s="841"/>
      <c r="DK99" s="841"/>
      <c r="DL99" s="845"/>
      <c r="DM99" s="845"/>
      <c r="DN99" s="845"/>
      <c r="DO99" s="582"/>
      <c r="DP99" s="854"/>
      <c r="DQ99" s="854"/>
      <c r="DR99" s="854"/>
      <c r="DS99" s="854"/>
      <c r="DT99" s="854"/>
      <c r="DU99" s="854"/>
      <c r="DV99" s="854"/>
      <c r="DW99" s="854"/>
      <c r="DX99" s="854"/>
      <c r="DY99" s="582"/>
      <c r="DZ99" s="854"/>
      <c r="EA99" s="854"/>
      <c r="EB99" s="854"/>
      <c r="EC99" s="854"/>
      <c r="ED99" s="854"/>
      <c r="EE99" s="854"/>
      <c r="EF99" s="854"/>
      <c r="EG99" s="854"/>
      <c r="EH99" s="854"/>
      <c r="EI99" s="425"/>
      <c r="EJ99" s="425"/>
    </row>
    <row r="100" spans="1:140" s="27" customFormat="1" x14ac:dyDescent="0.25">
      <c r="A100" s="497" t="s">
        <v>114</v>
      </c>
      <c r="B100" s="569"/>
      <c r="C100" s="841"/>
      <c r="D100" s="845"/>
      <c r="E100" s="792"/>
      <c r="F100" s="845"/>
      <c r="G100" s="845"/>
      <c r="H100" s="792"/>
      <c r="I100" s="859"/>
      <c r="J100" s="845"/>
      <c r="K100" s="792"/>
      <c r="L100" s="856"/>
      <c r="M100" s="856"/>
      <c r="N100" s="856"/>
      <c r="O100" s="856"/>
      <c r="P100" s="856"/>
      <c r="Q100" s="856"/>
      <c r="R100" s="863"/>
      <c r="S100" s="865"/>
      <c r="T100" s="582"/>
      <c r="U100" s="854"/>
      <c r="V100" s="865"/>
      <c r="W100" s="850"/>
      <c r="X100" s="850"/>
      <c r="Y100" s="792"/>
      <c r="Z100" s="854"/>
      <c r="AA100" s="863"/>
      <c r="AB100" s="850"/>
      <c r="AC100" s="850"/>
      <c r="AD100" s="792"/>
      <c r="AE100" s="863"/>
      <c r="AF100" s="863"/>
      <c r="AG100" s="850"/>
      <c r="AH100" s="850"/>
      <c r="AI100" s="792"/>
      <c r="AJ100" s="792"/>
      <c r="AK100" s="792"/>
      <c r="AL100" s="792"/>
      <c r="AM100" s="792"/>
      <c r="AN100" s="792"/>
      <c r="AO100" s="792"/>
      <c r="AP100" s="792"/>
      <c r="AQ100" s="792"/>
      <c r="AR100" s="792"/>
      <c r="AS100" s="792"/>
      <c r="AT100" s="792"/>
      <c r="AU100" s="792"/>
      <c r="AV100" s="792"/>
      <c r="AW100" s="792"/>
      <c r="AX100" s="792"/>
      <c r="AY100" s="792"/>
      <c r="AZ100" s="792"/>
      <c r="BA100" s="792"/>
      <c r="BB100" s="792"/>
      <c r="BC100" s="792"/>
      <c r="BD100" s="792"/>
      <c r="BE100" s="792"/>
      <c r="BF100" s="792"/>
      <c r="BG100" s="850"/>
      <c r="BH100" s="590"/>
      <c r="BI100" s="877"/>
      <c r="BJ100" s="792"/>
      <c r="BK100" s="792"/>
      <c r="BL100" s="792"/>
      <c r="BM100" s="792"/>
      <c r="BN100" s="792"/>
      <c r="BO100" s="792"/>
      <c r="BP100" s="850"/>
      <c r="BQ100" s="850"/>
      <c r="BR100" s="848"/>
      <c r="BS100" s="792"/>
      <c r="BT100" s="792"/>
      <c r="BU100" s="848"/>
      <c r="BV100" s="792"/>
      <c r="BW100" s="792"/>
      <c r="BX100" s="792"/>
      <c r="BY100" s="850"/>
      <c r="BZ100" s="850"/>
      <c r="CA100" s="848"/>
      <c r="CB100" s="792"/>
      <c r="CC100" s="792"/>
      <c r="CD100" s="848"/>
      <c r="CE100" s="792"/>
      <c r="CF100" s="848"/>
      <c r="CG100" s="848"/>
      <c r="CH100" s="792"/>
      <c r="CI100" s="792" t="s">
        <v>739</v>
      </c>
      <c r="CJ100" s="848"/>
      <c r="CK100" s="848"/>
      <c r="CL100" s="792"/>
      <c r="CM100" s="792" t="s">
        <v>739</v>
      </c>
      <c r="CN100" s="848"/>
      <c r="CO100" s="848"/>
      <c r="CP100" s="792"/>
      <c r="CQ100" s="850" t="s">
        <v>739</v>
      </c>
      <c r="CR100" s="590"/>
      <c r="CS100" s="876"/>
      <c r="CT100" s="848"/>
      <c r="CU100" s="848"/>
      <c r="CV100" s="848"/>
      <c r="CW100" s="848"/>
      <c r="CX100" s="848"/>
      <c r="CY100" s="848"/>
      <c r="CZ100" s="848"/>
      <c r="DA100" s="848"/>
      <c r="DB100" s="877"/>
      <c r="DC100" s="792"/>
      <c r="DD100" s="792"/>
      <c r="DE100" s="848"/>
      <c r="DF100" s="848"/>
      <c r="DG100" s="848"/>
      <c r="DH100" s="582"/>
      <c r="DI100" s="841"/>
      <c r="DJ100" s="841"/>
      <c r="DK100" s="841"/>
      <c r="DL100" s="845"/>
      <c r="DM100" s="845"/>
      <c r="DN100" s="845"/>
      <c r="DO100" s="582"/>
      <c r="DP100" s="854"/>
      <c r="DQ100" s="854"/>
      <c r="DR100" s="854"/>
      <c r="DS100" s="854"/>
      <c r="DT100" s="854"/>
      <c r="DU100" s="854"/>
      <c r="DV100" s="854"/>
      <c r="DW100" s="854"/>
      <c r="DX100" s="854"/>
      <c r="DY100" s="582"/>
      <c r="DZ100" s="854"/>
      <c r="EA100" s="854"/>
      <c r="EB100" s="854"/>
      <c r="EC100" s="854"/>
      <c r="ED100" s="854"/>
      <c r="EE100" s="854"/>
      <c r="EF100" s="854"/>
      <c r="EG100" s="854"/>
      <c r="EH100" s="854"/>
      <c r="EI100" s="425"/>
      <c r="EJ100" s="425"/>
    </row>
    <row r="101" spans="1:140" s="27" customFormat="1" x14ac:dyDescent="0.25">
      <c r="A101" s="494" t="s">
        <v>115</v>
      </c>
      <c r="B101" s="569"/>
      <c r="C101" s="841"/>
      <c r="D101" s="845"/>
      <c r="E101" s="792"/>
      <c r="F101" s="845"/>
      <c r="G101" s="845"/>
      <c r="H101" s="792"/>
      <c r="I101" s="859"/>
      <c r="J101" s="845"/>
      <c r="K101" s="792"/>
      <c r="L101" s="856"/>
      <c r="M101" s="856"/>
      <c r="N101" s="856"/>
      <c r="O101" s="856"/>
      <c r="P101" s="856"/>
      <c r="Q101" s="856"/>
      <c r="R101" s="863"/>
      <c r="S101" s="865"/>
      <c r="T101" s="582"/>
      <c r="U101" s="854"/>
      <c r="V101" s="865"/>
      <c r="W101" s="850"/>
      <c r="X101" s="850"/>
      <c r="Y101" s="792"/>
      <c r="Z101" s="854"/>
      <c r="AA101" s="863"/>
      <c r="AB101" s="850"/>
      <c r="AC101" s="850"/>
      <c r="AD101" s="792"/>
      <c r="AE101" s="863"/>
      <c r="AF101" s="863"/>
      <c r="AG101" s="850"/>
      <c r="AH101" s="850"/>
      <c r="AI101" s="792"/>
      <c r="AJ101" s="792"/>
      <c r="AK101" s="792"/>
      <c r="AL101" s="792"/>
      <c r="AM101" s="792"/>
      <c r="AN101" s="792"/>
      <c r="AO101" s="792"/>
      <c r="AP101" s="792"/>
      <c r="AQ101" s="792"/>
      <c r="AR101" s="792"/>
      <c r="AS101" s="792"/>
      <c r="AT101" s="792"/>
      <c r="AU101" s="792"/>
      <c r="AV101" s="792"/>
      <c r="AW101" s="792"/>
      <c r="AX101" s="792"/>
      <c r="AY101" s="792"/>
      <c r="AZ101" s="792"/>
      <c r="BA101" s="792"/>
      <c r="BB101" s="792"/>
      <c r="BC101" s="792"/>
      <c r="BD101" s="792"/>
      <c r="BE101" s="792"/>
      <c r="BF101" s="792"/>
      <c r="BG101" s="850"/>
      <c r="BH101" s="590"/>
      <c r="BI101" s="877"/>
      <c r="BJ101" s="792"/>
      <c r="BK101" s="792"/>
      <c r="BL101" s="792"/>
      <c r="BM101" s="792"/>
      <c r="BN101" s="792"/>
      <c r="BO101" s="792"/>
      <c r="BP101" s="850"/>
      <c r="BQ101" s="850"/>
      <c r="BR101" s="848"/>
      <c r="BS101" s="792"/>
      <c r="BT101" s="792"/>
      <c r="BU101" s="848"/>
      <c r="BV101" s="792"/>
      <c r="BW101" s="792"/>
      <c r="BX101" s="792"/>
      <c r="BY101" s="850"/>
      <c r="BZ101" s="850"/>
      <c r="CA101" s="848"/>
      <c r="CB101" s="792"/>
      <c r="CC101" s="792"/>
      <c r="CD101" s="848"/>
      <c r="CE101" s="792"/>
      <c r="CF101" s="848"/>
      <c r="CG101" s="848"/>
      <c r="CH101" s="792"/>
      <c r="CI101" s="792"/>
      <c r="CJ101" s="848"/>
      <c r="CK101" s="848"/>
      <c r="CL101" s="792"/>
      <c r="CM101" s="792"/>
      <c r="CN101" s="848"/>
      <c r="CO101" s="848"/>
      <c r="CP101" s="792"/>
      <c r="CQ101" s="850"/>
      <c r="CR101" s="590"/>
      <c r="CS101" s="876"/>
      <c r="CT101" s="848"/>
      <c r="CU101" s="848"/>
      <c r="CV101" s="848"/>
      <c r="CW101" s="848"/>
      <c r="CX101" s="848"/>
      <c r="CY101" s="848"/>
      <c r="CZ101" s="848"/>
      <c r="DA101" s="848"/>
      <c r="DB101" s="877"/>
      <c r="DC101" s="792"/>
      <c r="DD101" s="792"/>
      <c r="DE101" s="848"/>
      <c r="DF101" s="848"/>
      <c r="DG101" s="848"/>
      <c r="DH101" s="582"/>
      <c r="DI101" s="841"/>
      <c r="DJ101" s="841"/>
      <c r="DK101" s="841"/>
      <c r="DL101" s="845"/>
      <c r="DM101" s="845"/>
      <c r="DN101" s="845"/>
      <c r="DO101" s="582"/>
      <c r="DP101" s="854"/>
      <c r="DQ101" s="854"/>
      <c r="DR101" s="854"/>
      <c r="DS101" s="854"/>
      <c r="DT101" s="854"/>
      <c r="DU101" s="854"/>
      <c r="DV101" s="854"/>
      <c r="DW101" s="854"/>
      <c r="DX101" s="854"/>
      <c r="DY101" s="582"/>
      <c r="DZ101" s="854"/>
      <c r="EA101" s="854"/>
      <c r="EB101" s="854"/>
      <c r="EC101" s="854"/>
      <c r="ED101" s="854"/>
      <c r="EE101" s="854"/>
      <c r="EF101" s="854"/>
      <c r="EG101" s="854"/>
      <c r="EH101" s="854"/>
      <c r="EI101" s="425"/>
      <c r="EJ101" s="425"/>
    </row>
    <row r="102" spans="1:140" s="27" customFormat="1" x14ac:dyDescent="0.25">
      <c r="A102" s="494" t="s">
        <v>117</v>
      </c>
      <c r="B102" s="569"/>
      <c r="C102" s="841"/>
      <c r="D102" s="845"/>
      <c r="E102" s="792"/>
      <c r="F102" s="845"/>
      <c r="G102" s="845"/>
      <c r="H102" s="792"/>
      <c r="I102" s="859"/>
      <c r="J102" s="845"/>
      <c r="K102" s="792"/>
      <c r="L102" s="856"/>
      <c r="M102" s="856"/>
      <c r="N102" s="856"/>
      <c r="O102" s="856"/>
      <c r="P102" s="856"/>
      <c r="Q102" s="856"/>
      <c r="R102" s="863"/>
      <c r="S102" s="865"/>
      <c r="T102" s="582"/>
      <c r="U102" s="854"/>
      <c r="V102" s="865"/>
      <c r="W102" s="850"/>
      <c r="X102" s="850"/>
      <c r="Y102" s="792"/>
      <c r="Z102" s="854"/>
      <c r="AA102" s="863"/>
      <c r="AB102" s="850"/>
      <c r="AC102" s="850"/>
      <c r="AD102" s="792"/>
      <c r="AE102" s="863"/>
      <c r="AF102" s="863"/>
      <c r="AG102" s="850"/>
      <c r="AH102" s="850"/>
      <c r="AI102" s="792"/>
      <c r="AJ102" s="792"/>
      <c r="AK102" s="792"/>
      <c r="AL102" s="792"/>
      <c r="AM102" s="792"/>
      <c r="AN102" s="792"/>
      <c r="AO102" s="792"/>
      <c r="AP102" s="792"/>
      <c r="AQ102" s="792"/>
      <c r="AR102" s="792"/>
      <c r="AS102" s="792"/>
      <c r="AT102" s="792"/>
      <c r="AU102" s="792"/>
      <c r="AV102" s="792"/>
      <c r="AW102" s="792"/>
      <c r="AX102" s="792"/>
      <c r="AY102" s="792"/>
      <c r="AZ102" s="792"/>
      <c r="BA102" s="792"/>
      <c r="BB102" s="792"/>
      <c r="BC102" s="792"/>
      <c r="BD102" s="792"/>
      <c r="BE102" s="792"/>
      <c r="BF102" s="792"/>
      <c r="BG102" s="850"/>
      <c r="BH102" s="590"/>
      <c r="BI102" s="877"/>
      <c r="BJ102" s="792"/>
      <c r="BK102" s="792"/>
      <c r="BL102" s="792"/>
      <c r="BM102" s="792"/>
      <c r="BN102" s="792"/>
      <c r="BO102" s="792"/>
      <c r="BP102" s="850"/>
      <c r="BQ102" s="850"/>
      <c r="BR102" s="848"/>
      <c r="BS102" s="792"/>
      <c r="BT102" s="792"/>
      <c r="BU102" s="848"/>
      <c r="BV102" s="792"/>
      <c r="BW102" s="792"/>
      <c r="BX102" s="792"/>
      <c r="BY102" s="850"/>
      <c r="BZ102" s="850"/>
      <c r="CA102" s="848"/>
      <c r="CB102" s="792"/>
      <c r="CC102" s="792"/>
      <c r="CD102" s="848"/>
      <c r="CE102" s="792"/>
      <c r="CF102" s="848"/>
      <c r="CG102" s="848"/>
      <c r="CH102" s="792"/>
      <c r="CI102" s="792"/>
      <c r="CJ102" s="848"/>
      <c r="CK102" s="848"/>
      <c r="CL102" s="792"/>
      <c r="CM102" s="792"/>
      <c r="CN102" s="848"/>
      <c r="CO102" s="848"/>
      <c r="CP102" s="792"/>
      <c r="CQ102" s="850"/>
      <c r="CR102" s="590"/>
      <c r="CS102" s="876"/>
      <c r="CT102" s="848"/>
      <c r="CU102" s="848"/>
      <c r="CV102" s="848"/>
      <c r="CW102" s="848"/>
      <c r="CX102" s="848"/>
      <c r="CY102" s="848"/>
      <c r="CZ102" s="848"/>
      <c r="DA102" s="848"/>
      <c r="DB102" s="877"/>
      <c r="DC102" s="792"/>
      <c r="DD102" s="792"/>
      <c r="DE102" s="848"/>
      <c r="DF102" s="848"/>
      <c r="DG102" s="848"/>
      <c r="DH102" s="582"/>
      <c r="DI102" s="841"/>
      <c r="DJ102" s="841"/>
      <c r="DK102" s="841"/>
      <c r="DL102" s="845"/>
      <c r="DM102" s="845"/>
      <c r="DN102" s="845"/>
      <c r="DO102" s="582"/>
      <c r="DP102" s="854"/>
      <c r="DQ102" s="854"/>
      <c r="DR102" s="854"/>
      <c r="DS102" s="854"/>
      <c r="DT102" s="854"/>
      <c r="DU102" s="854"/>
      <c r="DV102" s="854"/>
      <c r="DW102" s="854"/>
      <c r="DX102" s="854"/>
      <c r="DY102" s="582"/>
      <c r="DZ102" s="854"/>
      <c r="EA102" s="854"/>
      <c r="EB102" s="854"/>
      <c r="EC102" s="854"/>
      <c r="ED102" s="854"/>
      <c r="EE102" s="854"/>
      <c r="EF102" s="854"/>
      <c r="EG102" s="854"/>
      <c r="EH102" s="854"/>
      <c r="EI102" s="425"/>
      <c r="EJ102" s="425"/>
    </row>
    <row r="103" spans="1:140" s="27" customFormat="1" x14ac:dyDescent="0.25">
      <c r="A103" s="494" t="s">
        <v>119</v>
      </c>
      <c r="B103" s="569"/>
      <c r="C103" s="841"/>
      <c r="D103" s="845"/>
      <c r="E103" s="792"/>
      <c r="F103" s="845"/>
      <c r="G103" s="845"/>
      <c r="H103" s="792"/>
      <c r="I103" s="859"/>
      <c r="J103" s="845"/>
      <c r="K103" s="792"/>
      <c r="L103" s="856"/>
      <c r="M103" s="856"/>
      <c r="N103" s="856"/>
      <c r="O103" s="856"/>
      <c r="P103" s="856"/>
      <c r="Q103" s="856"/>
      <c r="R103" s="863"/>
      <c r="S103" s="865"/>
      <c r="T103" s="582"/>
      <c r="U103" s="854"/>
      <c r="V103" s="865"/>
      <c r="W103" s="850"/>
      <c r="X103" s="850"/>
      <c r="Y103" s="792"/>
      <c r="Z103" s="854"/>
      <c r="AA103" s="863"/>
      <c r="AB103" s="850"/>
      <c r="AC103" s="850"/>
      <c r="AD103" s="792"/>
      <c r="AE103" s="863"/>
      <c r="AF103" s="863"/>
      <c r="AG103" s="850"/>
      <c r="AH103" s="850"/>
      <c r="AI103" s="792"/>
      <c r="AJ103" s="792"/>
      <c r="AK103" s="792"/>
      <c r="AL103" s="792"/>
      <c r="AM103" s="792"/>
      <c r="AN103" s="792"/>
      <c r="AO103" s="792"/>
      <c r="AP103" s="792"/>
      <c r="AQ103" s="792"/>
      <c r="AR103" s="792"/>
      <c r="AS103" s="792"/>
      <c r="AT103" s="792"/>
      <c r="AU103" s="792"/>
      <c r="AV103" s="792"/>
      <c r="AW103" s="792"/>
      <c r="AX103" s="792"/>
      <c r="AY103" s="792"/>
      <c r="AZ103" s="792"/>
      <c r="BA103" s="792"/>
      <c r="BB103" s="792"/>
      <c r="BC103" s="792"/>
      <c r="BD103" s="792"/>
      <c r="BE103" s="792"/>
      <c r="BF103" s="792"/>
      <c r="BG103" s="850"/>
      <c r="BH103" s="590"/>
      <c r="BI103" s="877"/>
      <c r="BJ103" s="792"/>
      <c r="BK103" s="792"/>
      <c r="BL103" s="792"/>
      <c r="BM103" s="792"/>
      <c r="BN103" s="792"/>
      <c r="BO103" s="792"/>
      <c r="BP103" s="850"/>
      <c r="BQ103" s="850"/>
      <c r="BR103" s="848"/>
      <c r="BS103" s="792"/>
      <c r="BT103" s="792"/>
      <c r="BU103" s="848"/>
      <c r="BV103" s="792"/>
      <c r="BW103" s="792"/>
      <c r="BX103" s="792"/>
      <c r="BY103" s="850"/>
      <c r="BZ103" s="850"/>
      <c r="CA103" s="848"/>
      <c r="CB103" s="792"/>
      <c r="CC103" s="792"/>
      <c r="CD103" s="848"/>
      <c r="CE103" s="792"/>
      <c r="CF103" s="848"/>
      <c r="CG103" s="848"/>
      <c r="CH103" s="792"/>
      <c r="CI103" s="792"/>
      <c r="CJ103" s="848"/>
      <c r="CK103" s="848"/>
      <c r="CL103" s="792"/>
      <c r="CM103" s="792"/>
      <c r="CN103" s="848"/>
      <c r="CO103" s="848"/>
      <c r="CP103" s="792"/>
      <c r="CQ103" s="850"/>
      <c r="CR103" s="590"/>
      <c r="CS103" s="876"/>
      <c r="CT103" s="848"/>
      <c r="CU103" s="848"/>
      <c r="CV103" s="848"/>
      <c r="CW103" s="848"/>
      <c r="CX103" s="848"/>
      <c r="CY103" s="848"/>
      <c r="CZ103" s="848"/>
      <c r="DA103" s="848"/>
      <c r="DB103" s="877"/>
      <c r="DC103" s="792"/>
      <c r="DD103" s="792"/>
      <c r="DE103" s="848"/>
      <c r="DF103" s="848"/>
      <c r="DG103" s="848"/>
      <c r="DH103" s="582"/>
      <c r="DI103" s="841"/>
      <c r="DJ103" s="841"/>
      <c r="DK103" s="841"/>
      <c r="DL103" s="845"/>
      <c r="DM103" s="845"/>
      <c r="DN103" s="845"/>
      <c r="DO103" s="582"/>
      <c r="DP103" s="854"/>
      <c r="DQ103" s="854"/>
      <c r="DR103" s="854"/>
      <c r="DS103" s="854"/>
      <c r="DT103" s="854"/>
      <c r="DU103" s="854"/>
      <c r="DV103" s="854"/>
      <c r="DW103" s="854"/>
      <c r="DX103" s="854"/>
      <c r="DY103" s="582"/>
      <c r="DZ103" s="854"/>
      <c r="EA103" s="854"/>
      <c r="EB103" s="854"/>
      <c r="EC103" s="854"/>
      <c r="ED103" s="854"/>
      <c r="EE103" s="854"/>
      <c r="EF103" s="854"/>
      <c r="EG103" s="854"/>
      <c r="EH103" s="854"/>
      <c r="EI103" s="425"/>
      <c r="EJ103" s="425"/>
    </row>
    <row r="104" spans="1:140" s="27" customFormat="1" x14ac:dyDescent="0.25">
      <c r="A104" s="494" t="s">
        <v>597</v>
      </c>
      <c r="B104" s="569"/>
      <c r="C104" s="841"/>
      <c r="D104" s="845"/>
      <c r="E104" s="792"/>
      <c r="F104" s="845"/>
      <c r="G104" s="845"/>
      <c r="H104" s="792"/>
      <c r="I104" s="859"/>
      <c r="J104" s="845"/>
      <c r="K104" s="792"/>
      <c r="L104" s="856"/>
      <c r="M104" s="856"/>
      <c r="N104" s="856"/>
      <c r="O104" s="856"/>
      <c r="P104" s="856"/>
      <c r="Q104" s="856"/>
      <c r="R104" s="863"/>
      <c r="S104" s="865"/>
      <c r="T104" s="582"/>
      <c r="U104" s="854"/>
      <c r="V104" s="865"/>
      <c r="W104" s="850"/>
      <c r="X104" s="850"/>
      <c r="Y104" s="792"/>
      <c r="Z104" s="854"/>
      <c r="AA104" s="863"/>
      <c r="AB104" s="850"/>
      <c r="AC104" s="850"/>
      <c r="AD104" s="792"/>
      <c r="AE104" s="863"/>
      <c r="AF104" s="863"/>
      <c r="AG104" s="850"/>
      <c r="AH104" s="850"/>
      <c r="AI104" s="792"/>
      <c r="AJ104" s="792"/>
      <c r="AK104" s="792"/>
      <c r="AL104" s="792"/>
      <c r="AM104" s="792"/>
      <c r="AN104" s="792"/>
      <c r="AO104" s="792"/>
      <c r="AP104" s="792"/>
      <c r="AQ104" s="792"/>
      <c r="AR104" s="792"/>
      <c r="AS104" s="792"/>
      <c r="AT104" s="792"/>
      <c r="AU104" s="792"/>
      <c r="AV104" s="792"/>
      <c r="AW104" s="792"/>
      <c r="AX104" s="792"/>
      <c r="AY104" s="792"/>
      <c r="AZ104" s="792"/>
      <c r="BA104" s="792"/>
      <c r="BB104" s="792"/>
      <c r="BC104" s="792"/>
      <c r="BD104" s="792"/>
      <c r="BE104" s="792"/>
      <c r="BF104" s="792"/>
      <c r="BG104" s="850"/>
      <c r="BH104" s="590"/>
      <c r="BI104" s="877"/>
      <c r="BJ104" s="792"/>
      <c r="BK104" s="792"/>
      <c r="BL104" s="792"/>
      <c r="BM104" s="792"/>
      <c r="BN104" s="792"/>
      <c r="BO104" s="792"/>
      <c r="BP104" s="850"/>
      <c r="BQ104" s="850"/>
      <c r="BR104" s="848"/>
      <c r="BS104" s="792"/>
      <c r="BT104" s="792"/>
      <c r="BU104" s="848"/>
      <c r="BV104" s="792"/>
      <c r="BW104" s="792"/>
      <c r="BX104" s="792"/>
      <c r="BY104" s="850"/>
      <c r="BZ104" s="850"/>
      <c r="CA104" s="848"/>
      <c r="CB104" s="792"/>
      <c r="CC104" s="792"/>
      <c r="CD104" s="848"/>
      <c r="CE104" s="792"/>
      <c r="CF104" s="848"/>
      <c r="CG104" s="848"/>
      <c r="CH104" s="792"/>
      <c r="CI104" s="792"/>
      <c r="CJ104" s="848"/>
      <c r="CK104" s="848"/>
      <c r="CL104" s="792"/>
      <c r="CM104" s="792"/>
      <c r="CN104" s="848"/>
      <c r="CO104" s="848"/>
      <c r="CP104" s="792"/>
      <c r="CQ104" s="850"/>
      <c r="CR104" s="590"/>
      <c r="CS104" s="876"/>
      <c r="CT104" s="848"/>
      <c r="CU104" s="848"/>
      <c r="CV104" s="848"/>
      <c r="CW104" s="848"/>
      <c r="CX104" s="848"/>
      <c r="CY104" s="848"/>
      <c r="CZ104" s="848"/>
      <c r="DA104" s="848"/>
      <c r="DB104" s="877"/>
      <c r="DC104" s="792"/>
      <c r="DD104" s="792"/>
      <c r="DE104" s="848"/>
      <c r="DF104" s="848"/>
      <c r="DG104" s="848"/>
      <c r="DH104" s="582"/>
      <c r="DI104" s="841"/>
      <c r="DJ104" s="841"/>
      <c r="DK104" s="841"/>
      <c r="DL104" s="845"/>
      <c r="DM104" s="845"/>
      <c r="DN104" s="845"/>
      <c r="DO104" s="582"/>
      <c r="DP104" s="854"/>
      <c r="DQ104" s="854"/>
      <c r="DR104" s="854"/>
      <c r="DS104" s="854"/>
      <c r="DT104" s="854"/>
      <c r="DU104" s="854"/>
      <c r="DV104" s="854"/>
      <c r="DW104" s="854"/>
      <c r="DX104" s="854"/>
      <c r="DY104" s="582"/>
      <c r="DZ104" s="854"/>
      <c r="EA104" s="854"/>
      <c r="EB104" s="854"/>
      <c r="EC104" s="854"/>
      <c r="ED104" s="854"/>
      <c r="EE104" s="854"/>
      <c r="EF104" s="854"/>
      <c r="EG104" s="854"/>
      <c r="EH104" s="854"/>
      <c r="EI104" s="425"/>
      <c r="EJ104" s="425"/>
    </row>
    <row r="105" spans="1:140" s="27" customFormat="1" x14ac:dyDescent="0.25">
      <c r="A105" s="494" t="s">
        <v>599</v>
      </c>
      <c r="B105" s="569"/>
      <c r="C105" s="841"/>
      <c r="D105" s="845"/>
      <c r="E105" s="792"/>
      <c r="F105" s="845"/>
      <c r="G105" s="845"/>
      <c r="H105" s="792"/>
      <c r="I105" s="859"/>
      <c r="J105" s="845"/>
      <c r="K105" s="792"/>
      <c r="L105" s="856"/>
      <c r="M105" s="856"/>
      <c r="N105" s="856"/>
      <c r="O105" s="856"/>
      <c r="P105" s="856"/>
      <c r="Q105" s="856"/>
      <c r="R105" s="863"/>
      <c r="S105" s="865"/>
      <c r="T105" s="582"/>
      <c r="U105" s="854"/>
      <c r="V105" s="865"/>
      <c r="W105" s="850"/>
      <c r="X105" s="850"/>
      <c r="Y105" s="792"/>
      <c r="Z105" s="854"/>
      <c r="AA105" s="863"/>
      <c r="AB105" s="850"/>
      <c r="AC105" s="850"/>
      <c r="AD105" s="792"/>
      <c r="AE105" s="863"/>
      <c r="AF105" s="863"/>
      <c r="AG105" s="850"/>
      <c r="AH105" s="850"/>
      <c r="AI105" s="792"/>
      <c r="AJ105" s="792"/>
      <c r="AK105" s="792"/>
      <c r="AL105" s="792"/>
      <c r="AM105" s="792"/>
      <c r="AN105" s="792"/>
      <c r="AO105" s="792"/>
      <c r="AP105" s="792"/>
      <c r="AQ105" s="792"/>
      <c r="AR105" s="792"/>
      <c r="AS105" s="792"/>
      <c r="AT105" s="792"/>
      <c r="AU105" s="792"/>
      <c r="AV105" s="792"/>
      <c r="AW105" s="792"/>
      <c r="AX105" s="792"/>
      <c r="AY105" s="792"/>
      <c r="AZ105" s="792"/>
      <c r="BA105" s="792"/>
      <c r="BB105" s="792"/>
      <c r="BC105" s="792"/>
      <c r="BD105" s="792"/>
      <c r="BE105" s="792"/>
      <c r="BF105" s="792"/>
      <c r="BG105" s="850"/>
      <c r="BH105" s="590"/>
      <c r="BI105" s="877"/>
      <c r="BJ105" s="792"/>
      <c r="BK105" s="792"/>
      <c r="BL105" s="792"/>
      <c r="BM105" s="792"/>
      <c r="BN105" s="792"/>
      <c r="BO105" s="792"/>
      <c r="BP105" s="850"/>
      <c r="BQ105" s="850"/>
      <c r="BR105" s="848"/>
      <c r="BS105" s="792"/>
      <c r="BT105" s="792"/>
      <c r="BU105" s="848"/>
      <c r="BV105" s="792"/>
      <c r="BW105" s="792"/>
      <c r="BX105" s="792"/>
      <c r="BY105" s="850"/>
      <c r="BZ105" s="850"/>
      <c r="CA105" s="848"/>
      <c r="CB105" s="792"/>
      <c r="CC105" s="792"/>
      <c r="CD105" s="848"/>
      <c r="CE105" s="792"/>
      <c r="CF105" s="848"/>
      <c r="CG105" s="848"/>
      <c r="CH105" s="792"/>
      <c r="CI105" s="792"/>
      <c r="CJ105" s="848"/>
      <c r="CK105" s="848"/>
      <c r="CL105" s="792"/>
      <c r="CM105" s="792"/>
      <c r="CN105" s="848"/>
      <c r="CO105" s="848"/>
      <c r="CP105" s="792"/>
      <c r="CQ105" s="850"/>
      <c r="CR105" s="590"/>
      <c r="CS105" s="876"/>
      <c r="CT105" s="848"/>
      <c r="CU105" s="848"/>
      <c r="CV105" s="848"/>
      <c r="CW105" s="848"/>
      <c r="CX105" s="848"/>
      <c r="CY105" s="848"/>
      <c r="CZ105" s="848"/>
      <c r="DA105" s="848"/>
      <c r="DB105" s="877"/>
      <c r="DC105" s="792"/>
      <c r="DD105" s="792"/>
      <c r="DE105" s="848"/>
      <c r="DF105" s="848"/>
      <c r="DG105" s="848"/>
      <c r="DH105" s="582"/>
      <c r="DI105" s="841"/>
      <c r="DJ105" s="841"/>
      <c r="DK105" s="841"/>
      <c r="DL105" s="845"/>
      <c r="DM105" s="845"/>
      <c r="DN105" s="845"/>
      <c r="DO105" s="582"/>
      <c r="DP105" s="854"/>
      <c r="DQ105" s="854"/>
      <c r="DR105" s="854"/>
      <c r="DS105" s="854"/>
      <c r="DT105" s="854"/>
      <c r="DU105" s="854"/>
      <c r="DV105" s="854"/>
      <c r="DW105" s="854"/>
      <c r="DX105" s="854"/>
      <c r="DY105" s="582"/>
      <c r="DZ105" s="854"/>
      <c r="EA105" s="854"/>
      <c r="EB105" s="854"/>
      <c r="EC105" s="854"/>
      <c r="ED105" s="854"/>
      <c r="EE105" s="854"/>
      <c r="EF105" s="854"/>
      <c r="EG105" s="854"/>
      <c r="EH105" s="854"/>
      <c r="EI105" s="425"/>
      <c r="EJ105" s="425"/>
    </row>
    <row r="106" spans="1:140" s="27" customFormat="1" x14ac:dyDescent="0.25">
      <c r="A106" s="494" t="s">
        <v>120</v>
      </c>
      <c r="B106" s="569"/>
      <c r="C106" s="841"/>
      <c r="D106" s="845"/>
      <c r="E106" s="792"/>
      <c r="F106" s="845"/>
      <c r="G106" s="845"/>
      <c r="H106" s="792"/>
      <c r="I106" s="859"/>
      <c r="J106" s="845"/>
      <c r="K106" s="792"/>
      <c r="L106" s="856"/>
      <c r="M106" s="856"/>
      <c r="N106" s="856"/>
      <c r="O106" s="856"/>
      <c r="P106" s="856"/>
      <c r="Q106" s="856"/>
      <c r="R106" s="863"/>
      <c r="S106" s="865"/>
      <c r="T106" s="582"/>
      <c r="U106" s="854"/>
      <c r="V106" s="865"/>
      <c r="W106" s="850"/>
      <c r="X106" s="850"/>
      <c r="Y106" s="792"/>
      <c r="Z106" s="854"/>
      <c r="AA106" s="863"/>
      <c r="AB106" s="850"/>
      <c r="AC106" s="850"/>
      <c r="AD106" s="792"/>
      <c r="AE106" s="863"/>
      <c r="AF106" s="863"/>
      <c r="AG106" s="850"/>
      <c r="AH106" s="850"/>
      <c r="AI106" s="792"/>
      <c r="AJ106" s="792"/>
      <c r="AK106" s="792"/>
      <c r="AL106" s="792"/>
      <c r="AM106" s="792"/>
      <c r="AN106" s="792"/>
      <c r="AO106" s="792"/>
      <c r="AP106" s="792"/>
      <c r="AQ106" s="792"/>
      <c r="AR106" s="792"/>
      <c r="AS106" s="792"/>
      <c r="AT106" s="792"/>
      <c r="AU106" s="792"/>
      <c r="AV106" s="792"/>
      <c r="AW106" s="792"/>
      <c r="AX106" s="792"/>
      <c r="AY106" s="792"/>
      <c r="AZ106" s="792"/>
      <c r="BA106" s="792"/>
      <c r="BB106" s="792"/>
      <c r="BC106" s="792"/>
      <c r="BD106" s="792"/>
      <c r="BE106" s="792"/>
      <c r="BF106" s="792"/>
      <c r="BG106" s="850"/>
      <c r="BH106" s="590"/>
      <c r="BI106" s="877"/>
      <c r="BJ106" s="792"/>
      <c r="BK106" s="792"/>
      <c r="BL106" s="792"/>
      <c r="BM106" s="792"/>
      <c r="BN106" s="792"/>
      <c r="BO106" s="792"/>
      <c r="BP106" s="850"/>
      <c r="BQ106" s="850"/>
      <c r="BR106" s="848"/>
      <c r="BS106" s="792"/>
      <c r="BT106" s="792"/>
      <c r="BU106" s="848"/>
      <c r="BV106" s="792"/>
      <c r="BW106" s="792"/>
      <c r="BX106" s="792"/>
      <c r="BY106" s="850"/>
      <c r="BZ106" s="850"/>
      <c r="CA106" s="848"/>
      <c r="CB106" s="792"/>
      <c r="CC106" s="792"/>
      <c r="CD106" s="848"/>
      <c r="CE106" s="792"/>
      <c r="CF106" s="848"/>
      <c r="CG106" s="848"/>
      <c r="CH106" s="792"/>
      <c r="CI106" s="792"/>
      <c r="CJ106" s="848"/>
      <c r="CK106" s="848"/>
      <c r="CL106" s="792"/>
      <c r="CM106" s="792"/>
      <c r="CN106" s="848"/>
      <c r="CO106" s="848"/>
      <c r="CP106" s="792"/>
      <c r="CQ106" s="850"/>
      <c r="CR106" s="590"/>
      <c r="CS106" s="876"/>
      <c r="CT106" s="848"/>
      <c r="CU106" s="848"/>
      <c r="CV106" s="848"/>
      <c r="CW106" s="848"/>
      <c r="CX106" s="848"/>
      <c r="CY106" s="848"/>
      <c r="CZ106" s="848"/>
      <c r="DA106" s="848"/>
      <c r="DB106" s="877"/>
      <c r="DC106" s="792"/>
      <c r="DD106" s="792"/>
      <c r="DE106" s="848"/>
      <c r="DF106" s="848"/>
      <c r="DG106" s="848"/>
      <c r="DH106" s="582"/>
      <c r="DI106" s="841"/>
      <c r="DJ106" s="841"/>
      <c r="DK106" s="841"/>
      <c r="DL106" s="845"/>
      <c r="DM106" s="845"/>
      <c r="DN106" s="845"/>
      <c r="DO106" s="582"/>
      <c r="DP106" s="854"/>
      <c r="DQ106" s="854"/>
      <c r="DR106" s="854"/>
      <c r="DS106" s="854"/>
      <c r="DT106" s="854"/>
      <c r="DU106" s="854"/>
      <c r="DV106" s="854"/>
      <c r="DW106" s="854"/>
      <c r="DX106" s="854"/>
      <c r="DY106" s="582"/>
      <c r="DZ106" s="854"/>
      <c r="EA106" s="854"/>
      <c r="EB106" s="854"/>
      <c r="EC106" s="854"/>
      <c r="ED106" s="854"/>
      <c r="EE106" s="854"/>
      <c r="EF106" s="854"/>
      <c r="EG106" s="854"/>
      <c r="EH106" s="854"/>
      <c r="EI106" s="425"/>
      <c r="EJ106" s="425"/>
    </row>
    <row r="107" spans="1:140" s="27" customFormat="1" ht="25.5" x14ac:dyDescent="0.25">
      <c r="A107" s="494" t="s">
        <v>600</v>
      </c>
      <c r="B107" s="569"/>
      <c r="C107" s="841"/>
      <c r="D107" s="845"/>
      <c r="E107" s="792"/>
      <c r="F107" s="845"/>
      <c r="G107" s="845"/>
      <c r="H107" s="792"/>
      <c r="I107" s="859"/>
      <c r="J107" s="845"/>
      <c r="K107" s="792"/>
      <c r="L107" s="856"/>
      <c r="M107" s="856"/>
      <c r="N107" s="856"/>
      <c r="O107" s="856"/>
      <c r="P107" s="856"/>
      <c r="Q107" s="856"/>
      <c r="R107" s="863"/>
      <c r="S107" s="865"/>
      <c r="T107" s="582"/>
      <c r="U107" s="854"/>
      <c r="V107" s="865"/>
      <c r="W107" s="850"/>
      <c r="X107" s="850"/>
      <c r="Y107" s="792"/>
      <c r="Z107" s="854"/>
      <c r="AA107" s="863"/>
      <c r="AB107" s="850"/>
      <c r="AC107" s="850"/>
      <c r="AD107" s="792"/>
      <c r="AE107" s="863"/>
      <c r="AF107" s="863"/>
      <c r="AG107" s="850"/>
      <c r="AH107" s="850"/>
      <c r="AI107" s="792"/>
      <c r="AJ107" s="792"/>
      <c r="AK107" s="792"/>
      <c r="AL107" s="792"/>
      <c r="AM107" s="792"/>
      <c r="AN107" s="792"/>
      <c r="AO107" s="792"/>
      <c r="AP107" s="792"/>
      <c r="AQ107" s="792"/>
      <c r="AR107" s="792"/>
      <c r="AS107" s="792"/>
      <c r="AT107" s="792"/>
      <c r="AU107" s="792"/>
      <c r="AV107" s="792"/>
      <c r="AW107" s="792"/>
      <c r="AX107" s="792"/>
      <c r="AY107" s="792"/>
      <c r="AZ107" s="792"/>
      <c r="BA107" s="792"/>
      <c r="BB107" s="792"/>
      <c r="BC107" s="792"/>
      <c r="BD107" s="792"/>
      <c r="BE107" s="792"/>
      <c r="BF107" s="792"/>
      <c r="BG107" s="850"/>
      <c r="BH107" s="590"/>
      <c r="BI107" s="877"/>
      <c r="BJ107" s="792"/>
      <c r="BK107" s="792"/>
      <c r="BL107" s="792"/>
      <c r="BM107" s="792"/>
      <c r="BN107" s="792"/>
      <c r="BO107" s="792"/>
      <c r="BP107" s="850"/>
      <c r="BQ107" s="850"/>
      <c r="BR107" s="848"/>
      <c r="BS107" s="792"/>
      <c r="BT107" s="792"/>
      <c r="BU107" s="848"/>
      <c r="BV107" s="792"/>
      <c r="BW107" s="792"/>
      <c r="BX107" s="792"/>
      <c r="BY107" s="850"/>
      <c r="BZ107" s="850"/>
      <c r="CA107" s="848"/>
      <c r="CB107" s="792"/>
      <c r="CC107" s="792"/>
      <c r="CD107" s="848"/>
      <c r="CE107" s="792"/>
      <c r="CF107" s="848"/>
      <c r="CG107" s="848"/>
      <c r="CH107" s="792"/>
      <c r="CI107" s="792"/>
      <c r="CJ107" s="848"/>
      <c r="CK107" s="848"/>
      <c r="CL107" s="792"/>
      <c r="CM107" s="792"/>
      <c r="CN107" s="848"/>
      <c r="CO107" s="848"/>
      <c r="CP107" s="792"/>
      <c r="CQ107" s="850"/>
      <c r="CR107" s="590"/>
      <c r="CS107" s="876"/>
      <c r="CT107" s="848"/>
      <c r="CU107" s="848"/>
      <c r="CV107" s="848"/>
      <c r="CW107" s="848"/>
      <c r="CX107" s="848"/>
      <c r="CY107" s="848"/>
      <c r="CZ107" s="848"/>
      <c r="DA107" s="848"/>
      <c r="DB107" s="877"/>
      <c r="DC107" s="792"/>
      <c r="DD107" s="792"/>
      <c r="DE107" s="848"/>
      <c r="DF107" s="848"/>
      <c r="DG107" s="848"/>
      <c r="DH107" s="582"/>
      <c r="DI107" s="841"/>
      <c r="DJ107" s="841"/>
      <c r="DK107" s="841"/>
      <c r="DL107" s="845"/>
      <c r="DM107" s="845"/>
      <c r="DN107" s="845"/>
      <c r="DO107" s="582"/>
      <c r="DP107" s="854"/>
      <c r="DQ107" s="854"/>
      <c r="DR107" s="854"/>
      <c r="DS107" s="854"/>
      <c r="DT107" s="854"/>
      <c r="DU107" s="854"/>
      <c r="DV107" s="854"/>
      <c r="DW107" s="854"/>
      <c r="DX107" s="854"/>
      <c r="DY107" s="582"/>
      <c r="DZ107" s="854"/>
      <c r="EA107" s="854"/>
      <c r="EB107" s="854"/>
      <c r="EC107" s="854"/>
      <c r="ED107" s="854"/>
      <c r="EE107" s="854"/>
      <c r="EF107" s="854"/>
      <c r="EG107" s="854"/>
      <c r="EH107" s="854"/>
      <c r="EI107" s="425"/>
      <c r="EJ107" s="425"/>
    </row>
    <row r="108" spans="1:140" s="27" customFormat="1" ht="25.5" x14ac:dyDescent="0.25">
      <c r="A108" s="494" t="s">
        <v>598</v>
      </c>
      <c r="B108" s="569"/>
      <c r="C108" s="841"/>
      <c r="D108" s="845"/>
      <c r="E108" s="792"/>
      <c r="F108" s="845"/>
      <c r="G108" s="845"/>
      <c r="H108" s="792"/>
      <c r="I108" s="859"/>
      <c r="J108" s="845"/>
      <c r="K108" s="792"/>
      <c r="L108" s="856"/>
      <c r="M108" s="856"/>
      <c r="N108" s="856"/>
      <c r="O108" s="856"/>
      <c r="P108" s="856"/>
      <c r="Q108" s="856"/>
      <c r="R108" s="863"/>
      <c r="S108" s="865"/>
      <c r="T108" s="582"/>
      <c r="U108" s="854"/>
      <c r="V108" s="865"/>
      <c r="W108" s="850"/>
      <c r="X108" s="850"/>
      <c r="Y108" s="792"/>
      <c r="Z108" s="854"/>
      <c r="AA108" s="863"/>
      <c r="AB108" s="850"/>
      <c r="AC108" s="850"/>
      <c r="AD108" s="792"/>
      <c r="AE108" s="863"/>
      <c r="AF108" s="863"/>
      <c r="AG108" s="850"/>
      <c r="AH108" s="850"/>
      <c r="AI108" s="792"/>
      <c r="AJ108" s="792"/>
      <c r="AK108" s="792"/>
      <c r="AL108" s="792"/>
      <c r="AM108" s="792"/>
      <c r="AN108" s="792"/>
      <c r="AO108" s="792"/>
      <c r="AP108" s="792"/>
      <c r="AQ108" s="792"/>
      <c r="AR108" s="792"/>
      <c r="AS108" s="792"/>
      <c r="AT108" s="792"/>
      <c r="AU108" s="792"/>
      <c r="AV108" s="792"/>
      <c r="AW108" s="792"/>
      <c r="AX108" s="792"/>
      <c r="AY108" s="792"/>
      <c r="AZ108" s="792"/>
      <c r="BA108" s="792"/>
      <c r="BB108" s="792"/>
      <c r="BC108" s="792"/>
      <c r="BD108" s="792"/>
      <c r="BE108" s="792"/>
      <c r="BF108" s="792"/>
      <c r="BG108" s="850"/>
      <c r="BH108" s="590"/>
      <c r="BI108" s="877"/>
      <c r="BJ108" s="792"/>
      <c r="BK108" s="792"/>
      <c r="BL108" s="792"/>
      <c r="BM108" s="792"/>
      <c r="BN108" s="792"/>
      <c r="BO108" s="792"/>
      <c r="BP108" s="850"/>
      <c r="BQ108" s="850"/>
      <c r="BR108" s="848"/>
      <c r="BS108" s="792"/>
      <c r="BT108" s="792"/>
      <c r="BU108" s="848"/>
      <c r="BV108" s="792"/>
      <c r="BW108" s="792"/>
      <c r="BX108" s="792"/>
      <c r="BY108" s="850"/>
      <c r="BZ108" s="850"/>
      <c r="CA108" s="848"/>
      <c r="CB108" s="792"/>
      <c r="CC108" s="792"/>
      <c r="CD108" s="848"/>
      <c r="CE108" s="792"/>
      <c r="CF108" s="848"/>
      <c r="CG108" s="848"/>
      <c r="CH108" s="792"/>
      <c r="CI108" s="792"/>
      <c r="CJ108" s="848"/>
      <c r="CK108" s="848"/>
      <c r="CL108" s="792"/>
      <c r="CM108" s="792"/>
      <c r="CN108" s="848"/>
      <c r="CO108" s="848"/>
      <c r="CP108" s="792"/>
      <c r="CQ108" s="850"/>
      <c r="CR108" s="590"/>
      <c r="CS108" s="876"/>
      <c r="CT108" s="848"/>
      <c r="CU108" s="848"/>
      <c r="CV108" s="848"/>
      <c r="CW108" s="848"/>
      <c r="CX108" s="848"/>
      <c r="CY108" s="848"/>
      <c r="CZ108" s="848"/>
      <c r="DA108" s="848"/>
      <c r="DB108" s="877"/>
      <c r="DC108" s="792"/>
      <c r="DD108" s="792"/>
      <c r="DE108" s="848"/>
      <c r="DF108" s="848"/>
      <c r="DG108" s="848"/>
      <c r="DH108" s="582"/>
      <c r="DI108" s="841"/>
      <c r="DJ108" s="841"/>
      <c r="DK108" s="841"/>
      <c r="DL108" s="845"/>
      <c r="DM108" s="845"/>
      <c r="DN108" s="845"/>
      <c r="DO108" s="582"/>
      <c r="DP108" s="854"/>
      <c r="DQ108" s="854"/>
      <c r="DR108" s="854"/>
      <c r="DS108" s="854"/>
      <c r="DT108" s="854"/>
      <c r="DU108" s="854"/>
      <c r="DV108" s="854"/>
      <c r="DW108" s="854"/>
      <c r="DX108" s="854"/>
      <c r="DY108" s="582"/>
      <c r="DZ108" s="854"/>
      <c r="EA108" s="854"/>
      <c r="EB108" s="854"/>
      <c r="EC108" s="854"/>
      <c r="ED108" s="854"/>
      <c r="EE108" s="854"/>
      <c r="EF108" s="854"/>
      <c r="EG108" s="854"/>
      <c r="EH108" s="854"/>
      <c r="EI108" s="425"/>
      <c r="EJ108" s="425"/>
    </row>
    <row r="109" spans="1:140" s="27" customFormat="1" x14ac:dyDescent="0.25">
      <c r="A109" s="495" t="s">
        <v>122</v>
      </c>
      <c r="B109" s="570"/>
      <c r="C109" s="841"/>
      <c r="D109" s="845"/>
      <c r="E109" s="792"/>
      <c r="F109" s="845"/>
      <c r="G109" s="845"/>
      <c r="H109" s="792"/>
      <c r="I109" s="859"/>
      <c r="J109" s="845"/>
      <c r="K109" s="792"/>
      <c r="L109" s="856"/>
      <c r="M109" s="856"/>
      <c r="N109" s="856"/>
      <c r="O109" s="856"/>
      <c r="P109" s="856"/>
      <c r="Q109" s="856"/>
      <c r="R109" s="863"/>
      <c r="S109" s="865"/>
      <c r="T109" s="582"/>
      <c r="U109" s="854"/>
      <c r="V109" s="865"/>
      <c r="W109" s="850"/>
      <c r="X109" s="850"/>
      <c r="Y109" s="792"/>
      <c r="Z109" s="854"/>
      <c r="AA109" s="863"/>
      <c r="AB109" s="850"/>
      <c r="AC109" s="850"/>
      <c r="AD109" s="792"/>
      <c r="AE109" s="863"/>
      <c r="AF109" s="863"/>
      <c r="AG109" s="850"/>
      <c r="AH109" s="850"/>
      <c r="AI109" s="792"/>
      <c r="AJ109" s="792"/>
      <c r="AK109" s="792"/>
      <c r="AL109" s="792"/>
      <c r="AM109" s="792"/>
      <c r="AN109" s="792"/>
      <c r="AO109" s="792"/>
      <c r="AP109" s="792"/>
      <c r="AQ109" s="792"/>
      <c r="AR109" s="792"/>
      <c r="AS109" s="792"/>
      <c r="AT109" s="792"/>
      <c r="AU109" s="792"/>
      <c r="AV109" s="792"/>
      <c r="AW109" s="792"/>
      <c r="AX109" s="792"/>
      <c r="AY109" s="792"/>
      <c r="AZ109" s="792"/>
      <c r="BA109" s="792"/>
      <c r="BB109" s="792"/>
      <c r="BC109" s="792"/>
      <c r="BD109" s="792"/>
      <c r="BE109" s="792"/>
      <c r="BF109" s="792"/>
      <c r="BG109" s="850"/>
      <c r="BH109" s="590"/>
      <c r="BI109" s="877"/>
      <c r="BJ109" s="792"/>
      <c r="BK109" s="792"/>
      <c r="BL109" s="792"/>
      <c r="BM109" s="792"/>
      <c r="BN109" s="792"/>
      <c r="BO109" s="792"/>
      <c r="BP109" s="850"/>
      <c r="BQ109" s="850"/>
      <c r="BR109" s="848"/>
      <c r="BS109" s="792"/>
      <c r="BT109" s="792"/>
      <c r="BU109" s="848"/>
      <c r="BV109" s="792"/>
      <c r="BW109" s="792"/>
      <c r="BX109" s="792"/>
      <c r="BY109" s="850"/>
      <c r="BZ109" s="850"/>
      <c r="CA109" s="848"/>
      <c r="CB109" s="792"/>
      <c r="CC109" s="792"/>
      <c r="CD109" s="848"/>
      <c r="CE109" s="792"/>
      <c r="CF109" s="848"/>
      <c r="CG109" s="848"/>
      <c r="CH109" s="792"/>
      <c r="CI109" s="792"/>
      <c r="CJ109" s="848"/>
      <c r="CK109" s="848"/>
      <c r="CL109" s="792"/>
      <c r="CM109" s="792"/>
      <c r="CN109" s="848"/>
      <c r="CO109" s="848"/>
      <c r="CP109" s="792"/>
      <c r="CQ109" s="850"/>
      <c r="CR109" s="590"/>
      <c r="CS109" s="876"/>
      <c r="CT109" s="848"/>
      <c r="CU109" s="848"/>
      <c r="CV109" s="848"/>
      <c r="CW109" s="848"/>
      <c r="CX109" s="848"/>
      <c r="CY109" s="848"/>
      <c r="CZ109" s="848"/>
      <c r="DA109" s="848"/>
      <c r="DB109" s="877"/>
      <c r="DC109" s="792"/>
      <c r="DD109" s="792"/>
      <c r="DE109" s="848"/>
      <c r="DF109" s="848"/>
      <c r="DG109" s="848"/>
      <c r="DH109" s="582"/>
      <c r="DI109" s="841"/>
      <c r="DJ109" s="841"/>
      <c r="DK109" s="841"/>
      <c r="DL109" s="845"/>
      <c r="DM109" s="845"/>
      <c r="DN109" s="845"/>
      <c r="DO109" s="582"/>
      <c r="DP109" s="854"/>
      <c r="DQ109" s="854"/>
      <c r="DR109" s="854"/>
      <c r="DS109" s="854"/>
      <c r="DT109" s="854"/>
      <c r="DU109" s="854"/>
      <c r="DV109" s="854"/>
      <c r="DW109" s="854"/>
      <c r="DX109" s="854"/>
      <c r="DY109" s="582"/>
      <c r="DZ109" s="854"/>
      <c r="EA109" s="854"/>
      <c r="EB109" s="854"/>
      <c r="EC109" s="854"/>
      <c r="ED109" s="854"/>
      <c r="EE109" s="854"/>
      <c r="EF109" s="854"/>
      <c r="EG109" s="854"/>
      <c r="EH109" s="854"/>
      <c r="EI109" s="425"/>
      <c r="EJ109" s="425"/>
    </row>
    <row r="110" spans="1:140" s="27" customFormat="1" x14ac:dyDescent="0.25">
      <c r="A110" s="493" t="s">
        <v>123</v>
      </c>
      <c r="B110" s="569"/>
      <c r="C110" s="841"/>
      <c r="D110" s="845"/>
      <c r="E110" s="792"/>
      <c r="F110" s="845"/>
      <c r="G110" s="845"/>
      <c r="H110" s="792"/>
      <c r="I110" s="859"/>
      <c r="J110" s="845"/>
      <c r="K110" s="792"/>
      <c r="L110" s="856"/>
      <c r="M110" s="856"/>
      <c r="N110" s="856"/>
      <c r="O110" s="856"/>
      <c r="P110" s="856"/>
      <c r="Q110" s="856"/>
      <c r="R110" s="863"/>
      <c r="S110" s="865"/>
      <c r="T110" s="582"/>
      <c r="U110" s="854"/>
      <c r="V110" s="865"/>
      <c r="W110" s="850"/>
      <c r="X110" s="850"/>
      <c r="Y110" s="792"/>
      <c r="Z110" s="854"/>
      <c r="AA110" s="863"/>
      <c r="AB110" s="850"/>
      <c r="AC110" s="850"/>
      <c r="AD110" s="792"/>
      <c r="AE110" s="863"/>
      <c r="AF110" s="863"/>
      <c r="AG110" s="850"/>
      <c r="AH110" s="850"/>
      <c r="AI110" s="792"/>
      <c r="AJ110" s="792"/>
      <c r="AK110" s="792"/>
      <c r="AL110" s="792"/>
      <c r="AM110" s="792"/>
      <c r="AN110" s="792"/>
      <c r="AO110" s="792"/>
      <c r="AP110" s="792"/>
      <c r="AQ110" s="792"/>
      <c r="AR110" s="792"/>
      <c r="AS110" s="792"/>
      <c r="AT110" s="792"/>
      <c r="AU110" s="792"/>
      <c r="AV110" s="792"/>
      <c r="AW110" s="792"/>
      <c r="AX110" s="792"/>
      <c r="AY110" s="792"/>
      <c r="AZ110" s="792"/>
      <c r="BA110" s="792"/>
      <c r="BB110" s="792"/>
      <c r="BC110" s="792"/>
      <c r="BD110" s="792"/>
      <c r="BE110" s="792"/>
      <c r="BF110" s="792"/>
      <c r="BG110" s="850"/>
      <c r="BH110" s="590"/>
      <c r="BI110" s="877"/>
      <c r="BJ110" s="792"/>
      <c r="BK110" s="792"/>
      <c r="BL110" s="792"/>
      <c r="BM110" s="792"/>
      <c r="BN110" s="792"/>
      <c r="BO110" s="792"/>
      <c r="BP110" s="850"/>
      <c r="BQ110" s="850"/>
      <c r="BR110" s="848"/>
      <c r="BS110" s="792"/>
      <c r="BT110" s="792"/>
      <c r="BU110" s="848"/>
      <c r="BV110" s="792"/>
      <c r="BW110" s="792"/>
      <c r="BX110" s="792"/>
      <c r="BY110" s="850"/>
      <c r="BZ110" s="850"/>
      <c r="CA110" s="848"/>
      <c r="CB110" s="792"/>
      <c r="CC110" s="792"/>
      <c r="CD110" s="848"/>
      <c r="CE110" s="792"/>
      <c r="CF110" s="848"/>
      <c r="CG110" s="848"/>
      <c r="CH110" s="792"/>
      <c r="CI110" s="792"/>
      <c r="CJ110" s="848"/>
      <c r="CK110" s="848"/>
      <c r="CL110" s="792"/>
      <c r="CM110" s="792"/>
      <c r="CN110" s="848"/>
      <c r="CO110" s="848"/>
      <c r="CP110" s="792"/>
      <c r="CQ110" s="850"/>
      <c r="CR110" s="590"/>
      <c r="CS110" s="876"/>
      <c r="CT110" s="848"/>
      <c r="CU110" s="848"/>
      <c r="CV110" s="848"/>
      <c r="CW110" s="848"/>
      <c r="CX110" s="848"/>
      <c r="CY110" s="848"/>
      <c r="CZ110" s="848"/>
      <c r="DA110" s="848"/>
      <c r="DB110" s="877"/>
      <c r="DC110" s="792"/>
      <c r="DD110" s="792"/>
      <c r="DE110" s="848"/>
      <c r="DF110" s="848"/>
      <c r="DG110" s="848"/>
      <c r="DH110" s="582"/>
      <c r="DI110" s="841"/>
      <c r="DJ110" s="841"/>
      <c r="DK110" s="841"/>
      <c r="DL110" s="845"/>
      <c r="DM110" s="845"/>
      <c r="DN110" s="845"/>
      <c r="DO110" s="582"/>
      <c r="DP110" s="854"/>
      <c r="DQ110" s="854"/>
      <c r="DR110" s="854"/>
      <c r="DS110" s="854"/>
      <c r="DT110" s="854"/>
      <c r="DU110" s="854"/>
      <c r="DV110" s="854"/>
      <c r="DW110" s="854"/>
      <c r="DX110" s="854"/>
      <c r="DY110" s="582"/>
      <c r="DZ110" s="854"/>
      <c r="EA110" s="854"/>
      <c r="EB110" s="854"/>
      <c r="EC110" s="854"/>
      <c r="ED110" s="854"/>
      <c r="EE110" s="854"/>
      <c r="EF110" s="854"/>
      <c r="EG110" s="854"/>
      <c r="EH110" s="854"/>
      <c r="EI110" s="425"/>
      <c r="EJ110" s="425"/>
    </row>
    <row r="111" spans="1:140" s="27" customFormat="1" x14ac:dyDescent="0.25">
      <c r="A111" s="494" t="s">
        <v>546</v>
      </c>
      <c r="B111" s="569"/>
      <c r="C111" s="841"/>
      <c r="D111" s="845"/>
      <c r="E111" s="792"/>
      <c r="F111" s="845"/>
      <c r="G111" s="845"/>
      <c r="H111" s="792"/>
      <c r="I111" s="859"/>
      <c r="J111" s="845"/>
      <c r="K111" s="792"/>
      <c r="L111" s="856"/>
      <c r="M111" s="856"/>
      <c r="N111" s="856"/>
      <c r="O111" s="856"/>
      <c r="P111" s="856"/>
      <c r="Q111" s="856"/>
      <c r="R111" s="863"/>
      <c r="S111" s="865"/>
      <c r="T111" s="582"/>
      <c r="U111" s="854"/>
      <c r="V111" s="865"/>
      <c r="W111" s="850"/>
      <c r="X111" s="850"/>
      <c r="Y111" s="792"/>
      <c r="Z111" s="854"/>
      <c r="AA111" s="863"/>
      <c r="AB111" s="850"/>
      <c r="AC111" s="850"/>
      <c r="AD111" s="792"/>
      <c r="AE111" s="863"/>
      <c r="AF111" s="863"/>
      <c r="AG111" s="850"/>
      <c r="AH111" s="850"/>
      <c r="AI111" s="792"/>
      <c r="AJ111" s="545" t="s">
        <v>755</v>
      </c>
      <c r="AK111" s="545" t="s">
        <v>756</v>
      </c>
      <c r="AL111" s="545" t="s">
        <v>755</v>
      </c>
      <c r="AM111" s="545" t="s">
        <v>756</v>
      </c>
      <c r="AN111" s="545" t="s">
        <v>755</v>
      </c>
      <c r="AO111" s="545" t="s">
        <v>756</v>
      </c>
      <c r="AP111" s="792"/>
      <c r="AQ111" s="792"/>
      <c r="AR111" s="792"/>
      <c r="AS111" s="792"/>
      <c r="AT111" s="792"/>
      <c r="AU111" s="792"/>
      <c r="AV111" s="792"/>
      <c r="AW111" s="792"/>
      <c r="AX111" s="792"/>
      <c r="AY111" s="792"/>
      <c r="AZ111" s="792"/>
      <c r="BA111" s="792"/>
      <c r="BB111" s="792"/>
      <c r="BC111" s="792"/>
      <c r="BD111" s="792"/>
      <c r="BE111" s="792"/>
      <c r="BF111" s="792"/>
      <c r="BG111" s="850"/>
      <c r="BH111" s="590"/>
      <c r="BI111" s="877"/>
      <c r="BJ111" s="792"/>
      <c r="BK111" s="792"/>
      <c r="BL111" s="792"/>
      <c r="BM111" s="792"/>
      <c r="BN111" s="792"/>
      <c r="BO111" s="792"/>
      <c r="BP111" s="850"/>
      <c r="BQ111" s="850"/>
      <c r="BR111" s="848"/>
      <c r="BS111" s="792"/>
      <c r="BT111" s="792"/>
      <c r="BU111" s="848"/>
      <c r="BV111" s="792"/>
      <c r="BW111" s="792"/>
      <c r="BX111" s="792"/>
      <c r="BY111" s="850"/>
      <c r="BZ111" s="850"/>
      <c r="CA111" s="848"/>
      <c r="CB111" s="792"/>
      <c r="CC111" s="792"/>
      <c r="CD111" s="848"/>
      <c r="CE111" s="792"/>
      <c r="CF111" s="848"/>
      <c r="CG111" s="848"/>
      <c r="CH111" s="792"/>
      <c r="CI111" s="792"/>
      <c r="CJ111" s="848"/>
      <c r="CK111" s="848"/>
      <c r="CL111" s="792"/>
      <c r="CM111" s="792"/>
      <c r="CN111" s="848"/>
      <c r="CO111" s="848"/>
      <c r="CP111" s="792"/>
      <c r="CQ111" s="850"/>
      <c r="CR111" s="590"/>
      <c r="CS111" s="876"/>
      <c r="CT111" s="848"/>
      <c r="CU111" s="848"/>
      <c r="CV111" s="848"/>
      <c r="CW111" s="848"/>
      <c r="CX111" s="848"/>
      <c r="CY111" s="848"/>
      <c r="CZ111" s="848"/>
      <c r="DA111" s="848"/>
      <c r="DB111" s="877"/>
      <c r="DC111" s="792"/>
      <c r="DD111" s="792"/>
      <c r="DE111" s="848"/>
      <c r="DF111" s="848"/>
      <c r="DG111" s="848"/>
      <c r="DH111" s="582"/>
      <c r="DI111" s="841"/>
      <c r="DJ111" s="841"/>
      <c r="DK111" s="841"/>
      <c r="DL111" s="845"/>
      <c r="DM111" s="845"/>
      <c r="DN111" s="845"/>
      <c r="DO111" s="582"/>
      <c r="DP111" s="854"/>
      <c r="DQ111" s="854"/>
      <c r="DR111" s="854"/>
      <c r="DS111" s="854"/>
      <c r="DT111" s="854"/>
      <c r="DU111" s="854"/>
      <c r="DV111" s="854"/>
      <c r="DW111" s="854"/>
      <c r="DX111" s="854"/>
      <c r="DY111" s="582"/>
      <c r="DZ111" s="854"/>
      <c r="EA111" s="854"/>
      <c r="EB111" s="854"/>
      <c r="EC111" s="854"/>
      <c r="ED111" s="854"/>
      <c r="EE111" s="854"/>
      <c r="EF111" s="854"/>
      <c r="EG111" s="854"/>
      <c r="EH111" s="854"/>
      <c r="EI111" s="425"/>
      <c r="EJ111" s="425"/>
    </row>
    <row r="112" spans="1:140" s="27" customFormat="1" x14ac:dyDescent="0.25">
      <c r="A112" s="494" t="s">
        <v>124</v>
      </c>
      <c r="B112" s="569"/>
      <c r="C112" s="841"/>
      <c r="D112" s="845"/>
      <c r="E112" s="792"/>
      <c r="F112" s="845"/>
      <c r="G112" s="845"/>
      <c r="H112" s="792"/>
      <c r="I112" s="859"/>
      <c r="J112" s="845"/>
      <c r="K112" s="792"/>
      <c r="L112" s="856"/>
      <c r="M112" s="856"/>
      <c r="N112" s="856"/>
      <c r="O112" s="856"/>
      <c r="P112" s="856"/>
      <c r="Q112" s="856"/>
      <c r="R112" s="863"/>
      <c r="S112" s="865"/>
      <c r="T112" s="582"/>
      <c r="U112" s="854"/>
      <c r="V112" s="865"/>
      <c r="W112" s="850"/>
      <c r="X112" s="850"/>
      <c r="Y112" s="792"/>
      <c r="Z112" s="854"/>
      <c r="AA112" s="863"/>
      <c r="AB112" s="850"/>
      <c r="AC112" s="850"/>
      <c r="AD112" s="792"/>
      <c r="AE112" s="863"/>
      <c r="AF112" s="863"/>
      <c r="AG112" s="850"/>
      <c r="AH112" s="850"/>
      <c r="AI112" s="792"/>
      <c r="AJ112" s="792" t="s">
        <v>738</v>
      </c>
      <c r="AK112" s="792" t="s">
        <v>738</v>
      </c>
      <c r="AL112" s="792" t="s">
        <v>738</v>
      </c>
      <c r="AM112" s="792" t="s">
        <v>738</v>
      </c>
      <c r="AN112" s="792" t="s">
        <v>738</v>
      </c>
      <c r="AO112" s="792" t="s">
        <v>738</v>
      </c>
      <c r="AP112" s="792"/>
      <c r="AQ112" s="792"/>
      <c r="AR112" s="792"/>
      <c r="AS112" s="792"/>
      <c r="AT112" s="792"/>
      <c r="AU112" s="792"/>
      <c r="AV112" s="792"/>
      <c r="AW112" s="792"/>
      <c r="AX112" s="792"/>
      <c r="AY112" s="792"/>
      <c r="AZ112" s="792"/>
      <c r="BA112" s="792"/>
      <c r="BB112" s="792"/>
      <c r="BC112" s="792"/>
      <c r="BD112" s="792"/>
      <c r="BE112" s="792"/>
      <c r="BF112" s="792"/>
      <c r="BG112" s="850"/>
      <c r="BH112" s="590"/>
      <c r="BI112" s="877"/>
      <c r="BJ112" s="792"/>
      <c r="BK112" s="792"/>
      <c r="BL112" s="792"/>
      <c r="BM112" s="792"/>
      <c r="BN112" s="792"/>
      <c r="BO112" s="792"/>
      <c r="BP112" s="850"/>
      <c r="BQ112" s="850"/>
      <c r="BR112" s="848"/>
      <c r="BS112" s="792"/>
      <c r="BT112" s="792"/>
      <c r="BU112" s="848"/>
      <c r="BV112" s="792"/>
      <c r="BW112" s="792"/>
      <c r="BX112" s="792"/>
      <c r="BY112" s="850"/>
      <c r="BZ112" s="850"/>
      <c r="CA112" s="848"/>
      <c r="CB112" s="792"/>
      <c r="CC112" s="792"/>
      <c r="CD112" s="848"/>
      <c r="CE112" s="792"/>
      <c r="CF112" s="848"/>
      <c r="CG112" s="848"/>
      <c r="CH112" s="792"/>
      <c r="CI112" s="792"/>
      <c r="CJ112" s="848"/>
      <c r="CK112" s="848"/>
      <c r="CL112" s="792"/>
      <c r="CM112" s="792"/>
      <c r="CN112" s="848"/>
      <c r="CO112" s="848"/>
      <c r="CP112" s="792"/>
      <c r="CQ112" s="850"/>
      <c r="CR112" s="590"/>
      <c r="CS112" s="876"/>
      <c r="CT112" s="848"/>
      <c r="CU112" s="848"/>
      <c r="CV112" s="848"/>
      <c r="CW112" s="848"/>
      <c r="CX112" s="848"/>
      <c r="CY112" s="848"/>
      <c r="CZ112" s="848"/>
      <c r="DA112" s="848"/>
      <c r="DB112" s="877"/>
      <c r="DC112" s="792"/>
      <c r="DD112" s="792"/>
      <c r="DE112" s="848"/>
      <c r="DF112" s="848"/>
      <c r="DG112" s="848"/>
      <c r="DH112" s="582"/>
      <c r="DI112" s="841"/>
      <c r="DJ112" s="841"/>
      <c r="DK112" s="841"/>
      <c r="DL112" s="845"/>
      <c r="DM112" s="845"/>
      <c r="DN112" s="845"/>
      <c r="DO112" s="582"/>
      <c r="DP112" s="854"/>
      <c r="DQ112" s="854"/>
      <c r="DR112" s="854"/>
      <c r="DS112" s="854"/>
      <c r="DT112" s="854"/>
      <c r="DU112" s="854"/>
      <c r="DV112" s="854"/>
      <c r="DW112" s="854"/>
      <c r="DX112" s="854"/>
      <c r="DY112" s="582"/>
      <c r="DZ112" s="854"/>
      <c r="EA112" s="854"/>
      <c r="EB112" s="854"/>
      <c r="EC112" s="854"/>
      <c r="ED112" s="854"/>
      <c r="EE112" s="854"/>
      <c r="EF112" s="854"/>
      <c r="EG112" s="854"/>
      <c r="EH112" s="854"/>
      <c r="EI112" s="425"/>
      <c r="EJ112" s="425"/>
    </row>
    <row r="113" spans="1:140" s="27" customFormat="1" ht="89.25" x14ac:dyDescent="0.25">
      <c r="A113" s="494" t="s">
        <v>125</v>
      </c>
      <c r="B113" s="569"/>
      <c r="C113" s="841"/>
      <c r="D113" s="845"/>
      <c r="E113" s="792"/>
      <c r="F113" s="845"/>
      <c r="G113" s="845"/>
      <c r="H113" s="792"/>
      <c r="I113" s="859"/>
      <c r="J113" s="845"/>
      <c r="K113" s="792"/>
      <c r="L113" s="856"/>
      <c r="M113" s="703" t="s">
        <v>790</v>
      </c>
      <c r="N113" s="703" t="s">
        <v>790</v>
      </c>
      <c r="O113" s="856"/>
      <c r="P113" s="703" t="s">
        <v>790</v>
      </c>
      <c r="Q113" s="703" t="s">
        <v>790</v>
      </c>
      <c r="R113" s="863"/>
      <c r="S113" s="865"/>
      <c r="T113" s="582"/>
      <c r="U113" s="854"/>
      <c r="V113" s="865"/>
      <c r="W113" s="850"/>
      <c r="X113" s="850"/>
      <c r="Y113" s="792"/>
      <c r="Z113" s="854"/>
      <c r="AA113" s="863"/>
      <c r="AB113" s="850"/>
      <c r="AC113" s="850"/>
      <c r="AD113" s="792"/>
      <c r="AE113" s="863"/>
      <c r="AF113" s="863"/>
      <c r="AG113" s="850"/>
      <c r="AH113" s="850"/>
      <c r="AI113" s="792"/>
      <c r="AJ113" s="792"/>
      <c r="AK113" s="792"/>
      <c r="AL113" s="792"/>
      <c r="AM113" s="792"/>
      <c r="AN113" s="792"/>
      <c r="AO113" s="792"/>
      <c r="AP113" s="792"/>
      <c r="AQ113" s="792"/>
      <c r="AR113" s="792"/>
      <c r="AS113" s="792"/>
      <c r="AT113" s="792"/>
      <c r="AU113" s="792"/>
      <c r="AV113" s="792"/>
      <c r="AW113" s="792"/>
      <c r="AX113" s="792"/>
      <c r="AY113" s="792"/>
      <c r="AZ113" s="792"/>
      <c r="BA113" s="792"/>
      <c r="BB113" s="792"/>
      <c r="BC113" s="792"/>
      <c r="BD113" s="792"/>
      <c r="BE113" s="792"/>
      <c r="BF113" s="792"/>
      <c r="BG113" s="850"/>
      <c r="BH113" s="590"/>
      <c r="BI113" s="484" t="s">
        <v>781</v>
      </c>
      <c r="BJ113" s="423" t="s">
        <v>781</v>
      </c>
      <c r="BK113" s="423" t="s">
        <v>781</v>
      </c>
      <c r="BL113" s="423" t="s">
        <v>781</v>
      </c>
      <c r="BM113" s="423" t="s">
        <v>781</v>
      </c>
      <c r="BN113" s="792"/>
      <c r="BO113" s="422" t="s">
        <v>779</v>
      </c>
      <c r="BP113" s="422" t="s">
        <v>779</v>
      </c>
      <c r="BQ113" s="423" t="s">
        <v>781</v>
      </c>
      <c r="BR113" s="422" t="s">
        <v>779</v>
      </c>
      <c r="BS113" s="422" t="s">
        <v>779</v>
      </c>
      <c r="BT113" s="423" t="s">
        <v>781</v>
      </c>
      <c r="BU113" s="422" t="s">
        <v>779</v>
      </c>
      <c r="BV113" s="422" t="s">
        <v>779</v>
      </c>
      <c r="BW113" s="792"/>
      <c r="BX113" s="422" t="s">
        <v>779</v>
      </c>
      <c r="BY113" s="422" t="s">
        <v>779</v>
      </c>
      <c r="BZ113" s="423" t="s">
        <v>781</v>
      </c>
      <c r="CA113" s="422" t="s">
        <v>779</v>
      </c>
      <c r="CB113" s="422" t="s">
        <v>779</v>
      </c>
      <c r="CC113" s="423" t="s">
        <v>781</v>
      </c>
      <c r="CD113" s="422" t="s">
        <v>779</v>
      </c>
      <c r="CE113" s="422" t="s">
        <v>779</v>
      </c>
      <c r="CF113" s="848"/>
      <c r="CG113" s="848"/>
      <c r="CH113" s="792"/>
      <c r="CI113" s="792"/>
      <c r="CJ113" s="848"/>
      <c r="CK113" s="848"/>
      <c r="CL113" s="792"/>
      <c r="CM113" s="792"/>
      <c r="CN113" s="848"/>
      <c r="CO113" s="848"/>
      <c r="CP113" s="792"/>
      <c r="CQ113" s="850"/>
      <c r="CR113" s="590"/>
      <c r="CS113" s="876"/>
      <c r="CT113" s="848"/>
      <c r="CU113" s="848"/>
      <c r="CV113" s="848"/>
      <c r="CW113" s="848"/>
      <c r="CX113" s="848"/>
      <c r="CY113" s="848"/>
      <c r="CZ113" s="848"/>
      <c r="DA113" s="848"/>
      <c r="DB113" s="877"/>
      <c r="DC113" s="792"/>
      <c r="DD113" s="792"/>
      <c r="DE113" s="848"/>
      <c r="DF113" s="848"/>
      <c r="DG113" s="848"/>
      <c r="DH113" s="582"/>
      <c r="DI113" s="841"/>
      <c r="DJ113" s="841"/>
      <c r="DK113" s="841"/>
      <c r="DL113" s="845"/>
      <c r="DM113" s="845"/>
      <c r="DN113" s="845"/>
      <c r="DO113" s="582"/>
      <c r="DP113" s="854"/>
      <c r="DQ113" s="854"/>
      <c r="DR113" s="854"/>
      <c r="DS113" s="854"/>
      <c r="DT113" s="854"/>
      <c r="DU113" s="854"/>
      <c r="DV113" s="854"/>
      <c r="DW113" s="854"/>
      <c r="DX113" s="854"/>
      <c r="DY113" s="582"/>
      <c r="DZ113" s="854"/>
      <c r="EA113" s="854"/>
      <c r="EB113" s="854"/>
      <c r="EC113" s="854"/>
      <c r="ED113" s="854"/>
      <c r="EE113" s="854"/>
      <c r="EF113" s="854"/>
      <c r="EG113" s="854"/>
      <c r="EH113" s="854"/>
      <c r="EI113" s="425"/>
      <c r="EJ113" s="425"/>
    </row>
    <row r="114" spans="1:140" s="27" customFormat="1" ht="38.25" x14ac:dyDescent="0.25">
      <c r="A114" s="494"/>
      <c r="B114" s="569"/>
      <c r="C114" s="841"/>
      <c r="D114" s="845"/>
      <c r="E114" s="792"/>
      <c r="F114" s="845"/>
      <c r="G114" s="845"/>
      <c r="H114" s="792"/>
      <c r="I114" s="859"/>
      <c r="J114" s="845"/>
      <c r="K114" s="792"/>
      <c r="L114" s="856"/>
      <c r="M114" s="702" t="s">
        <v>791</v>
      </c>
      <c r="N114" s="702" t="s">
        <v>791</v>
      </c>
      <c r="O114" s="856"/>
      <c r="P114" s="702" t="s">
        <v>791</v>
      </c>
      <c r="Q114" s="702" t="s">
        <v>791</v>
      </c>
      <c r="R114" s="863"/>
      <c r="S114" s="865"/>
      <c r="T114" s="582"/>
      <c r="U114" s="854"/>
      <c r="V114" s="865"/>
      <c r="W114" s="850"/>
      <c r="X114" s="850"/>
      <c r="Y114" s="792"/>
      <c r="Z114" s="854"/>
      <c r="AA114" s="863"/>
      <c r="AB114" s="850"/>
      <c r="AC114" s="850"/>
      <c r="AD114" s="792"/>
      <c r="AE114" s="863"/>
      <c r="AF114" s="863"/>
      <c r="AG114" s="850"/>
      <c r="AH114" s="850"/>
      <c r="AI114" s="792"/>
      <c r="AJ114" s="792"/>
      <c r="AK114" s="792"/>
      <c r="AL114" s="792"/>
      <c r="AM114" s="792"/>
      <c r="AN114" s="792"/>
      <c r="AO114" s="792"/>
      <c r="AP114" s="792"/>
      <c r="AQ114" s="792"/>
      <c r="AR114" s="792"/>
      <c r="AS114" s="792"/>
      <c r="AT114" s="792"/>
      <c r="AU114" s="792"/>
      <c r="AV114" s="792"/>
      <c r="AW114" s="792"/>
      <c r="AX114" s="792"/>
      <c r="AY114" s="792"/>
      <c r="AZ114" s="792"/>
      <c r="BA114" s="792"/>
      <c r="BB114" s="792"/>
      <c r="BC114" s="792"/>
      <c r="BD114" s="792"/>
      <c r="BE114" s="792"/>
      <c r="BF114" s="792"/>
      <c r="BG114" s="850"/>
      <c r="BH114" s="590"/>
      <c r="BI114" s="485"/>
      <c r="BJ114" s="419"/>
      <c r="BK114" s="419"/>
      <c r="BL114" s="424"/>
      <c r="BM114" s="419"/>
      <c r="BN114" s="792"/>
      <c r="BO114" s="422"/>
      <c r="BP114" s="426"/>
      <c r="BQ114" s="424"/>
      <c r="BR114" s="423" t="s">
        <v>781</v>
      </c>
      <c r="BS114" s="423" t="s">
        <v>781</v>
      </c>
      <c r="BT114" s="419"/>
      <c r="BU114" s="423" t="s">
        <v>781</v>
      </c>
      <c r="BV114" s="423" t="s">
        <v>781</v>
      </c>
      <c r="BW114" s="792"/>
      <c r="BX114" s="422"/>
      <c r="BY114" s="426"/>
      <c r="BZ114" s="424"/>
      <c r="CA114" s="423" t="s">
        <v>781</v>
      </c>
      <c r="CB114" s="423" t="s">
        <v>781</v>
      </c>
      <c r="CC114" s="419"/>
      <c r="CD114" s="423" t="s">
        <v>781</v>
      </c>
      <c r="CE114" s="423" t="s">
        <v>781</v>
      </c>
      <c r="CF114" s="848"/>
      <c r="CG114" s="848"/>
      <c r="CH114" s="792"/>
      <c r="CI114" s="792"/>
      <c r="CJ114" s="848"/>
      <c r="CK114" s="848"/>
      <c r="CL114" s="792"/>
      <c r="CM114" s="792"/>
      <c r="CN114" s="848"/>
      <c r="CO114" s="848"/>
      <c r="CP114" s="792"/>
      <c r="CQ114" s="850"/>
      <c r="CR114" s="590"/>
      <c r="CS114" s="876"/>
      <c r="CT114" s="848"/>
      <c r="CU114" s="848"/>
      <c r="CV114" s="848"/>
      <c r="CW114" s="848"/>
      <c r="CX114" s="848"/>
      <c r="CY114" s="848"/>
      <c r="CZ114" s="848"/>
      <c r="DA114" s="848"/>
      <c r="DB114" s="877"/>
      <c r="DC114" s="792"/>
      <c r="DD114" s="792"/>
      <c r="DE114" s="848"/>
      <c r="DF114" s="848"/>
      <c r="DG114" s="848"/>
      <c r="DH114" s="582"/>
      <c r="DI114" s="841"/>
      <c r="DJ114" s="841"/>
      <c r="DK114" s="841"/>
      <c r="DL114" s="845"/>
      <c r="DM114" s="845"/>
      <c r="DN114" s="845"/>
      <c r="DO114" s="582"/>
      <c r="DP114" s="854"/>
      <c r="DQ114" s="854"/>
      <c r="DR114" s="854"/>
      <c r="DS114" s="854"/>
      <c r="DT114" s="854"/>
      <c r="DU114" s="854"/>
      <c r="DV114" s="854"/>
      <c r="DW114" s="854"/>
      <c r="DX114" s="854"/>
      <c r="DY114" s="582"/>
      <c r="DZ114" s="854"/>
      <c r="EA114" s="854"/>
      <c r="EB114" s="854"/>
      <c r="EC114" s="854"/>
      <c r="ED114" s="854"/>
      <c r="EE114" s="854"/>
      <c r="EF114" s="854"/>
      <c r="EG114" s="854"/>
      <c r="EH114" s="854"/>
      <c r="EI114" s="425"/>
      <c r="EJ114" s="425"/>
    </row>
    <row r="115" spans="1:140" s="27" customFormat="1" x14ac:dyDescent="0.25">
      <c r="A115" s="503" t="s">
        <v>126</v>
      </c>
      <c r="B115" s="570"/>
      <c r="C115" s="841"/>
      <c r="D115" s="845"/>
      <c r="E115" s="792"/>
      <c r="F115" s="845"/>
      <c r="G115" s="845"/>
      <c r="H115" s="792"/>
      <c r="I115" s="859"/>
      <c r="J115" s="845"/>
      <c r="K115" s="792"/>
      <c r="L115" s="856"/>
      <c r="M115" s="867" t="s">
        <v>792</v>
      </c>
      <c r="N115" s="867" t="s">
        <v>792</v>
      </c>
      <c r="O115" s="856"/>
      <c r="P115" s="867" t="s">
        <v>792</v>
      </c>
      <c r="Q115" s="867" t="s">
        <v>792</v>
      </c>
      <c r="R115" s="863"/>
      <c r="S115" s="865"/>
      <c r="T115" s="582"/>
      <c r="U115" s="854"/>
      <c r="V115" s="865"/>
      <c r="W115" s="850"/>
      <c r="X115" s="850"/>
      <c r="Y115" s="792"/>
      <c r="Z115" s="854"/>
      <c r="AA115" s="863"/>
      <c r="AB115" s="850"/>
      <c r="AC115" s="850"/>
      <c r="AD115" s="792"/>
      <c r="AE115" s="863"/>
      <c r="AF115" s="863"/>
      <c r="AG115" s="850"/>
      <c r="AH115" s="850"/>
      <c r="AI115" s="792"/>
      <c r="AJ115" s="792"/>
      <c r="AK115" s="792"/>
      <c r="AL115" s="792"/>
      <c r="AM115" s="792"/>
      <c r="AN115" s="792"/>
      <c r="AO115" s="792"/>
      <c r="AP115" s="792"/>
      <c r="AQ115" s="792"/>
      <c r="AR115" s="792"/>
      <c r="AS115" s="792"/>
      <c r="AT115" s="792"/>
      <c r="AU115" s="792"/>
      <c r="AV115" s="792"/>
      <c r="AW115" s="792"/>
      <c r="AX115" s="792"/>
      <c r="AY115" s="792"/>
      <c r="AZ115" s="792"/>
      <c r="BA115" s="792"/>
      <c r="BB115" s="792"/>
      <c r="BC115" s="792"/>
      <c r="BD115" s="792"/>
      <c r="BE115" s="792"/>
      <c r="BF115" s="792"/>
      <c r="BG115" s="850"/>
      <c r="BH115" s="590"/>
      <c r="BI115" s="876" t="s">
        <v>739</v>
      </c>
      <c r="BJ115" s="848" t="s">
        <v>739</v>
      </c>
      <c r="BK115" s="848" t="s">
        <v>739</v>
      </c>
      <c r="BL115" s="848" t="s">
        <v>739</v>
      </c>
      <c r="BM115" s="848" t="s">
        <v>739</v>
      </c>
      <c r="BN115" s="792"/>
      <c r="BO115" s="848" t="s">
        <v>739</v>
      </c>
      <c r="BP115" s="847" t="s">
        <v>739</v>
      </c>
      <c r="BQ115" s="847" t="s">
        <v>739</v>
      </c>
      <c r="BR115" s="848" t="s">
        <v>739</v>
      </c>
      <c r="BS115" s="848" t="s">
        <v>739</v>
      </c>
      <c r="BT115" s="848" t="s">
        <v>739</v>
      </c>
      <c r="BU115" s="848" t="s">
        <v>739</v>
      </c>
      <c r="BV115" s="848" t="s">
        <v>739</v>
      </c>
      <c r="BW115" s="792"/>
      <c r="BX115" s="848" t="s">
        <v>739</v>
      </c>
      <c r="BY115" s="847" t="s">
        <v>739</v>
      </c>
      <c r="BZ115" s="847" t="s">
        <v>739</v>
      </c>
      <c r="CA115" s="848" t="s">
        <v>739</v>
      </c>
      <c r="CB115" s="848" t="s">
        <v>739</v>
      </c>
      <c r="CC115" s="848" t="s">
        <v>739</v>
      </c>
      <c r="CD115" s="848" t="s">
        <v>739</v>
      </c>
      <c r="CE115" s="848" t="s">
        <v>739</v>
      </c>
      <c r="CF115" s="848"/>
      <c r="CG115" s="848"/>
      <c r="CH115" s="792"/>
      <c r="CI115" s="792"/>
      <c r="CJ115" s="848"/>
      <c r="CK115" s="848"/>
      <c r="CL115" s="792"/>
      <c r="CM115" s="792"/>
      <c r="CN115" s="848"/>
      <c r="CO115" s="848"/>
      <c r="CP115" s="792"/>
      <c r="CQ115" s="850"/>
      <c r="CR115" s="590"/>
      <c r="CS115" s="876"/>
      <c r="CT115" s="848"/>
      <c r="CU115" s="848"/>
      <c r="CV115" s="848"/>
      <c r="CW115" s="848"/>
      <c r="CX115" s="848"/>
      <c r="CY115" s="848"/>
      <c r="CZ115" s="848"/>
      <c r="DA115" s="848"/>
      <c r="DB115" s="877"/>
      <c r="DC115" s="792"/>
      <c r="DD115" s="792"/>
      <c r="DE115" s="848"/>
      <c r="DF115" s="848"/>
      <c r="DG115" s="848"/>
      <c r="DH115" s="582"/>
      <c r="DI115" s="841"/>
      <c r="DJ115" s="841"/>
      <c r="DK115" s="841"/>
      <c r="DL115" s="845"/>
      <c r="DM115" s="845"/>
      <c r="DN115" s="845"/>
      <c r="DO115" s="582"/>
      <c r="DP115" s="854"/>
      <c r="DQ115" s="854"/>
      <c r="DR115" s="854"/>
      <c r="DS115" s="854"/>
      <c r="DT115" s="854"/>
      <c r="DU115" s="854"/>
      <c r="DV115" s="854"/>
      <c r="DW115" s="854"/>
      <c r="DX115" s="854"/>
      <c r="DY115" s="582"/>
      <c r="DZ115" s="854"/>
      <c r="EA115" s="854"/>
      <c r="EB115" s="854"/>
      <c r="EC115" s="854"/>
      <c r="ED115" s="854"/>
      <c r="EE115" s="854"/>
      <c r="EF115" s="854"/>
      <c r="EG115" s="854"/>
      <c r="EH115" s="854"/>
      <c r="EI115" s="425"/>
      <c r="EJ115" s="425"/>
    </row>
    <row r="116" spans="1:140" s="27" customFormat="1" x14ac:dyDescent="0.25">
      <c r="A116" s="495" t="s">
        <v>548</v>
      </c>
      <c r="B116" s="570"/>
      <c r="C116" s="841"/>
      <c r="D116" s="845"/>
      <c r="E116" s="792"/>
      <c r="F116" s="845"/>
      <c r="G116" s="845"/>
      <c r="H116" s="792"/>
      <c r="I116" s="859"/>
      <c r="J116" s="845"/>
      <c r="K116" s="792"/>
      <c r="L116" s="856"/>
      <c r="M116" s="867"/>
      <c r="N116" s="867"/>
      <c r="O116" s="856"/>
      <c r="P116" s="867"/>
      <c r="Q116" s="867"/>
      <c r="R116" s="863"/>
      <c r="S116" s="865"/>
      <c r="T116" s="582"/>
      <c r="U116" s="854"/>
      <c r="V116" s="865"/>
      <c r="W116" s="850"/>
      <c r="X116" s="850"/>
      <c r="Y116" s="792"/>
      <c r="Z116" s="854"/>
      <c r="AA116" s="863"/>
      <c r="AB116" s="850"/>
      <c r="AC116" s="850"/>
      <c r="AD116" s="792"/>
      <c r="AE116" s="863"/>
      <c r="AF116" s="863"/>
      <c r="AG116" s="850"/>
      <c r="AH116" s="850"/>
      <c r="AI116" s="792"/>
      <c r="AJ116" s="792"/>
      <c r="AK116" s="792"/>
      <c r="AL116" s="792"/>
      <c r="AM116" s="792"/>
      <c r="AN116" s="792"/>
      <c r="AO116" s="792"/>
      <c r="AP116" s="419" t="s">
        <v>757</v>
      </c>
      <c r="AQ116" s="419" t="s">
        <v>758</v>
      </c>
      <c r="AR116" s="419" t="s">
        <v>757</v>
      </c>
      <c r="AS116" s="419" t="s">
        <v>758</v>
      </c>
      <c r="AT116" s="419" t="s">
        <v>757</v>
      </c>
      <c r="AU116" s="419" t="s">
        <v>758</v>
      </c>
      <c r="AV116" s="792"/>
      <c r="AW116" s="792"/>
      <c r="AX116" s="792"/>
      <c r="AY116" s="792"/>
      <c r="AZ116" s="792"/>
      <c r="BA116" s="792"/>
      <c r="BB116" s="792"/>
      <c r="BC116" s="792"/>
      <c r="BD116" s="792"/>
      <c r="BE116" s="792"/>
      <c r="BF116" s="792"/>
      <c r="BG116" s="850"/>
      <c r="BH116" s="590"/>
      <c r="BI116" s="876"/>
      <c r="BJ116" s="848"/>
      <c r="BK116" s="848"/>
      <c r="BL116" s="848"/>
      <c r="BM116" s="848"/>
      <c r="BN116" s="792"/>
      <c r="BO116" s="848"/>
      <c r="BP116" s="847"/>
      <c r="BQ116" s="847"/>
      <c r="BR116" s="848"/>
      <c r="BS116" s="848"/>
      <c r="BT116" s="848"/>
      <c r="BU116" s="848"/>
      <c r="BV116" s="848"/>
      <c r="BW116" s="792"/>
      <c r="BX116" s="848"/>
      <c r="BY116" s="847"/>
      <c r="BZ116" s="847"/>
      <c r="CA116" s="848"/>
      <c r="CB116" s="848"/>
      <c r="CC116" s="848"/>
      <c r="CD116" s="848"/>
      <c r="CE116" s="848"/>
      <c r="CF116" s="848"/>
      <c r="CG116" s="848"/>
      <c r="CH116" s="792"/>
      <c r="CI116" s="792"/>
      <c r="CJ116" s="848"/>
      <c r="CK116" s="848"/>
      <c r="CL116" s="792"/>
      <c r="CM116" s="792"/>
      <c r="CN116" s="848"/>
      <c r="CO116" s="848"/>
      <c r="CP116" s="792"/>
      <c r="CQ116" s="850"/>
      <c r="CR116" s="590"/>
      <c r="CS116" s="876"/>
      <c r="CT116" s="848"/>
      <c r="CU116" s="848"/>
      <c r="CV116" s="848"/>
      <c r="CW116" s="848"/>
      <c r="CX116" s="848"/>
      <c r="CY116" s="848"/>
      <c r="CZ116" s="848"/>
      <c r="DA116" s="848"/>
      <c r="DB116" s="877"/>
      <c r="DC116" s="792"/>
      <c r="DD116" s="792"/>
      <c r="DE116" s="848"/>
      <c r="DF116" s="848"/>
      <c r="DG116" s="848"/>
      <c r="DH116" s="582"/>
      <c r="DI116" s="841"/>
      <c r="DJ116" s="841"/>
      <c r="DK116" s="841"/>
      <c r="DL116" s="845"/>
      <c r="DM116" s="845"/>
      <c r="DN116" s="845"/>
      <c r="DO116" s="582"/>
      <c r="DP116" s="854"/>
      <c r="DQ116" s="854"/>
      <c r="DR116" s="854"/>
      <c r="DS116" s="854"/>
      <c r="DT116" s="854"/>
      <c r="DU116" s="854"/>
      <c r="DV116" s="854"/>
      <c r="DW116" s="854"/>
      <c r="DX116" s="854"/>
      <c r="DY116" s="582"/>
      <c r="DZ116" s="854"/>
      <c r="EA116" s="854"/>
      <c r="EB116" s="854"/>
      <c r="EC116" s="854"/>
      <c r="ED116" s="854"/>
      <c r="EE116" s="854"/>
      <c r="EF116" s="854"/>
      <c r="EG116" s="854"/>
      <c r="EH116" s="854"/>
      <c r="EI116" s="425"/>
      <c r="EJ116" s="425"/>
    </row>
    <row r="117" spans="1:140" s="27" customFormat="1" x14ac:dyDescent="0.25">
      <c r="A117" s="496" t="s">
        <v>124</v>
      </c>
      <c r="B117" s="570"/>
      <c r="C117" s="841"/>
      <c r="D117" s="845"/>
      <c r="E117" s="792"/>
      <c r="F117" s="845"/>
      <c r="G117" s="845"/>
      <c r="H117" s="792"/>
      <c r="I117" s="859"/>
      <c r="J117" s="845"/>
      <c r="K117" s="792"/>
      <c r="L117" s="856"/>
      <c r="M117" s="867"/>
      <c r="N117" s="867"/>
      <c r="O117" s="856"/>
      <c r="P117" s="867"/>
      <c r="Q117" s="867"/>
      <c r="R117" s="863"/>
      <c r="S117" s="865"/>
      <c r="T117" s="582"/>
      <c r="U117" s="854"/>
      <c r="V117" s="865"/>
      <c r="W117" s="850"/>
      <c r="X117" s="850"/>
      <c r="Y117" s="792"/>
      <c r="Z117" s="854"/>
      <c r="AA117" s="863"/>
      <c r="AB117" s="850"/>
      <c r="AC117" s="850"/>
      <c r="AD117" s="792"/>
      <c r="AE117" s="863"/>
      <c r="AF117" s="863"/>
      <c r="AG117" s="850"/>
      <c r="AH117" s="850"/>
      <c r="AI117" s="792"/>
      <c r="AJ117" s="792"/>
      <c r="AK117" s="792"/>
      <c r="AL117" s="792"/>
      <c r="AM117" s="792"/>
      <c r="AN117" s="792"/>
      <c r="AO117" s="792"/>
      <c r="AP117" s="792" t="s">
        <v>738</v>
      </c>
      <c r="AQ117" s="792" t="s">
        <v>738</v>
      </c>
      <c r="AR117" s="792" t="s">
        <v>738</v>
      </c>
      <c r="AS117" s="792" t="s">
        <v>738</v>
      </c>
      <c r="AT117" s="792" t="s">
        <v>738</v>
      </c>
      <c r="AU117" s="792" t="s">
        <v>738</v>
      </c>
      <c r="AV117" s="792"/>
      <c r="AW117" s="792"/>
      <c r="AX117" s="792"/>
      <c r="AY117" s="792"/>
      <c r="AZ117" s="792"/>
      <c r="BA117" s="792"/>
      <c r="BB117" s="792"/>
      <c r="BC117" s="792"/>
      <c r="BD117" s="792"/>
      <c r="BE117" s="792"/>
      <c r="BF117" s="792"/>
      <c r="BG117" s="850"/>
      <c r="BH117" s="590"/>
      <c r="BI117" s="876"/>
      <c r="BJ117" s="848"/>
      <c r="BK117" s="848"/>
      <c r="BL117" s="848"/>
      <c r="BM117" s="848"/>
      <c r="BN117" s="792"/>
      <c r="BO117" s="848"/>
      <c r="BP117" s="847"/>
      <c r="BQ117" s="847"/>
      <c r="BR117" s="848"/>
      <c r="BS117" s="848"/>
      <c r="BT117" s="848"/>
      <c r="BU117" s="848"/>
      <c r="BV117" s="848"/>
      <c r="BW117" s="792"/>
      <c r="BX117" s="848"/>
      <c r="BY117" s="847"/>
      <c r="BZ117" s="847"/>
      <c r="CA117" s="848"/>
      <c r="CB117" s="848"/>
      <c r="CC117" s="848"/>
      <c r="CD117" s="848"/>
      <c r="CE117" s="848"/>
      <c r="CF117" s="848"/>
      <c r="CG117" s="848"/>
      <c r="CH117" s="792"/>
      <c r="CI117" s="792"/>
      <c r="CJ117" s="848"/>
      <c r="CK117" s="848"/>
      <c r="CL117" s="792"/>
      <c r="CM117" s="792"/>
      <c r="CN117" s="848"/>
      <c r="CO117" s="848"/>
      <c r="CP117" s="792"/>
      <c r="CQ117" s="850"/>
      <c r="CR117" s="590"/>
      <c r="CS117" s="876"/>
      <c r="CT117" s="848"/>
      <c r="CU117" s="848"/>
      <c r="CV117" s="848"/>
      <c r="CW117" s="848"/>
      <c r="CX117" s="848"/>
      <c r="CY117" s="848"/>
      <c r="CZ117" s="848"/>
      <c r="DA117" s="848"/>
      <c r="DB117" s="877"/>
      <c r="DC117" s="792"/>
      <c r="DD117" s="792"/>
      <c r="DE117" s="848"/>
      <c r="DF117" s="848"/>
      <c r="DG117" s="848"/>
      <c r="DH117" s="582"/>
      <c r="DI117" s="841"/>
      <c r="DJ117" s="841"/>
      <c r="DK117" s="841"/>
      <c r="DL117" s="845"/>
      <c r="DM117" s="845"/>
      <c r="DN117" s="845"/>
      <c r="DO117" s="582"/>
      <c r="DP117" s="854"/>
      <c r="DQ117" s="854"/>
      <c r="DR117" s="854"/>
      <c r="DS117" s="854"/>
      <c r="DT117" s="854"/>
      <c r="DU117" s="854"/>
      <c r="DV117" s="854"/>
      <c r="DW117" s="854"/>
      <c r="DX117" s="854"/>
      <c r="DY117" s="582"/>
      <c r="DZ117" s="854"/>
      <c r="EA117" s="854"/>
      <c r="EB117" s="854"/>
      <c r="EC117" s="854"/>
      <c r="ED117" s="854"/>
      <c r="EE117" s="854"/>
      <c r="EF117" s="854"/>
      <c r="EG117" s="854"/>
      <c r="EH117" s="854"/>
      <c r="EI117" s="425"/>
      <c r="EJ117" s="425"/>
    </row>
    <row r="118" spans="1:140" s="27" customFormat="1" x14ac:dyDescent="0.25">
      <c r="A118" s="504" t="s">
        <v>127</v>
      </c>
      <c r="B118" s="570"/>
      <c r="C118" s="841"/>
      <c r="D118" s="845"/>
      <c r="E118" s="792"/>
      <c r="F118" s="845"/>
      <c r="G118" s="845"/>
      <c r="H118" s="792"/>
      <c r="I118" s="859"/>
      <c r="J118" s="845"/>
      <c r="K118" s="792"/>
      <c r="L118" s="856"/>
      <c r="M118" s="867"/>
      <c r="N118" s="867"/>
      <c r="O118" s="856"/>
      <c r="P118" s="867"/>
      <c r="Q118" s="867"/>
      <c r="R118" s="863"/>
      <c r="S118" s="865"/>
      <c r="T118" s="582"/>
      <c r="U118" s="854"/>
      <c r="V118" s="865"/>
      <c r="W118" s="850"/>
      <c r="X118" s="850"/>
      <c r="Y118" s="792"/>
      <c r="Z118" s="854"/>
      <c r="AA118" s="863"/>
      <c r="AB118" s="850"/>
      <c r="AC118" s="850"/>
      <c r="AD118" s="792"/>
      <c r="AE118" s="863"/>
      <c r="AF118" s="863"/>
      <c r="AG118" s="850"/>
      <c r="AH118" s="850"/>
      <c r="AI118" s="792"/>
      <c r="AJ118" s="792"/>
      <c r="AK118" s="792"/>
      <c r="AL118" s="792"/>
      <c r="AM118" s="792"/>
      <c r="AN118" s="792"/>
      <c r="AO118" s="792"/>
      <c r="AP118" s="792"/>
      <c r="AQ118" s="792"/>
      <c r="AR118" s="792"/>
      <c r="AS118" s="792"/>
      <c r="AT118" s="792"/>
      <c r="AU118" s="792"/>
      <c r="AV118" s="792"/>
      <c r="AW118" s="792"/>
      <c r="AX118" s="792"/>
      <c r="AY118" s="792"/>
      <c r="AZ118" s="792"/>
      <c r="BA118" s="792"/>
      <c r="BB118" s="792"/>
      <c r="BC118" s="792"/>
      <c r="BD118" s="792"/>
      <c r="BE118" s="792"/>
      <c r="BF118" s="792"/>
      <c r="BG118" s="850"/>
      <c r="BH118" s="590"/>
      <c r="BI118" s="876"/>
      <c r="BJ118" s="848"/>
      <c r="BK118" s="848"/>
      <c r="BL118" s="848"/>
      <c r="BM118" s="848"/>
      <c r="BN118" s="792"/>
      <c r="BO118" s="848"/>
      <c r="BP118" s="847"/>
      <c r="BQ118" s="847"/>
      <c r="BR118" s="848"/>
      <c r="BS118" s="848"/>
      <c r="BT118" s="848"/>
      <c r="BU118" s="848"/>
      <c r="BV118" s="848"/>
      <c r="BW118" s="792"/>
      <c r="BX118" s="848"/>
      <c r="BY118" s="847"/>
      <c r="BZ118" s="847"/>
      <c r="CA118" s="848"/>
      <c r="CB118" s="848"/>
      <c r="CC118" s="848"/>
      <c r="CD118" s="848"/>
      <c r="CE118" s="848"/>
      <c r="CF118" s="848"/>
      <c r="CG118" s="848"/>
      <c r="CH118" s="792"/>
      <c r="CI118" s="792"/>
      <c r="CJ118" s="848"/>
      <c r="CK118" s="848"/>
      <c r="CL118" s="792"/>
      <c r="CM118" s="792"/>
      <c r="CN118" s="848"/>
      <c r="CO118" s="848"/>
      <c r="CP118" s="792"/>
      <c r="CQ118" s="850"/>
      <c r="CR118" s="590"/>
      <c r="CS118" s="876"/>
      <c r="CT118" s="848"/>
      <c r="CU118" s="848"/>
      <c r="CV118" s="848"/>
      <c r="CW118" s="848"/>
      <c r="CX118" s="848"/>
      <c r="CY118" s="848"/>
      <c r="CZ118" s="848"/>
      <c r="DA118" s="848"/>
      <c r="DB118" s="877"/>
      <c r="DC118" s="792"/>
      <c r="DD118" s="792"/>
      <c r="DE118" s="848"/>
      <c r="DF118" s="848"/>
      <c r="DG118" s="848"/>
      <c r="DH118" s="582"/>
      <c r="DI118" s="841"/>
      <c r="DJ118" s="841"/>
      <c r="DK118" s="841"/>
      <c r="DL118" s="845"/>
      <c r="DM118" s="845"/>
      <c r="DN118" s="845"/>
      <c r="DO118" s="582"/>
      <c r="DP118" s="854"/>
      <c r="DQ118" s="854"/>
      <c r="DR118" s="854"/>
      <c r="DS118" s="854"/>
      <c r="DT118" s="854"/>
      <c r="DU118" s="854"/>
      <c r="DV118" s="854"/>
      <c r="DW118" s="854"/>
      <c r="DX118" s="854"/>
      <c r="DY118" s="582"/>
      <c r="DZ118" s="854"/>
      <c r="EA118" s="854"/>
      <c r="EB118" s="854"/>
      <c r="EC118" s="854"/>
      <c r="ED118" s="854"/>
      <c r="EE118" s="854"/>
      <c r="EF118" s="854"/>
      <c r="EG118" s="854"/>
      <c r="EH118" s="854"/>
      <c r="EI118" s="425"/>
      <c r="EJ118" s="425"/>
    </row>
    <row r="119" spans="1:140" s="27" customFormat="1" x14ac:dyDescent="0.25">
      <c r="A119" s="495" t="s">
        <v>128</v>
      </c>
      <c r="B119" s="570"/>
      <c r="C119" s="841"/>
      <c r="D119" s="845"/>
      <c r="E119" s="792"/>
      <c r="F119" s="845"/>
      <c r="G119" s="845"/>
      <c r="H119" s="792"/>
      <c r="I119" s="859"/>
      <c r="J119" s="845"/>
      <c r="K119" s="792"/>
      <c r="L119" s="856"/>
      <c r="M119" s="867"/>
      <c r="N119" s="867"/>
      <c r="O119" s="856"/>
      <c r="P119" s="867"/>
      <c r="Q119" s="867"/>
      <c r="R119" s="863"/>
      <c r="S119" s="865"/>
      <c r="T119" s="582"/>
      <c r="U119" s="854"/>
      <c r="V119" s="865"/>
      <c r="W119" s="850"/>
      <c r="X119" s="850"/>
      <c r="Y119" s="792"/>
      <c r="Z119" s="854"/>
      <c r="AA119" s="863"/>
      <c r="AB119" s="850"/>
      <c r="AC119" s="850"/>
      <c r="AD119" s="792"/>
      <c r="AE119" s="863"/>
      <c r="AF119" s="863"/>
      <c r="AG119" s="850"/>
      <c r="AH119" s="850"/>
      <c r="AI119" s="792"/>
      <c r="AJ119" s="792"/>
      <c r="AK119" s="792"/>
      <c r="AL119" s="792"/>
      <c r="AM119" s="792"/>
      <c r="AN119" s="792"/>
      <c r="AO119" s="792"/>
      <c r="AP119" s="792"/>
      <c r="AQ119" s="792"/>
      <c r="AR119" s="792"/>
      <c r="AS119" s="792"/>
      <c r="AT119" s="792"/>
      <c r="AU119" s="792"/>
      <c r="AV119" s="792"/>
      <c r="AW119" s="792"/>
      <c r="AX119" s="792"/>
      <c r="AY119" s="792"/>
      <c r="AZ119" s="792"/>
      <c r="BA119" s="792"/>
      <c r="BB119" s="792"/>
      <c r="BC119" s="792"/>
      <c r="BD119" s="792"/>
      <c r="BE119" s="792"/>
      <c r="BF119" s="792"/>
      <c r="BG119" s="850"/>
      <c r="BH119" s="590"/>
      <c r="BI119" s="876"/>
      <c r="BJ119" s="848"/>
      <c r="BK119" s="848"/>
      <c r="BL119" s="848"/>
      <c r="BM119" s="848"/>
      <c r="BN119" s="792"/>
      <c r="BO119" s="848"/>
      <c r="BP119" s="847"/>
      <c r="BQ119" s="847"/>
      <c r="BR119" s="848"/>
      <c r="BS119" s="848"/>
      <c r="BT119" s="848"/>
      <c r="BU119" s="848"/>
      <c r="BV119" s="848"/>
      <c r="BW119" s="792"/>
      <c r="BX119" s="848"/>
      <c r="BY119" s="847"/>
      <c r="BZ119" s="847"/>
      <c r="CA119" s="848"/>
      <c r="CB119" s="848"/>
      <c r="CC119" s="848"/>
      <c r="CD119" s="848"/>
      <c r="CE119" s="848"/>
      <c r="CF119" s="848"/>
      <c r="CG119" s="848"/>
      <c r="CH119" s="792"/>
      <c r="CI119" s="792"/>
      <c r="CJ119" s="848"/>
      <c r="CK119" s="848"/>
      <c r="CL119" s="792"/>
      <c r="CM119" s="792"/>
      <c r="CN119" s="848"/>
      <c r="CO119" s="848"/>
      <c r="CP119" s="792"/>
      <c r="CQ119" s="850"/>
      <c r="CR119" s="590"/>
      <c r="CS119" s="876"/>
      <c r="CT119" s="848"/>
      <c r="CU119" s="848"/>
      <c r="CV119" s="848"/>
      <c r="CW119" s="848"/>
      <c r="CX119" s="848"/>
      <c r="CY119" s="848"/>
      <c r="CZ119" s="848"/>
      <c r="DA119" s="848"/>
      <c r="DB119" s="877"/>
      <c r="DC119" s="792"/>
      <c r="DD119" s="792"/>
      <c r="DE119" s="848"/>
      <c r="DF119" s="848"/>
      <c r="DG119" s="848"/>
      <c r="DH119" s="582"/>
      <c r="DI119" s="841"/>
      <c r="DJ119" s="841"/>
      <c r="DK119" s="841"/>
      <c r="DL119" s="845"/>
      <c r="DM119" s="845"/>
      <c r="DN119" s="845"/>
      <c r="DO119" s="582"/>
      <c r="DP119" s="854"/>
      <c r="DQ119" s="854"/>
      <c r="DR119" s="854"/>
      <c r="DS119" s="854"/>
      <c r="DT119" s="854"/>
      <c r="DU119" s="854"/>
      <c r="DV119" s="854"/>
      <c r="DW119" s="854"/>
      <c r="DX119" s="854"/>
      <c r="DY119" s="582"/>
      <c r="DZ119" s="854"/>
      <c r="EA119" s="854"/>
      <c r="EB119" s="854"/>
      <c r="EC119" s="854"/>
      <c r="ED119" s="854"/>
      <c r="EE119" s="854"/>
      <c r="EF119" s="854"/>
      <c r="EG119" s="854"/>
      <c r="EH119" s="854"/>
      <c r="EI119" s="425"/>
      <c r="EJ119" s="425"/>
    </row>
    <row r="120" spans="1:140" s="27" customFormat="1" ht="15.75" thickBot="1" x14ac:dyDescent="0.3">
      <c r="A120" s="496" t="s">
        <v>124</v>
      </c>
      <c r="B120" s="572"/>
      <c r="C120" s="842"/>
      <c r="D120" s="846"/>
      <c r="E120" s="808"/>
      <c r="F120" s="846"/>
      <c r="G120" s="846"/>
      <c r="H120" s="808"/>
      <c r="I120" s="860"/>
      <c r="J120" s="846"/>
      <c r="K120" s="808"/>
      <c r="L120" s="857"/>
      <c r="M120" s="868"/>
      <c r="N120" s="868"/>
      <c r="O120" s="857"/>
      <c r="P120" s="868"/>
      <c r="Q120" s="868"/>
      <c r="R120" s="864"/>
      <c r="S120" s="866"/>
      <c r="T120" s="584"/>
      <c r="U120" s="855"/>
      <c r="V120" s="866"/>
      <c r="W120" s="874"/>
      <c r="X120" s="874"/>
      <c r="Y120" s="808"/>
      <c r="Z120" s="855"/>
      <c r="AA120" s="864"/>
      <c r="AB120" s="874"/>
      <c r="AC120" s="874"/>
      <c r="AD120" s="808"/>
      <c r="AE120" s="864"/>
      <c r="AF120" s="864"/>
      <c r="AG120" s="874"/>
      <c r="AH120" s="874"/>
      <c r="AI120" s="808"/>
      <c r="AJ120" s="808"/>
      <c r="AK120" s="808"/>
      <c r="AL120" s="808"/>
      <c r="AM120" s="808"/>
      <c r="AN120" s="808"/>
      <c r="AO120" s="808"/>
      <c r="AP120" s="808"/>
      <c r="AQ120" s="808"/>
      <c r="AR120" s="808"/>
      <c r="AS120" s="808"/>
      <c r="AT120" s="808"/>
      <c r="AU120" s="808"/>
      <c r="AV120" s="808"/>
      <c r="AW120" s="808"/>
      <c r="AX120" s="808"/>
      <c r="AY120" s="808"/>
      <c r="AZ120" s="808"/>
      <c r="BA120" s="808"/>
      <c r="BB120" s="808"/>
      <c r="BC120" s="808"/>
      <c r="BD120" s="808"/>
      <c r="BE120" s="808"/>
      <c r="BF120" s="808"/>
      <c r="BG120" s="874"/>
      <c r="BH120" s="591"/>
      <c r="BI120" s="879"/>
      <c r="BJ120" s="851"/>
      <c r="BK120" s="851"/>
      <c r="BL120" s="851"/>
      <c r="BM120" s="851"/>
      <c r="BN120" s="808"/>
      <c r="BO120" s="851"/>
      <c r="BP120" s="852"/>
      <c r="BQ120" s="852"/>
      <c r="BR120" s="851"/>
      <c r="BS120" s="851"/>
      <c r="BT120" s="851"/>
      <c r="BU120" s="851"/>
      <c r="BV120" s="851"/>
      <c r="BW120" s="808"/>
      <c r="BX120" s="851"/>
      <c r="BY120" s="852"/>
      <c r="BZ120" s="852"/>
      <c r="CA120" s="851"/>
      <c r="CB120" s="851"/>
      <c r="CC120" s="851"/>
      <c r="CD120" s="851"/>
      <c r="CE120" s="851"/>
      <c r="CF120" s="851"/>
      <c r="CG120" s="851"/>
      <c r="CH120" s="808"/>
      <c r="CI120" s="808"/>
      <c r="CJ120" s="851"/>
      <c r="CK120" s="851"/>
      <c r="CL120" s="808"/>
      <c r="CM120" s="808"/>
      <c r="CN120" s="851"/>
      <c r="CO120" s="851"/>
      <c r="CP120" s="808"/>
      <c r="CQ120" s="874"/>
      <c r="CR120" s="591"/>
      <c r="CS120" s="879"/>
      <c r="CT120" s="851"/>
      <c r="CU120" s="851"/>
      <c r="CV120" s="851"/>
      <c r="CW120" s="851"/>
      <c r="CX120" s="851"/>
      <c r="CY120" s="851"/>
      <c r="CZ120" s="851"/>
      <c r="DA120" s="851"/>
      <c r="DB120" s="878"/>
      <c r="DC120" s="808"/>
      <c r="DD120" s="808"/>
      <c r="DE120" s="851"/>
      <c r="DF120" s="851"/>
      <c r="DG120" s="851"/>
      <c r="DH120" s="584"/>
      <c r="DI120" s="842"/>
      <c r="DJ120" s="842"/>
      <c r="DK120" s="842"/>
      <c r="DL120" s="846"/>
      <c r="DM120" s="846"/>
      <c r="DN120" s="846"/>
      <c r="DO120" s="584"/>
      <c r="DP120" s="855"/>
      <c r="DQ120" s="855"/>
      <c r="DR120" s="855"/>
      <c r="DS120" s="855"/>
      <c r="DT120" s="855"/>
      <c r="DU120" s="855"/>
      <c r="DV120" s="855"/>
      <c r="DW120" s="855"/>
      <c r="DX120" s="855"/>
      <c r="DY120" s="584"/>
      <c r="DZ120" s="855"/>
      <c r="EA120" s="855"/>
      <c r="EB120" s="855"/>
      <c r="EC120" s="855"/>
      <c r="ED120" s="855"/>
      <c r="EE120" s="855"/>
      <c r="EF120" s="855"/>
      <c r="EG120" s="855"/>
      <c r="EH120" s="855"/>
      <c r="EI120" s="425"/>
      <c r="EJ120" s="425"/>
    </row>
    <row r="121" spans="1:140" s="653" customFormat="1" ht="12.75" x14ac:dyDescent="0.2">
      <c r="B121" s="199" t="s">
        <v>1185</v>
      </c>
      <c r="C121" s="322" t="s">
        <v>1189</v>
      </c>
      <c r="D121" s="653" t="s">
        <v>1190</v>
      </c>
      <c r="E121" s="653" t="s">
        <v>1191</v>
      </c>
      <c r="F121" s="653" t="s">
        <v>1189</v>
      </c>
      <c r="G121" s="653" t="s">
        <v>1190</v>
      </c>
      <c r="H121" s="653" t="s">
        <v>1191</v>
      </c>
      <c r="I121" s="653" t="s">
        <v>1189</v>
      </c>
      <c r="J121" s="653" t="s">
        <v>1192</v>
      </c>
      <c r="K121" s="653" t="s">
        <v>1193</v>
      </c>
      <c r="L121" s="699" t="s">
        <v>1194</v>
      </c>
      <c r="M121" s="699" t="s">
        <v>1216</v>
      </c>
      <c r="N121" s="699" t="s">
        <v>1217</v>
      </c>
      <c r="O121" s="699" t="s">
        <v>1194</v>
      </c>
      <c r="P121" s="699" t="s">
        <v>1216</v>
      </c>
      <c r="Q121" s="699" t="s">
        <v>1217</v>
      </c>
      <c r="R121" s="653" t="s">
        <v>1195</v>
      </c>
      <c r="S121" s="653" t="s">
        <v>1195</v>
      </c>
      <c r="T121" s="199" t="s">
        <v>1186</v>
      </c>
      <c r="U121" s="653" t="s">
        <v>1196</v>
      </c>
      <c r="V121" s="653" t="s">
        <v>494</v>
      </c>
      <c r="W121" s="653" t="s">
        <v>1197</v>
      </c>
      <c r="X121" s="653" t="s">
        <v>1198</v>
      </c>
      <c r="Y121" s="653" t="s">
        <v>1199</v>
      </c>
      <c r="Z121" s="653" t="s">
        <v>1196</v>
      </c>
      <c r="AA121" s="653" t="s">
        <v>494</v>
      </c>
      <c r="AB121" s="653" t="s">
        <v>1197</v>
      </c>
      <c r="AC121" s="653" t="s">
        <v>1198</v>
      </c>
      <c r="AD121" s="653" t="s">
        <v>1199</v>
      </c>
      <c r="AE121" s="653" t="s">
        <v>1196</v>
      </c>
      <c r="AF121" s="653" t="s">
        <v>494</v>
      </c>
      <c r="AG121" s="653" t="s">
        <v>1197</v>
      </c>
      <c r="AH121" s="653" t="s">
        <v>1198</v>
      </c>
      <c r="AI121" s="653" t="s">
        <v>1199</v>
      </c>
      <c r="AJ121" s="653" t="s">
        <v>1200</v>
      </c>
      <c r="AK121" s="653" t="s">
        <v>1201</v>
      </c>
      <c r="AL121" s="653" t="s">
        <v>1200</v>
      </c>
      <c r="AM121" s="653" t="s">
        <v>1201</v>
      </c>
      <c r="AN121" s="653" t="s">
        <v>1200</v>
      </c>
      <c r="AO121" s="653" t="s">
        <v>1201</v>
      </c>
      <c r="AP121" s="653" t="s">
        <v>1202</v>
      </c>
      <c r="AQ121" s="653" t="s">
        <v>658</v>
      </c>
      <c r="AR121" s="653" t="s">
        <v>659</v>
      </c>
      <c r="AS121" s="653" t="s">
        <v>660</v>
      </c>
      <c r="AT121" s="653" t="s">
        <v>661</v>
      </c>
      <c r="AU121" s="653" t="s">
        <v>662</v>
      </c>
      <c r="AV121" s="653" t="s">
        <v>1174</v>
      </c>
      <c r="AW121" s="653" t="s">
        <v>1175</v>
      </c>
      <c r="AX121" s="653" t="s">
        <v>1176</v>
      </c>
      <c r="AY121" s="653" t="s">
        <v>1177</v>
      </c>
      <c r="AZ121" s="653" t="s">
        <v>1174</v>
      </c>
      <c r="BA121" s="653" t="s">
        <v>1175</v>
      </c>
      <c r="BB121" s="653" t="s">
        <v>1176</v>
      </c>
      <c r="BC121" s="653" t="s">
        <v>1177</v>
      </c>
      <c r="BD121" s="653" t="s">
        <v>1174</v>
      </c>
      <c r="BE121" s="653" t="s">
        <v>1175</v>
      </c>
      <c r="BF121" s="653" t="s">
        <v>1176</v>
      </c>
      <c r="BG121" s="653" t="s">
        <v>1177</v>
      </c>
      <c r="BH121" s="653" t="s">
        <v>1187</v>
      </c>
      <c r="BI121" s="653" t="s">
        <v>1292</v>
      </c>
      <c r="BJ121" s="653" t="s">
        <v>1291</v>
      </c>
      <c r="BK121" s="653" t="s">
        <v>786</v>
      </c>
      <c r="BL121" s="653" t="s">
        <v>1292</v>
      </c>
      <c r="BM121" s="653" t="s">
        <v>1291</v>
      </c>
      <c r="BN121" s="653" t="s">
        <v>1288</v>
      </c>
      <c r="BO121" s="653" t="s">
        <v>1289</v>
      </c>
      <c r="BP121" s="653" t="s">
        <v>1290</v>
      </c>
      <c r="BQ121" s="653" t="s">
        <v>1272</v>
      </c>
      <c r="BR121" s="653" t="s">
        <v>1273</v>
      </c>
      <c r="BS121" s="653" t="s">
        <v>1276</v>
      </c>
      <c r="BT121" s="653" t="s">
        <v>1278</v>
      </c>
      <c r="BU121" s="653" t="s">
        <v>1286</v>
      </c>
      <c r="BV121" s="653" t="s">
        <v>1285</v>
      </c>
      <c r="BW121" s="653" t="s">
        <v>1288</v>
      </c>
      <c r="BX121" s="653" t="s">
        <v>1289</v>
      </c>
      <c r="BY121" s="653" t="s">
        <v>1290</v>
      </c>
      <c r="BZ121" s="653" t="s">
        <v>1272</v>
      </c>
      <c r="CA121" s="653" t="s">
        <v>1273</v>
      </c>
      <c r="CB121" s="653" t="s">
        <v>1276</v>
      </c>
      <c r="CC121" s="653" t="s">
        <v>1278</v>
      </c>
      <c r="CD121" s="653" t="s">
        <v>1286</v>
      </c>
      <c r="CE121" s="653" t="s">
        <v>1285</v>
      </c>
      <c r="CF121" s="653" t="s">
        <v>1260</v>
      </c>
      <c r="CG121" s="653" t="s">
        <v>1258</v>
      </c>
      <c r="CH121" s="653" t="s">
        <v>1183</v>
      </c>
      <c r="CI121" s="653" t="s">
        <v>1256</v>
      </c>
      <c r="CJ121" s="653" t="s">
        <v>1260</v>
      </c>
      <c r="CK121" s="653" t="s">
        <v>1258</v>
      </c>
      <c r="CL121" s="653" t="s">
        <v>1183</v>
      </c>
      <c r="CM121" s="653" t="s">
        <v>1256</v>
      </c>
      <c r="CN121" s="653" t="s">
        <v>1260</v>
      </c>
      <c r="CO121" s="653" t="s">
        <v>1258</v>
      </c>
      <c r="CP121" s="653" t="s">
        <v>1183</v>
      </c>
      <c r="CQ121" s="653" t="s">
        <v>1256</v>
      </c>
      <c r="CR121" s="199" t="s">
        <v>1188</v>
      </c>
      <c r="CS121" s="653" t="s">
        <v>1182</v>
      </c>
      <c r="CT121" s="653" t="s">
        <v>1181</v>
      </c>
      <c r="CU121" s="653" t="s">
        <v>1180</v>
      </c>
      <c r="CV121" s="653" t="s">
        <v>1182</v>
      </c>
      <c r="CW121" s="653" t="s">
        <v>1181</v>
      </c>
      <c r="CX121" s="653" t="s">
        <v>1180</v>
      </c>
      <c r="CY121" s="653" t="s">
        <v>1182</v>
      </c>
      <c r="CZ121" s="653" t="s">
        <v>1181</v>
      </c>
      <c r="DA121" s="653" t="s">
        <v>1180</v>
      </c>
      <c r="DB121" s="653" t="s">
        <v>1179</v>
      </c>
      <c r="DC121" s="653" t="s">
        <v>1179</v>
      </c>
      <c r="DD121" s="653" t="s">
        <v>1179</v>
      </c>
      <c r="DE121" s="653" t="s">
        <v>1178</v>
      </c>
      <c r="DF121" s="653" t="s">
        <v>1178</v>
      </c>
      <c r="DG121" s="653" t="s">
        <v>1178</v>
      </c>
      <c r="DH121" s="199" t="s">
        <v>1351</v>
      </c>
      <c r="DI121" s="759" t="s">
        <v>1352</v>
      </c>
      <c r="DJ121" s="759" t="s">
        <v>1352</v>
      </c>
      <c r="DK121" s="759" t="s">
        <v>1352</v>
      </c>
      <c r="DL121" s="759" t="s">
        <v>1356</v>
      </c>
      <c r="DM121" s="759" t="s">
        <v>1356</v>
      </c>
      <c r="DN121" s="759" t="s">
        <v>1356</v>
      </c>
      <c r="DO121" s="199" t="s">
        <v>1365</v>
      </c>
      <c r="DP121" s="759" t="s">
        <v>1366</v>
      </c>
      <c r="DQ121" s="759" t="s">
        <v>1292</v>
      </c>
      <c r="DR121" s="759" t="s">
        <v>1366</v>
      </c>
      <c r="DS121" s="759" t="s">
        <v>1292</v>
      </c>
      <c r="DT121" s="759" t="s">
        <v>1366</v>
      </c>
      <c r="DU121" s="759" t="s">
        <v>1292</v>
      </c>
      <c r="DV121" s="759" t="s">
        <v>1372</v>
      </c>
      <c r="DW121" s="759" t="s">
        <v>1372</v>
      </c>
      <c r="DX121" s="759" t="s">
        <v>1372</v>
      </c>
      <c r="DY121" s="199" t="s">
        <v>1374</v>
      </c>
      <c r="DZ121" s="759" t="s">
        <v>1375</v>
      </c>
      <c r="EA121" s="759" t="s">
        <v>1375</v>
      </c>
      <c r="EB121" s="759" t="s">
        <v>1375</v>
      </c>
      <c r="EC121" s="759" t="s">
        <v>1377</v>
      </c>
      <c r="ED121" s="759" t="s">
        <v>1377</v>
      </c>
      <c r="EE121" s="759" t="s">
        <v>1377</v>
      </c>
      <c r="EF121" s="759" t="s">
        <v>1376</v>
      </c>
      <c r="EG121" s="759" t="s">
        <v>1376</v>
      </c>
      <c r="EH121" s="759" t="s">
        <v>1376</v>
      </c>
      <c r="EI121" s="521"/>
      <c r="EJ121" s="521"/>
    </row>
    <row r="122" spans="1:140" x14ac:dyDescent="0.25">
      <c r="B122" s="688" t="str">
        <f>"00"</f>
        <v>00</v>
      </c>
      <c r="C122" s="322">
        <v>15</v>
      </c>
      <c r="D122" s="322">
        <v>15</v>
      </c>
      <c r="E122" s="322">
        <v>15</v>
      </c>
      <c r="F122" s="337">
        <v>16</v>
      </c>
      <c r="G122" s="653">
        <v>16</v>
      </c>
      <c r="H122" s="653">
        <v>16</v>
      </c>
      <c r="I122" s="331" t="str">
        <f>"06"</f>
        <v>06</v>
      </c>
      <c r="J122" s="331" t="str">
        <f t="shared" ref="J122:K122" si="35">"06"</f>
        <v>06</v>
      </c>
      <c r="K122" s="331" t="str">
        <f t="shared" si="35"/>
        <v>06</v>
      </c>
      <c r="L122" s="700" t="str">
        <f>"07"</f>
        <v>07</v>
      </c>
      <c r="M122" s="700" t="str">
        <f t="shared" ref="M122:N122" si="36">"07"</f>
        <v>07</v>
      </c>
      <c r="N122" s="700" t="str">
        <f t="shared" si="36"/>
        <v>07</v>
      </c>
      <c r="O122" s="700" t="str">
        <f>"01"</f>
        <v>01</v>
      </c>
      <c r="P122" s="700" t="str">
        <f t="shared" ref="P122:Q122" si="37">"01"</f>
        <v>01</v>
      </c>
      <c r="Q122" s="700" t="str">
        <f t="shared" si="37"/>
        <v>01</v>
      </c>
      <c r="R122" s="331" t="str">
        <f>"16"</f>
        <v>16</v>
      </c>
      <c r="S122" s="331" t="str">
        <f>"06"</f>
        <v>06</v>
      </c>
      <c r="T122" s="688" t="str">
        <f>"00"</f>
        <v>00</v>
      </c>
      <c r="U122" s="322">
        <v>15</v>
      </c>
      <c r="V122" s="322">
        <v>15</v>
      </c>
      <c r="W122" s="322">
        <v>15</v>
      </c>
      <c r="X122" s="322">
        <v>15</v>
      </c>
      <c r="Y122" s="322">
        <v>15</v>
      </c>
      <c r="Z122" s="322">
        <v>16</v>
      </c>
      <c r="AA122" s="322">
        <v>16</v>
      </c>
      <c r="AB122" s="322">
        <v>16</v>
      </c>
      <c r="AC122" s="322">
        <v>16</v>
      </c>
      <c r="AD122" s="322">
        <v>16</v>
      </c>
      <c r="AE122" s="689" t="str">
        <f>"06"</f>
        <v>06</v>
      </c>
      <c r="AF122" s="689" t="str">
        <f t="shared" ref="AF122:CQ122" si="38">"06"</f>
        <v>06</v>
      </c>
      <c r="AG122" s="689" t="str">
        <f t="shared" si="38"/>
        <v>06</v>
      </c>
      <c r="AH122" s="689" t="str">
        <f t="shared" si="38"/>
        <v>06</v>
      </c>
      <c r="AI122" s="689" t="str">
        <f t="shared" si="38"/>
        <v>06</v>
      </c>
      <c r="AJ122" s="689" t="str">
        <f>"15"</f>
        <v>15</v>
      </c>
      <c r="AK122" s="689" t="str">
        <f>"15"</f>
        <v>15</v>
      </c>
      <c r="AL122" s="689" t="str">
        <f>"16"</f>
        <v>16</v>
      </c>
      <c r="AM122" s="689" t="str">
        <f>"16"</f>
        <v>16</v>
      </c>
      <c r="AN122" s="689" t="str">
        <f t="shared" si="38"/>
        <v>06</v>
      </c>
      <c r="AO122" s="689" t="str">
        <f t="shared" si="38"/>
        <v>06</v>
      </c>
      <c r="AP122" s="689" t="str">
        <f>"15"</f>
        <v>15</v>
      </c>
      <c r="AQ122" s="689" t="str">
        <f>"15"</f>
        <v>15</v>
      </c>
      <c r="AR122" s="689" t="str">
        <f>"16"</f>
        <v>16</v>
      </c>
      <c r="AS122" s="689" t="str">
        <f>"16"</f>
        <v>16</v>
      </c>
      <c r="AT122" s="689" t="str">
        <f t="shared" si="38"/>
        <v>06</v>
      </c>
      <c r="AU122" s="689" t="str">
        <f t="shared" si="38"/>
        <v>06</v>
      </c>
      <c r="AV122" s="689" t="str">
        <f>"15"</f>
        <v>15</v>
      </c>
      <c r="AW122" s="689" t="str">
        <f>"15"</f>
        <v>15</v>
      </c>
      <c r="AX122" s="689" t="str">
        <f>"15"</f>
        <v>15</v>
      </c>
      <c r="AY122" s="689" t="str">
        <f>"15"</f>
        <v>15</v>
      </c>
      <c r="AZ122" s="689" t="str">
        <f>"16"</f>
        <v>16</v>
      </c>
      <c r="BA122" s="689" t="str">
        <f>"16"</f>
        <v>16</v>
      </c>
      <c r="BB122" s="689" t="str">
        <f>"16"</f>
        <v>16</v>
      </c>
      <c r="BC122" s="689" t="str">
        <f>"16"</f>
        <v>16</v>
      </c>
      <c r="BD122" s="689" t="str">
        <f t="shared" si="38"/>
        <v>06</v>
      </c>
      <c r="BE122" s="689" t="str">
        <f t="shared" si="38"/>
        <v>06</v>
      </c>
      <c r="BF122" s="689" t="str">
        <f t="shared" si="38"/>
        <v>06</v>
      </c>
      <c r="BG122" s="689" t="str">
        <f t="shared" si="38"/>
        <v>06</v>
      </c>
      <c r="BH122" s="689" t="str">
        <f>"00"</f>
        <v>00</v>
      </c>
      <c r="BI122" s="689" t="str">
        <f>"07"</f>
        <v>07</v>
      </c>
      <c r="BJ122" s="689" t="str">
        <f>"07"</f>
        <v>07</v>
      </c>
      <c r="BK122" s="689" t="str">
        <f>"07"</f>
        <v>07</v>
      </c>
      <c r="BL122" s="689" t="str">
        <f>"01"</f>
        <v>01</v>
      </c>
      <c r="BM122" s="689" t="str">
        <f>"01"</f>
        <v>01</v>
      </c>
      <c r="BN122" s="689" t="str">
        <f>"07"</f>
        <v>07</v>
      </c>
      <c r="BO122" s="689" t="str">
        <f t="shared" ref="BO122:BT122" si="39">"07"</f>
        <v>07</v>
      </c>
      <c r="BP122" s="689" t="str">
        <f t="shared" si="39"/>
        <v>07</v>
      </c>
      <c r="BQ122" s="689" t="str">
        <f t="shared" si="39"/>
        <v>07</v>
      </c>
      <c r="BR122" s="689" t="str">
        <f t="shared" si="39"/>
        <v>07</v>
      </c>
      <c r="BS122" s="689" t="str">
        <f t="shared" si="39"/>
        <v>07</v>
      </c>
      <c r="BT122" s="689" t="str">
        <f t="shared" si="39"/>
        <v>07</v>
      </c>
      <c r="BU122" s="689" t="str">
        <f>"07"</f>
        <v>07</v>
      </c>
      <c r="BV122" s="689" t="str">
        <f>"07"</f>
        <v>07</v>
      </c>
      <c r="BW122" s="689" t="str">
        <f t="shared" ref="BW122:CE122" si="40">"01"</f>
        <v>01</v>
      </c>
      <c r="BX122" s="689" t="str">
        <f t="shared" si="40"/>
        <v>01</v>
      </c>
      <c r="BY122" s="689" t="str">
        <f t="shared" si="40"/>
        <v>01</v>
      </c>
      <c r="BZ122" s="689" t="str">
        <f t="shared" si="40"/>
        <v>01</v>
      </c>
      <c r="CA122" s="689" t="str">
        <f t="shared" si="40"/>
        <v>01</v>
      </c>
      <c r="CB122" s="689" t="str">
        <f t="shared" si="40"/>
        <v>01</v>
      </c>
      <c r="CC122" s="689" t="str">
        <f t="shared" si="40"/>
        <v>01</v>
      </c>
      <c r="CD122" s="689" t="str">
        <f t="shared" si="40"/>
        <v>01</v>
      </c>
      <c r="CE122" s="689" t="str">
        <f t="shared" si="40"/>
        <v>01</v>
      </c>
      <c r="CF122" s="689" t="str">
        <f>"15"</f>
        <v>15</v>
      </c>
      <c r="CG122" s="689" t="str">
        <f>"15"</f>
        <v>15</v>
      </c>
      <c r="CH122" s="689" t="str">
        <f>"15"</f>
        <v>15</v>
      </c>
      <c r="CI122" s="689" t="str">
        <f>"15"</f>
        <v>15</v>
      </c>
      <c r="CJ122" s="689" t="str">
        <f>"16"</f>
        <v>16</v>
      </c>
      <c r="CK122" s="689" t="str">
        <f>"16"</f>
        <v>16</v>
      </c>
      <c r="CL122" s="689" t="str">
        <f>"16"</f>
        <v>16</v>
      </c>
      <c r="CM122" s="689" t="str">
        <f>"16"</f>
        <v>16</v>
      </c>
      <c r="CN122" s="689" t="str">
        <f t="shared" si="38"/>
        <v>06</v>
      </c>
      <c r="CO122" s="689" t="str">
        <f t="shared" si="38"/>
        <v>06</v>
      </c>
      <c r="CP122" s="689" t="str">
        <f t="shared" si="38"/>
        <v>06</v>
      </c>
      <c r="CQ122" s="689" t="str">
        <f t="shared" si="38"/>
        <v>06</v>
      </c>
      <c r="CR122" s="689" t="str">
        <f>"00"</f>
        <v>00</v>
      </c>
      <c r="CS122" s="689" t="str">
        <f>"15"</f>
        <v>15</v>
      </c>
      <c r="CT122" s="689" t="str">
        <f t="shared" ref="CT122:CU122" si="41">"15"</f>
        <v>15</v>
      </c>
      <c r="CU122" s="689" t="str">
        <f t="shared" si="41"/>
        <v>15</v>
      </c>
      <c r="CV122" s="689" t="str">
        <f>"16"</f>
        <v>16</v>
      </c>
      <c r="CW122" s="689" t="str">
        <f t="shared" ref="CW122:CX122" si="42">"16"</f>
        <v>16</v>
      </c>
      <c r="CX122" s="689" t="str">
        <f t="shared" si="42"/>
        <v>16</v>
      </c>
      <c r="CY122" s="689" t="str">
        <f t="shared" ref="CY122:DG122" si="43">"06"</f>
        <v>06</v>
      </c>
      <c r="CZ122" s="689" t="str">
        <f t="shared" si="43"/>
        <v>06</v>
      </c>
      <c r="DA122" s="689" t="str">
        <f t="shared" si="43"/>
        <v>06</v>
      </c>
      <c r="DB122" s="689" t="str">
        <f>"15"</f>
        <v>15</v>
      </c>
      <c r="DC122" s="689" t="str">
        <f>"16"</f>
        <v>16</v>
      </c>
      <c r="DD122" s="689" t="str">
        <f t="shared" si="43"/>
        <v>06</v>
      </c>
      <c r="DE122" s="689" t="str">
        <f>"15"</f>
        <v>15</v>
      </c>
      <c r="DF122" s="689" t="str">
        <f>"16"</f>
        <v>16</v>
      </c>
      <c r="DG122" s="689" t="str">
        <f t="shared" si="43"/>
        <v>06</v>
      </c>
      <c r="DH122" s="688" t="str">
        <f>"000"</f>
        <v>000</v>
      </c>
      <c r="DI122" s="760">
        <v>15</v>
      </c>
      <c r="DJ122" s="760">
        <v>16</v>
      </c>
      <c r="DK122" s="760" t="str">
        <f>"06"</f>
        <v>06</v>
      </c>
      <c r="DL122" s="760">
        <v>15</v>
      </c>
      <c r="DM122" s="760">
        <v>16</v>
      </c>
      <c r="DN122" s="760" t="str">
        <f>"06"</f>
        <v>06</v>
      </c>
      <c r="DO122" s="688" t="str">
        <f>"00"</f>
        <v>00</v>
      </c>
      <c r="DP122" s="760">
        <v>15</v>
      </c>
      <c r="DQ122" s="760">
        <v>15</v>
      </c>
      <c r="DR122" s="760">
        <v>16</v>
      </c>
      <c r="DS122" s="760">
        <v>16</v>
      </c>
      <c r="DT122" s="760" t="str">
        <f>"06"</f>
        <v>06</v>
      </c>
      <c r="DU122" s="760" t="str">
        <f>"06"</f>
        <v>06</v>
      </c>
      <c r="DV122" s="760">
        <v>15</v>
      </c>
      <c r="DW122" s="760">
        <v>16</v>
      </c>
      <c r="DX122" s="760" t="str">
        <f>"06"</f>
        <v>06</v>
      </c>
      <c r="DY122" s="688" t="str">
        <f>"00"</f>
        <v>00</v>
      </c>
      <c r="DZ122" s="760">
        <v>15</v>
      </c>
      <c r="EA122" s="760">
        <v>16</v>
      </c>
      <c r="EB122" s="760" t="str">
        <f>"06"</f>
        <v>06</v>
      </c>
      <c r="EC122" s="760">
        <v>15</v>
      </c>
      <c r="ED122" s="760">
        <v>16</v>
      </c>
      <c r="EE122" s="760" t="str">
        <f>"06"</f>
        <v>06</v>
      </c>
      <c r="EF122" s="760">
        <v>15</v>
      </c>
      <c r="EG122" s="760">
        <v>16</v>
      </c>
      <c r="EH122" s="760" t="str">
        <f>"06"</f>
        <v>06</v>
      </c>
    </row>
    <row r="123" spans="1:140" x14ac:dyDescent="0.25">
      <c r="C123" s="322" t="str">
        <f>"-Baseline"</f>
        <v>-Baseline</v>
      </c>
      <c r="D123" s="322" t="str">
        <f t="shared" ref="D123:BO123" si="44">"-Baseline"</f>
        <v>-Baseline</v>
      </c>
      <c r="E123" s="322" t="str">
        <f t="shared" si="44"/>
        <v>-Baseline</v>
      </c>
      <c r="F123" s="322" t="str">
        <f t="shared" si="44"/>
        <v>-Baseline</v>
      </c>
      <c r="G123" s="322" t="str">
        <f t="shared" si="44"/>
        <v>-Baseline</v>
      </c>
      <c r="H123" s="322" t="str">
        <f t="shared" si="44"/>
        <v>-Baseline</v>
      </c>
      <c r="I123" s="322" t="str">
        <f t="shared" si="44"/>
        <v>-Baseline</v>
      </c>
      <c r="J123" s="322" t="str">
        <f t="shared" si="44"/>
        <v>-Baseline</v>
      </c>
      <c r="K123" s="322" t="str">
        <f t="shared" si="44"/>
        <v>-Baseline</v>
      </c>
      <c r="L123" s="701" t="str">
        <f t="shared" si="44"/>
        <v>-Baseline</v>
      </c>
      <c r="M123" s="701" t="str">
        <f t="shared" si="44"/>
        <v>-Baseline</v>
      </c>
      <c r="N123" s="701" t="str">
        <f t="shared" si="44"/>
        <v>-Baseline</v>
      </c>
      <c r="O123" s="701" t="str">
        <f t="shared" si="44"/>
        <v>-Baseline</v>
      </c>
      <c r="P123" s="701" t="str">
        <f t="shared" si="44"/>
        <v>-Baseline</v>
      </c>
      <c r="Q123" s="701" t="str">
        <f t="shared" si="44"/>
        <v>-Baseline</v>
      </c>
      <c r="R123" s="322" t="str">
        <f t="shared" si="44"/>
        <v>-Baseline</v>
      </c>
      <c r="S123" s="322" t="str">
        <f t="shared" si="44"/>
        <v>-Baseline</v>
      </c>
      <c r="U123" s="322" t="str">
        <f t="shared" si="44"/>
        <v>-Baseline</v>
      </c>
      <c r="V123" s="322" t="str">
        <f t="shared" si="44"/>
        <v>-Baseline</v>
      </c>
      <c r="W123" s="322" t="str">
        <f t="shared" si="44"/>
        <v>-Baseline</v>
      </c>
      <c r="X123" s="322" t="str">
        <f t="shared" si="44"/>
        <v>-Baseline</v>
      </c>
      <c r="Y123" s="322" t="str">
        <f t="shared" si="44"/>
        <v>-Baseline</v>
      </c>
      <c r="Z123" s="322" t="str">
        <f t="shared" si="44"/>
        <v>-Baseline</v>
      </c>
      <c r="AA123" s="322" t="str">
        <f t="shared" si="44"/>
        <v>-Baseline</v>
      </c>
      <c r="AB123" s="322" t="str">
        <f t="shared" si="44"/>
        <v>-Baseline</v>
      </c>
      <c r="AC123" s="322" t="str">
        <f t="shared" si="44"/>
        <v>-Baseline</v>
      </c>
      <c r="AD123" s="322" t="str">
        <f t="shared" si="44"/>
        <v>-Baseline</v>
      </c>
      <c r="AE123" s="322" t="str">
        <f t="shared" si="44"/>
        <v>-Baseline</v>
      </c>
      <c r="AF123" s="322" t="str">
        <f t="shared" si="44"/>
        <v>-Baseline</v>
      </c>
      <c r="AG123" s="322" t="str">
        <f t="shared" si="44"/>
        <v>-Baseline</v>
      </c>
      <c r="AH123" s="322" t="str">
        <f t="shared" si="44"/>
        <v>-Baseline</v>
      </c>
      <c r="AI123" s="322" t="str">
        <f t="shared" si="44"/>
        <v>-Baseline</v>
      </c>
      <c r="AJ123" s="322" t="str">
        <f t="shared" si="44"/>
        <v>-Baseline</v>
      </c>
      <c r="AK123" s="322" t="str">
        <f t="shared" si="44"/>
        <v>-Baseline</v>
      </c>
      <c r="AL123" s="322" t="str">
        <f t="shared" si="44"/>
        <v>-Baseline</v>
      </c>
      <c r="AM123" s="322" t="str">
        <f t="shared" si="44"/>
        <v>-Baseline</v>
      </c>
      <c r="AN123" s="322" t="str">
        <f t="shared" si="44"/>
        <v>-Baseline</v>
      </c>
      <c r="AO123" s="322" t="str">
        <f t="shared" si="44"/>
        <v>-Baseline</v>
      </c>
      <c r="AP123" s="322" t="str">
        <f t="shared" si="44"/>
        <v>-Baseline</v>
      </c>
      <c r="AQ123" s="322" t="str">
        <f t="shared" si="44"/>
        <v>-Baseline</v>
      </c>
      <c r="AR123" s="322" t="str">
        <f t="shared" si="44"/>
        <v>-Baseline</v>
      </c>
      <c r="AS123" s="322" t="str">
        <f t="shared" si="44"/>
        <v>-Baseline</v>
      </c>
      <c r="AT123" s="322" t="str">
        <f t="shared" si="44"/>
        <v>-Baseline</v>
      </c>
      <c r="AU123" s="322" t="str">
        <f t="shared" si="44"/>
        <v>-Baseline</v>
      </c>
      <c r="AV123" s="322" t="str">
        <f t="shared" si="44"/>
        <v>-Baseline</v>
      </c>
      <c r="AW123" s="322" t="str">
        <f t="shared" si="44"/>
        <v>-Baseline</v>
      </c>
      <c r="AX123" s="322" t="str">
        <f t="shared" si="44"/>
        <v>-Baseline</v>
      </c>
      <c r="AY123" s="322" t="str">
        <f t="shared" si="44"/>
        <v>-Baseline</v>
      </c>
      <c r="AZ123" s="322" t="str">
        <f t="shared" si="44"/>
        <v>-Baseline</v>
      </c>
      <c r="BA123" s="322" t="str">
        <f t="shared" si="44"/>
        <v>-Baseline</v>
      </c>
      <c r="BB123" s="322" t="str">
        <f t="shared" si="44"/>
        <v>-Baseline</v>
      </c>
      <c r="BC123" s="322" t="str">
        <f t="shared" si="44"/>
        <v>-Baseline</v>
      </c>
      <c r="BD123" s="322" t="str">
        <f t="shared" si="44"/>
        <v>-Baseline</v>
      </c>
      <c r="BE123" s="322" t="str">
        <f t="shared" si="44"/>
        <v>-Baseline</v>
      </c>
      <c r="BF123" s="322" t="str">
        <f t="shared" si="44"/>
        <v>-Baseline</v>
      </c>
      <c r="BG123" s="322" t="str">
        <f t="shared" si="44"/>
        <v>-Baseline</v>
      </c>
      <c r="BI123" s="322" t="str">
        <f t="shared" si="44"/>
        <v>-Baseline</v>
      </c>
      <c r="BJ123" s="322" t="str">
        <f t="shared" si="44"/>
        <v>-Baseline</v>
      </c>
      <c r="BK123" s="322" t="str">
        <f t="shared" si="44"/>
        <v>-Baseline</v>
      </c>
      <c r="BL123" s="322" t="str">
        <f t="shared" si="44"/>
        <v>-Baseline</v>
      </c>
      <c r="BM123" s="322" t="str">
        <f t="shared" si="44"/>
        <v>-Baseline</v>
      </c>
      <c r="BN123" s="322" t="str">
        <f t="shared" si="44"/>
        <v>-Baseline</v>
      </c>
      <c r="BO123" s="322" t="str">
        <f t="shared" si="44"/>
        <v>-Baseline</v>
      </c>
      <c r="BP123" s="322" t="str">
        <f t="shared" ref="BP123:CQ123" si="45">"-Baseline"</f>
        <v>-Baseline</v>
      </c>
      <c r="BQ123" s="322" t="str">
        <f>"-WWR20"</f>
        <v>-WWR20</v>
      </c>
      <c r="BR123" s="322" t="str">
        <f t="shared" ref="BR123:BS123" si="46">"-WWR20"</f>
        <v>-WWR20</v>
      </c>
      <c r="BS123" s="322" t="str">
        <f t="shared" si="46"/>
        <v>-WWR20</v>
      </c>
      <c r="BT123" s="322" t="str">
        <f>"-WWR60"</f>
        <v>-WWR60</v>
      </c>
      <c r="BU123" s="322" t="str">
        <f t="shared" ref="BU123:BV123" si="47">"-WWR60"</f>
        <v>-WWR60</v>
      </c>
      <c r="BV123" s="322" t="str">
        <f t="shared" si="47"/>
        <v>-WWR60</v>
      </c>
      <c r="BW123" s="322" t="str">
        <f t="shared" si="45"/>
        <v>-Baseline</v>
      </c>
      <c r="BX123" s="322" t="str">
        <f t="shared" si="45"/>
        <v>-Baseline</v>
      </c>
      <c r="BY123" s="322" t="str">
        <f t="shared" si="45"/>
        <v>-Baseline</v>
      </c>
      <c r="BZ123" s="322" t="str">
        <f>"-WWR20"</f>
        <v>-WWR20</v>
      </c>
      <c r="CA123" s="322" t="str">
        <f t="shared" ref="CA123:CB123" si="48">"-WWR20"</f>
        <v>-WWR20</v>
      </c>
      <c r="CB123" s="322" t="str">
        <f t="shared" si="48"/>
        <v>-WWR20</v>
      </c>
      <c r="CC123" s="322" t="str">
        <f>"-WWR60"</f>
        <v>-WWR60</v>
      </c>
      <c r="CD123" s="322" t="str">
        <f t="shared" ref="CD123:CE123" si="49">"-WWR60"</f>
        <v>-WWR60</v>
      </c>
      <c r="CE123" s="322" t="str">
        <f t="shared" si="49"/>
        <v>-WWR60</v>
      </c>
      <c r="CF123" s="322" t="str">
        <f t="shared" si="45"/>
        <v>-Baseline</v>
      </c>
      <c r="CG123" s="322" t="str">
        <f t="shared" si="45"/>
        <v>-Baseline</v>
      </c>
      <c r="CH123" s="322" t="str">
        <f t="shared" si="45"/>
        <v>-Baseline</v>
      </c>
      <c r="CI123" s="322" t="str">
        <f t="shared" si="45"/>
        <v>-Baseline</v>
      </c>
      <c r="CJ123" s="322" t="str">
        <f t="shared" si="45"/>
        <v>-Baseline</v>
      </c>
      <c r="CK123" s="322" t="str">
        <f t="shared" si="45"/>
        <v>-Baseline</v>
      </c>
      <c r="CL123" s="322" t="str">
        <f t="shared" si="45"/>
        <v>-Baseline</v>
      </c>
      <c r="CM123" s="322" t="str">
        <f t="shared" si="45"/>
        <v>-Baseline</v>
      </c>
      <c r="CN123" s="322" t="str">
        <f t="shared" si="45"/>
        <v>-Baseline</v>
      </c>
      <c r="CO123" s="322" t="str">
        <f t="shared" si="45"/>
        <v>-Baseline</v>
      </c>
      <c r="CP123" s="322" t="str">
        <f t="shared" si="45"/>
        <v>-Baseline</v>
      </c>
      <c r="CQ123" s="322" t="str">
        <f t="shared" si="45"/>
        <v>-Baseline</v>
      </c>
      <c r="CS123" t="str">
        <f>"-BaselinePSZ"</f>
        <v>-BaselinePSZ</v>
      </c>
      <c r="CT123" s="512" t="str">
        <f t="shared" ref="CT123:DA123" si="50">"-BaselinePSZ"</f>
        <v>-BaselinePSZ</v>
      </c>
      <c r="CU123" s="512" t="str">
        <f t="shared" si="50"/>
        <v>-BaselinePSZ</v>
      </c>
      <c r="CV123" s="512" t="str">
        <f t="shared" si="50"/>
        <v>-BaselinePSZ</v>
      </c>
      <c r="CW123" s="512" t="str">
        <f t="shared" si="50"/>
        <v>-BaselinePSZ</v>
      </c>
      <c r="CX123" s="512" t="str">
        <f t="shared" si="50"/>
        <v>-BaselinePSZ</v>
      </c>
      <c r="CY123" s="512" t="str">
        <f t="shared" si="50"/>
        <v>-BaselinePSZ</v>
      </c>
      <c r="CZ123" s="512" t="str">
        <f t="shared" si="50"/>
        <v>-BaselinePSZ</v>
      </c>
      <c r="DA123" s="512" t="str">
        <f t="shared" si="50"/>
        <v>-BaselinePSZ</v>
      </c>
      <c r="DB123" s="512" t="str">
        <f>"-BaselinePTAC"</f>
        <v>-BaselinePTAC</v>
      </c>
      <c r="DC123" s="512" t="str">
        <f t="shared" ref="DC123:DG123" si="51">"-BaselinePTAC"</f>
        <v>-BaselinePTAC</v>
      </c>
      <c r="DD123" s="512" t="str">
        <f t="shared" si="51"/>
        <v>-BaselinePTAC</v>
      </c>
      <c r="DE123" s="512" t="str">
        <f t="shared" si="51"/>
        <v>-BaselinePTAC</v>
      </c>
      <c r="DF123" s="512" t="str">
        <f t="shared" si="51"/>
        <v>-BaselinePTAC</v>
      </c>
      <c r="DG123" s="512" t="str">
        <f t="shared" si="51"/>
        <v>-BaselinePTAC</v>
      </c>
      <c r="DI123" s="760" t="str">
        <f t="shared" ref="DI123:DN123" si="52">"-Baserun"</f>
        <v>-Baserun</v>
      </c>
      <c r="DJ123" s="760" t="str">
        <f t="shared" si="52"/>
        <v>-Baserun</v>
      </c>
      <c r="DK123" s="760" t="str">
        <f t="shared" si="52"/>
        <v>-Baserun</v>
      </c>
      <c r="DL123" s="760" t="str">
        <f t="shared" si="52"/>
        <v>-Baserun</v>
      </c>
      <c r="DM123" s="760" t="str">
        <f t="shared" si="52"/>
        <v>-Baserun</v>
      </c>
      <c r="DN123" s="760" t="str">
        <f t="shared" si="52"/>
        <v>-Baserun</v>
      </c>
      <c r="DP123" s="760" t="str">
        <f t="shared" ref="DP123:EH123" si="53">"-Baseline"</f>
        <v>-Baseline</v>
      </c>
      <c r="DQ123" s="760" t="str">
        <f t="shared" si="53"/>
        <v>-Baseline</v>
      </c>
      <c r="DR123" s="760" t="str">
        <f t="shared" si="53"/>
        <v>-Baseline</v>
      </c>
      <c r="DS123" s="760" t="str">
        <f t="shared" si="53"/>
        <v>-Baseline</v>
      </c>
      <c r="DT123" s="760" t="str">
        <f t="shared" si="53"/>
        <v>-Baseline</v>
      </c>
      <c r="DU123" s="760" t="str">
        <f t="shared" si="53"/>
        <v>-Baseline</v>
      </c>
      <c r="DV123" s="760" t="str">
        <f t="shared" si="53"/>
        <v>-Baseline</v>
      </c>
      <c r="DW123" s="760" t="str">
        <f t="shared" si="53"/>
        <v>-Baseline</v>
      </c>
      <c r="DX123" s="760" t="str">
        <f t="shared" si="53"/>
        <v>-Baseline</v>
      </c>
      <c r="DZ123" s="760" t="str">
        <f t="shared" si="53"/>
        <v>-Baseline</v>
      </c>
      <c r="EA123" s="760" t="str">
        <f t="shared" si="53"/>
        <v>-Baseline</v>
      </c>
      <c r="EB123" s="760" t="str">
        <f t="shared" si="53"/>
        <v>-Baseline</v>
      </c>
      <c r="EC123" s="760" t="str">
        <f t="shared" si="53"/>
        <v>-Baseline</v>
      </c>
      <c r="ED123" s="760" t="str">
        <f t="shared" si="53"/>
        <v>-Baseline</v>
      </c>
      <c r="EE123" s="760" t="str">
        <f t="shared" si="53"/>
        <v>-Baseline</v>
      </c>
      <c r="EF123" s="760" t="str">
        <f t="shared" si="53"/>
        <v>-Baseline</v>
      </c>
      <c r="EG123" s="760" t="str">
        <f t="shared" si="53"/>
        <v>-Baseline</v>
      </c>
      <c r="EH123" s="760" t="str">
        <f t="shared" si="53"/>
        <v>-Baseline</v>
      </c>
    </row>
    <row r="124" spans="1:140" x14ac:dyDescent="0.25">
      <c r="BJ124" s="691"/>
      <c r="BK124" s="691"/>
      <c r="BL124" s="691"/>
      <c r="BM124" s="691"/>
      <c r="BN124" s="691"/>
      <c r="BO124" s="691"/>
      <c r="BP124" s="691"/>
      <c r="BQ124" s="691"/>
      <c r="BR124" s="691"/>
      <c r="BS124" s="691"/>
      <c r="BT124" s="691"/>
      <c r="BU124" s="691"/>
      <c r="BV124" s="691"/>
      <c r="BW124" s="691"/>
      <c r="BX124" s="691"/>
      <c r="BY124" s="691"/>
      <c r="BZ124" s="691"/>
      <c r="CA124" s="691"/>
      <c r="CB124" s="691"/>
      <c r="CC124" s="691"/>
      <c r="CD124" s="691"/>
      <c r="CK124" s="691"/>
      <c r="CL124" s="691"/>
      <c r="CM124" s="691"/>
    </row>
    <row r="125" spans="1:140" x14ac:dyDescent="0.25">
      <c r="BJ125" s="691"/>
      <c r="BK125" s="691"/>
      <c r="BL125" s="691"/>
      <c r="BM125" s="691"/>
      <c r="BN125" s="691"/>
      <c r="BO125" s="691"/>
      <c r="BP125" s="691"/>
      <c r="BQ125" s="691"/>
      <c r="BR125" s="691"/>
      <c r="BS125" s="691"/>
      <c r="BT125" s="691"/>
      <c r="BU125" s="691"/>
      <c r="BV125" s="691"/>
      <c r="CJ125" s="691"/>
      <c r="CK125" s="691"/>
      <c r="CL125" s="691"/>
      <c r="CM125" s="691"/>
    </row>
  </sheetData>
  <mergeCells count="294">
    <mergeCell ref="EG6:EG48"/>
    <mergeCell ref="EH6:EH48"/>
    <mergeCell ref="EF50:EF120"/>
    <mergeCell ref="EG50:EG120"/>
    <mergeCell ref="EH50:EH120"/>
    <mergeCell ref="EB6:EB48"/>
    <mergeCell ref="EB50:EB120"/>
    <mergeCell ref="EC6:EC48"/>
    <mergeCell ref="ED6:ED48"/>
    <mergeCell ref="EE6:EE48"/>
    <mergeCell ref="EC50:EC120"/>
    <mergeCell ref="ED50:ED120"/>
    <mergeCell ref="EE50:EE120"/>
    <mergeCell ref="EF6:EF48"/>
    <mergeCell ref="DV6:DV48"/>
    <mergeCell ref="DV50:DV120"/>
    <mergeCell ref="DW6:DW48"/>
    <mergeCell ref="DW50:DW120"/>
    <mergeCell ref="DX6:DX48"/>
    <mergeCell ref="DX50:DX120"/>
    <mergeCell ref="DZ6:DZ48"/>
    <mergeCell ref="DZ50:DZ120"/>
    <mergeCell ref="EA6:EA48"/>
    <mergeCell ref="EA50:EA120"/>
    <mergeCell ref="DQ6:DQ48"/>
    <mergeCell ref="DQ50:DQ120"/>
    <mergeCell ref="DR6:DR48"/>
    <mergeCell ref="DR50:DR120"/>
    <mergeCell ref="DS6:DS48"/>
    <mergeCell ref="DS50:DS120"/>
    <mergeCell ref="DT6:DT48"/>
    <mergeCell ref="DT50:DT120"/>
    <mergeCell ref="DU6:DU48"/>
    <mergeCell ref="DU50:DU120"/>
    <mergeCell ref="M41:M112"/>
    <mergeCell ref="DP6:DP48"/>
    <mergeCell ref="DP50:DP120"/>
    <mergeCell ref="DI6:DI28"/>
    <mergeCell ref="DI30:DI120"/>
    <mergeCell ref="BA75:BA120"/>
    <mergeCell ref="AY82:AY120"/>
    <mergeCell ref="BC82:BC120"/>
    <mergeCell ref="AV89:AV120"/>
    <mergeCell ref="AZ89:AZ120"/>
    <mergeCell ref="BD89:BD120"/>
    <mergeCell ref="CF6:CF67"/>
    <mergeCell ref="CF69:CF120"/>
    <mergeCell ref="CJ6:CJ67"/>
    <mergeCell ref="CJ69:CJ120"/>
    <mergeCell ref="CQ100:CQ120"/>
    <mergeCell ref="CQ6:CQ98"/>
    <mergeCell ref="CM6:CM98"/>
    <mergeCell ref="CM100:CM120"/>
    <mergeCell ref="CP79:CP120"/>
    <mergeCell ref="CP6:CP77"/>
    <mergeCell ref="CH6:CH77"/>
    <mergeCell ref="CH79:CH120"/>
    <mergeCell ref="CI6:CI98"/>
    <mergeCell ref="P115:P120"/>
    <mergeCell ref="Q115:Q120"/>
    <mergeCell ref="AR6:AR115"/>
    <mergeCell ref="AS6:AS115"/>
    <mergeCell ref="AT6:AT115"/>
    <mergeCell ref="AJ112:AJ120"/>
    <mergeCell ref="AK112:AK120"/>
    <mergeCell ref="AL112:AL120"/>
    <mergeCell ref="AM112:AM120"/>
    <mergeCell ref="AN112:AN120"/>
    <mergeCell ref="AO112:AO120"/>
    <mergeCell ref="AP117:AP120"/>
    <mergeCell ref="AQ117:AQ120"/>
    <mergeCell ref="AR117:AR120"/>
    <mergeCell ref="AS117:AS120"/>
    <mergeCell ref="AT117:AT120"/>
    <mergeCell ref="AH6:AH35"/>
    <mergeCell ref="AI6:AI34"/>
    <mergeCell ref="S6:S62"/>
    <mergeCell ref="BD6:BD86"/>
    <mergeCell ref="BW6:BW36"/>
    <mergeCell ref="BW38:BW120"/>
    <mergeCell ref="BF64:BF120"/>
    <mergeCell ref="BE75:BE120"/>
    <mergeCell ref="BG82:BG120"/>
    <mergeCell ref="BL6:BL10"/>
    <mergeCell ref="BM6:BM10"/>
    <mergeCell ref="BL12:BL112"/>
    <mergeCell ref="BM12:BM112"/>
    <mergeCell ref="BL115:BL120"/>
    <mergeCell ref="BM115:BM120"/>
    <mergeCell ref="BK6:BK10"/>
    <mergeCell ref="BF6:BF62"/>
    <mergeCell ref="BG6:BG80"/>
    <mergeCell ref="BO115:BO120"/>
    <mergeCell ref="BE6:BE73"/>
    <mergeCell ref="BN38:BN120"/>
    <mergeCell ref="BN6:BN36"/>
    <mergeCell ref="BO6:BO112"/>
    <mergeCell ref="BP115:BP120"/>
    <mergeCell ref="BP6:BP36"/>
    <mergeCell ref="BP38:BP112"/>
    <mergeCell ref="BQ6:BQ10"/>
    <mergeCell ref="CL79:CL120"/>
    <mergeCell ref="CO77:CO120"/>
    <mergeCell ref="CO6:CO74"/>
    <mergeCell ref="CK6:CK74"/>
    <mergeCell ref="CK77:CK120"/>
    <mergeCell ref="CG6:CG74"/>
    <mergeCell ref="CG77:CG120"/>
    <mergeCell ref="CN69:CN120"/>
    <mergeCell ref="CL6:CL77"/>
    <mergeCell ref="CN6:CN67"/>
    <mergeCell ref="CI100:CI120"/>
    <mergeCell ref="DA82:DA120"/>
    <mergeCell ref="CZ70:CZ120"/>
    <mergeCell ref="CZ6:CZ68"/>
    <mergeCell ref="DA6:DA80"/>
    <mergeCell ref="CY6:CY67"/>
    <mergeCell ref="CY69:CY120"/>
    <mergeCell ref="CS6:CS67"/>
    <mergeCell ref="CT6:CT68"/>
    <mergeCell ref="CU6:CU80"/>
    <mergeCell ref="CS69:CS120"/>
    <mergeCell ref="CT70:CT120"/>
    <mergeCell ref="CU82:CU120"/>
    <mergeCell ref="CW6:CW68"/>
    <mergeCell ref="CX6:CX80"/>
    <mergeCell ref="CV69:CV120"/>
    <mergeCell ref="CW70:CW120"/>
    <mergeCell ref="CX82:CX120"/>
    <mergeCell ref="CV6:CV67"/>
    <mergeCell ref="AU6:AU115"/>
    <mergeCell ref="AU117:AU120"/>
    <mergeCell ref="AV6:AV86"/>
    <mergeCell ref="AW6:AW73"/>
    <mergeCell ref="AX6:AX62"/>
    <mergeCell ref="AY6:AY80"/>
    <mergeCell ref="AZ6:AZ86"/>
    <mergeCell ref="BA6:BA73"/>
    <mergeCell ref="BB6:BB62"/>
    <mergeCell ref="AX64:AX120"/>
    <mergeCell ref="BC6:BC80"/>
    <mergeCell ref="DB6:DB67"/>
    <mergeCell ref="DB69:DB120"/>
    <mergeCell ref="BB64:BB120"/>
    <mergeCell ref="AW75:AW120"/>
    <mergeCell ref="AG36:AG120"/>
    <mergeCell ref="AH37:AH120"/>
    <mergeCell ref="AI37:AI120"/>
    <mergeCell ref="BI115:BI120"/>
    <mergeCell ref="BJ115:BJ120"/>
    <mergeCell ref="BK115:BK120"/>
    <mergeCell ref="BI12:BI112"/>
    <mergeCell ref="BJ12:BJ112"/>
    <mergeCell ref="BK14:BK112"/>
    <mergeCell ref="AJ6:AJ110"/>
    <mergeCell ref="AK6:AK110"/>
    <mergeCell ref="AL6:AL110"/>
    <mergeCell ref="AM6:AM110"/>
    <mergeCell ref="AN6:AN110"/>
    <mergeCell ref="AO6:AO110"/>
    <mergeCell ref="AP6:AP115"/>
    <mergeCell ref="AQ6:AQ115"/>
    <mergeCell ref="BI6:BI10"/>
    <mergeCell ref="BJ6:BJ10"/>
    <mergeCell ref="DE6:DE120"/>
    <mergeCell ref="DF6:DF120"/>
    <mergeCell ref="DG6:DG120"/>
    <mergeCell ref="W6:W34"/>
    <mergeCell ref="W36:W120"/>
    <mergeCell ref="X37:X120"/>
    <mergeCell ref="X6:X35"/>
    <mergeCell ref="Y37:Y120"/>
    <mergeCell ref="Y6:Y34"/>
    <mergeCell ref="AB6:AB34"/>
    <mergeCell ref="AC6:AC35"/>
    <mergeCell ref="AD6:AD34"/>
    <mergeCell ref="AB36:AB120"/>
    <mergeCell ref="AC37:AC120"/>
    <mergeCell ref="AD37:AD120"/>
    <mergeCell ref="AG6:AG34"/>
    <mergeCell ref="DD69:DD120"/>
    <mergeCell ref="DD6:DD67"/>
    <mergeCell ref="DC6:DC67"/>
    <mergeCell ref="DC69:DC120"/>
    <mergeCell ref="AF6:AF57"/>
    <mergeCell ref="AF59:AF120"/>
    <mergeCell ref="AA6:AA57"/>
    <mergeCell ref="AA59:AA120"/>
    <mergeCell ref="G24:G120"/>
    <mergeCell ref="J24:J120"/>
    <mergeCell ref="G6:G22"/>
    <mergeCell ref="J6:J22"/>
    <mergeCell ref="AE6:AE48"/>
    <mergeCell ref="AE50:AE120"/>
    <mergeCell ref="A15:A16"/>
    <mergeCell ref="C6:C28"/>
    <mergeCell ref="C30:C120"/>
    <mergeCell ref="F6:F28"/>
    <mergeCell ref="F30:F120"/>
    <mergeCell ref="D6:D22"/>
    <mergeCell ref="D24:D120"/>
    <mergeCell ref="Z50:Z120"/>
    <mergeCell ref="V6:V57"/>
    <mergeCell ref="V59:V120"/>
    <mergeCell ref="E6:E20"/>
    <mergeCell ref="E24:E26"/>
    <mergeCell ref="E30:E120"/>
    <mergeCell ref="L6:L43"/>
    <mergeCell ref="M6:M39"/>
    <mergeCell ref="N6:N39"/>
    <mergeCell ref="O6:O43"/>
    <mergeCell ref="P6:P39"/>
    <mergeCell ref="H6:H20"/>
    <mergeCell ref="H24:H26"/>
    <mergeCell ref="H30:H120"/>
    <mergeCell ref="K6:K20"/>
    <mergeCell ref="K24:K26"/>
    <mergeCell ref="K30:K120"/>
    <mergeCell ref="U6:U48"/>
    <mergeCell ref="U50:U120"/>
    <mergeCell ref="Z6:Z48"/>
    <mergeCell ref="Q41:Q43"/>
    <mergeCell ref="L45:L120"/>
    <mergeCell ref="N45:N112"/>
    <mergeCell ref="O45:O120"/>
    <mergeCell ref="Q45:Q112"/>
    <mergeCell ref="N41:N43"/>
    <mergeCell ref="P41:P112"/>
    <mergeCell ref="I6:I28"/>
    <mergeCell ref="I30:I120"/>
    <mergeCell ref="Q6:Q39"/>
    <mergeCell ref="R6:R62"/>
    <mergeCell ref="R64:R120"/>
    <mergeCell ref="S64:S120"/>
    <mergeCell ref="M115:M120"/>
    <mergeCell ref="N115:N120"/>
    <mergeCell ref="BR6:BR10"/>
    <mergeCell ref="BS6:BS10"/>
    <mergeCell ref="BR115:BR120"/>
    <mergeCell ref="BS115:BS120"/>
    <mergeCell ref="BS38:BS112"/>
    <mergeCell ref="BQ12:BQ36"/>
    <mergeCell ref="BS12:BS36"/>
    <mergeCell ref="BR12:BR112"/>
    <mergeCell ref="BT6:BT10"/>
    <mergeCell ref="BU6:BU10"/>
    <mergeCell ref="BV6:BV10"/>
    <mergeCell ref="BT12:BT36"/>
    <mergeCell ref="BU12:BU112"/>
    <mergeCell ref="BV12:BV36"/>
    <mergeCell ref="BV38:BV112"/>
    <mergeCell ref="BV115:BV120"/>
    <mergeCell ref="BX6:BX112"/>
    <mergeCell ref="BU115:BU120"/>
    <mergeCell ref="CE115:CE120"/>
    <mergeCell ref="BZ115:BZ120"/>
    <mergeCell ref="BZ38:BZ112"/>
    <mergeCell ref="CC115:CC120"/>
    <mergeCell ref="CC38:CC112"/>
    <mergeCell ref="BQ38:BQ112"/>
    <mergeCell ref="BT38:BT112"/>
    <mergeCell ref="BQ115:BQ120"/>
    <mergeCell ref="BT115:BT120"/>
    <mergeCell ref="CA115:CA120"/>
    <mergeCell ref="CB115:CB120"/>
    <mergeCell ref="CD115:CD120"/>
    <mergeCell ref="BX115:BX120"/>
    <mergeCell ref="BY115:BY120"/>
    <mergeCell ref="BY38:BY112"/>
    <mergeCell ref="BY6:BY36"/>
    <mergeCell ref="CE6:CE10"/>
    <mergeCell ref="BZ12:BZ36"/>
    <mergeCell ref="CA12:CA112"/>
    <mergeCell ref="CB12:CB36"/>
    <mergeCell ref="CC12:CC36"/>
    <mergeCell ref="CD12:CD112"/>
    <mergeCell ref="CE12:CE36"/>
    <mergeCell ref="CB38:CB112"/>
    <mergeCell ref="CE38:CE112"/>
    <mergeCell ref="BZ6:BZ10"/>
    <mergeCell ref="CA6:CA10"/>
    <mergeCell ref="CB6:CB10"/>
    <mergeCell ref="CC6:CC10"/>
    <mergeCell ref="CD6:CD10"/>
    <mergeCell ref="DJ6:DJ28"/>
    <mergeCell ref="DJ30:DJ120"/>
    <mergeCell ref="DK6:DK28"/>
    <mergeCell ref="DK30:DK120"/>
    <mergeCell ref="DL6:DL22"/>
    <mergeCell ref="DL24:DL120"/>
    <mergeCell ref="DN6:DN22"/>
    <mergeCell ref="DN24:DN120"/>
    <mergeCell ref="DM6:DM22"/>
    <mergeCell ref="DM24:DM120"/>
  </mergeCells>
  <hyperlinks>
    <hyperlink ref="C6" location="MediumOffice" display="Refer MediumOffice"/>
    <hyperlink ref="C30" location="MediumOffice" display="Refer MediumOffice"/>
    <hyperlink ref="F30" location="MediumOffice" display="Refer MediumOffice"/>
    <hyperlink ref="I30" location="MediumOffice" display="Refer MediumOffice"/>
    <hyperlink ref="D6" location="MediumOffice" display="Refer MediumOffice"/>
    <hyperlink ref="D24" location="MediumOffice" display="Refer MediumOffice"/>
    <hyperlink ref="G24" location="MediumOffice" display="Refer MediumOffice"/>
    <hyperlink ref="J24" location="MediumOffice" display="Refer MediumOffice"/>
    <hyperlink ref="G6"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C6:C28" location="StandAloneRetail" display="Refer StandAloneRetail"/>
    <hyperlink ref="C30:C120" location="StandAloneRetail" display="Refer StandAloneRetail"/>
    <hyperlink ref="D24:D120" location="StandAloneRetail" display="Refer StandAloneRetail"/>
    <hyperlink ref="D6:D22" location="StandAloneRetail" display="Refer StandAloneRetail"/>
    <hyperlink ref="F6" location="MediumOffice" display="Refer MediumOffice"/>
    <hyperlink ref="F6:F28" location="StandAloneRetail" display="Refer StandAloneRetail"/>
    <hyperlink ref="I6" location="MediumOffice" display="Refer MediumOffice"/>
    <hyperlink ref="I6:I28" location="StandAloneRetail" display="Refer StandAloneRetail"/>
    <hyperlink ref="J24:J120" location="StandAloneRetail" display="Refer StandAloneRetail"/>
    <hyperlink ref="J6:J22" location="StandAloneRetail" display="Refer StandAloneRetail"/>
    <hyperlink ref="G6:G22" location="StandAloneRetail" display="Refer StandAloneRetail"/>
    <hyperlink ref="G24:G120" location="StandAloneRetail" display="Refer StandAloneRetail"/>
    <hyperlink ref="F30:F120" location="StandAloneRetail" display="Refer StandAloneRetail"/>
    <hyperlink ref="DG4" location="StripMallFanCoil" display="Comparison of PTAC system with Fan Coil System.  For details on Fan Coil system, refer StripMall FanCoil"/>
    <hyperlink ref="DE4" location="StripMallFanCoil" display="Comparison of PTAC system with Fan Coil System.  For details on Fan Coil system, refer StripMall FanCoil"/>
    <hyperlink ref="DF4" location="StripMallFanCoil" display="Comparison of PTAC system with Fan Coil System.  For details on Fan Coil system, refer StripMall FanCoil"/>
    <hyperlink ref="BZ113" location="LargeOfficeWWR0.2Daylight" display="Refer LargeOfficeDaylight for more details"/>
    <hyperlink ref="CA114" location="LargeOfficeWWR0.2Daylight" display="Refer LargeOfficeDaylight for more details"/>
    <hyperlink ref="CB114" location="LargeOfficeWWR0.2Daylight" display="Refer LargeOfficeDaylight for more details"/>
    <hyperlink ref="CC113" location="LargeOfficeWWR0.6Daylight" display="Refer LargeOfficeDaylight for details"/>
    <hyperlink ref="CD114" location="LargeOfficeWWR0.6Daylight" display="Refer LargeOfficeDaylight for details"/>
    <hyperlink ref="CE114" location="LargeOfficeWWR0.6Daylight" display="Refer LargeOfficeDaylight for details"/>
    <hyperlink ref="BQ113" location="LargeOfficeWWR0.2Daylight" display="Refer LargeOfficeDaylight for more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3" location="LargeOfficeWWR0.2Daylight" display="Refer LargeOfficeDaylight for more details"/>
    <hyperlink ref="BJ113" location="LargeOfficeWWR0.6Daylight" display="Refer LargeOfficeDaylight for details"/>
    <hyperlink ref="BK113" location="LargeOfficeWWR0.6Daylight" display="Refer LargeOfficeDaylight for details"/>
    <hyperlink ref="BL113" location="LargeOfficeWWR0.2Daylight" display="Refer LargeOfficeDaylight for more details"/>
    <hyperlink ref="BM113" location="LargeOfficeWWR0.6Daylight" display="Refer LargeOfficeDaylight for details"/>
    <hyperlink ref="H21" location="HeavyMassWall" display="HeavyMass Wall"/>
    <hyperlink ref="H22" location="HeavyMassWall" display="Refer T24NRWallMassHeavy"/>
    <hyperlink ref="H27" location="WoodRoof" display="Wood Framed Roof"/>
    <hyperlink ref="H28" location="WoodRoof" display="Refer T24NRRoofWood"/>
    <hyperlink ref="K21" location="HeavyMassWall" display="HeavyMass Wall"/>
    <hyperlink ref="K22" location="HeavyMassWall" display="Refer T24NRWallMassHeavy"/>
    <hyperlink ref="K27" location="WoodRoof" display="Wood Framed Roof"/>
    <hyperlink ref="K28" location="WoodRoof" display="Refer T24NRRoofWood"/>
    <hyperlink ref="E27" location="WoodRoof" display="Wood Framed Roof"/>
    <hyperlink ref="E28" location="WoodRoof" display="Refer T24NRRoofWood"/>
    <hyperlink ref="E21" location="HeavyMassWall" display="HeavyMass Wall"/>
    <hyperlink ref="E22" location="HeavyMassWall" display="Refer T24NRWallMassHeavy"/>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4" location="StandAloneRetailTestDaylight" display="StandAloneRetailTestDaylight"/>
    <hyperlink ref="P114" location="StandAloneRetailTestDaylight" display="StandAloneRetailTestDaylight"/>
    <hyperlink ref="Q40" location="StandAloneRetailTestCaseLayout" display="StandAloneRetailTestCaseLayout"/>
    <hyperlink ref="P40" location="StandAloneRetailTestCaseLayout" display="StandAloneRetailTestCaseLayout"/>
    <hyperlink ref="N114" location="StandAloneRetailTestDaylight" display="StandAloneRetailTestDaylight"/>
    <hyperlink ref="M114" location="StandAloneRetailTestDaylight" display="StandAloneRetailTestDaylight"/>
    <hyperlink ref="N40" location="StandAloneRetailTestCaseLayout" display="StandAloneRetailTestCaseLayout"/>
    <hyperlink ref="M40"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67" bestFit="1" customWidth="1"/>
    <col min="2" max="2" width="14.7109375" customWidth="1"/>
    <col min="3" max="3" width="36.42578125" style="512" customWidth="1"/>
    <col min="4" max="4" width="22.85546875" style="512"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64" t="s">
        <v>850</v>
      </c>
      <c r="C1" s="512" t="s">
        <v>1121</v>
      </c>
    </row>
    <row r="2" spans="1:21" s="461" customFormat="1" ht="15.75" x14ac:dyDescent="0.25">
      <c r="A2" s="463" t="s">
        <v>851</v>
      </c>
      <c r="B2" s="462"/>
      <c r="C2" s="462"/>
      <c r="D2" s="462"/>
      <c r="E2" s="462"/>
      <c r="F2" s="462"/>
      <c r="G2" s="462"/>
      <c r="R2"/>
      <c r="S2"/>
      <c r="T2"/>
      <c r="U2"/>
    </row>
    <row r="3" spans="1:21" x14ac:dyDescent="0.25">
      <c r="A3" s="882" t="s">
        <v>849</v>
      </c>
      <c r="B3" s="882" t="s">
        <v>852</v>
      </c>
      <c r="C3" s="593"/>
      <c r="D3" s="617"/>
      <c r="E3" s="885" t="s">
        <v>836</v>
      </c>
      <c r="F3" s="886"/>
      <c r="G3" s="887"/>
      <c r="H3" s="889" t="s">
        <v>837</v>
      </c>
      <c r="I3" s="889"/>
      <c r="J3" s="889"/>
      <c r="K3" s="889"/>
      <c r="L3" s="889"/>
      <c r="M3" s="889"/>
      <c r="N3" s="889"/>
      <c r="O3" s="889"/>
      <c r="P3" s="889"/>
      <c r="Q3" s="889"/>
    </row>
    <row r="4" spans="1:21" x14ac:dyDescent="0.25">
      <c r="A4" s="883"/>
      <c r="B4" s="883"/>
      <c r="C4" s="594" t="s">
        <v>1065</v>
      </c>
      <c r="D4" s="594" t="s">
        <v>831</v>
      </c>
      <c r="E4" s="237" t="s">
        <v>1066</v>
      </c>
      <c r="F4" s="888" t="s">
        <v>832</v>
      </c>
      <c r="G4" s="888"/>
      <c r="H4" s="889"/>
      <c r="I4" s="889"/>
      <c r="J4" s="889"/>
      <c r="K4" s="889"/>
      <c r="L4" s="889"/>
      <c r="M4" s="889"/>
      <c r="N4" s="889"/>
      <c r="O4" s="889"/>
      <c r="P4" s="889"/>
      <c r="Q4" s="889"/>
    </row>
    <row r="5" spans="1:21" x14ac:dyDescent="0.25">
      <c r="A5" s="884"/>
      <c r="B5" s="883"/>
      <c r="C5" s="595"/>
      <c r="D5" s="595"/>
      <c r="E5" s="450" t="s">
        <v>833</v>
      </c>
      <c r="F5" s="450" t="s">
        <v>834</v>
      </c>
      <c r="G5" s="450" t="s">
        <v>835</v>
      </c>
      <c r="H5" s="466" t="s">
        <v>828</v>
      </c>
      <c r="I5" s="466" t="s">
        <v>829</v>
      </c>
      <c r="J5" s="466" t="s">
        <v>830</v>
      </c>
      <c r="K5" s="466" t="s">
        <v>838</v>
      </c>
      <c r="L5" s="466" t="s">
        <v>839</v>
      </c>
      <c r="M5" s="466" t="s">
        <v>840</v>
      </c>
      <c r="N5" s="466" t="s">
        <v>841</v>
      </c>
      <c r="O5" s="466" t="s">
        <v>842</v>
      </c>
      <c r="P5" s="466" t="s">
        <v>843</v>
      </c>
      <c r="Q5" s="466" t="s">
        <v>853</v>
      </c>
    </row>
    <row r="6" spans="1:21" s="467" customFormat="1" x14ac:dyDescent="0.25">
      <c r="A6" s="468"/>
      <c r="B6" s="306"/>
      <c r="C6" s="469"/>
      <c r="D6" s="469"/>
      <c r="E6" s="404"/>
      <c r="F6" s="404"/>
      <c r="G6" s="306"/>
      <c r="H6" s="470"/>
      <c r="I6" s="471"/>
      <c r="J6" s="471"/>
      <c r="K6" s="471"/>
      <c r="L6" s="471"/>
      <c r="M6" s="471"/>
      <c r="N6" s="471"/>
      <c r="O6" s="471"/>
      <c r="P6" s="471"/>
      <c r="Q6" s="471"/>
      <c r="R6"/>
      <c r="S6"/>
      <c r="T6"/>
      <c r="U6"/>
    </row>
    <row r="7" spans="1:21" x14ac:dyDescent="0.25">
      <c r="A7" s="468" t="s">
        <v>845</v>
      </c>
      <c r="B7" s="306" t="s">
        <v>848</v>
      </c>
      <c r="C7" s="615" t="s">
        <v>1112</v>
      </c>
      <c r="D7" s="512" t="str">
        <f>VLOOKUP($C7,'[6]ACM Performance Curves'!$N$15:$AE$174,2,FALSE)</f>
        <v>BiQuadratic</v>
      </c>
      <c r="E7" t="str">
        <f>VLOOKUP($C7,'[6]ACM Performance Curves'!$N$15:$AE$174,3,FALSE)</f>
        <v>QRatio</v>
      </c>
      <c r="F7" s="512" t="str">
        <f>VLOOKUP($C7,'[6]ACM Performance Curves'!$N$15:$AE$174,4,FALSE)</f>
        <v>Twb</v>
      </c>
      <c r="G7" s="512" t="str">
        <f>VLOOKUP($C7,'[6]ACM Performance Curves'!$N$15:$AE$174,5,FALSE)</f>
        <v>Toadb</v>
      </c>
      <c r="H7">
        <f>VLOOKUP($C7,'[6]ACM Performance Curves'!$N$15:$AE$174,9,FALSE)</f>
        <v>0.86778999999999995</v>
      </c>
      <c r="I7" s="512">
        <f>VLOOKUP($C7,'[6]ACM Performance Curves'!$N$15:$AE$174,10,FALSE)</f>
        <v>1.42452E-2</v>
      </c>
      <c r="J7" s="512">
        <f>VLOOKUP($C7,'[6]ACM Performance Curves'!$N$15:$AE$174,11,FALSE)</f>
        <v>5.5404E-4</v>
      </c>
      <c r="K7" s="512">
        <f>VLOOKUP($C7,'[6]ACM Performance Curves'!$N$15:$AE$174,12,FALSE)</f>
        <v>-7.5690000000000002E-3</v>
      </c>
      <c r="L7" s="512">
        <f>VLOOKUP($C7,'[6]ACM Performance Curves'!$N$15:$AE$174,13,FALSE)</f>
        <v>3.2400000000000001E-5</v>
      </c>
      <c r="M7" s="512">
        <f>VLOOKUP($C7,'[6]ACM Performance Curves'!$N$15:$AE$174,14,FALSE)</f>
        <v>-1.9116000000000001E-4</v>
      </c>
    </row>
    <row r="8" spans="1:21" x14ac:dyDescent="0.25">
      <c r="A8" s="468" t="s">
        <v>845</v>
      </c>
      <c r="B8" s="306" t="s">
        <v>848</v>
      </c>
      <c r="C8" s="513" t="s">
        <v>1113</v>
      </c>
      <c r="D8" s="512" t="str">
        <f>VLOOKUP($C8,'[6]ACM Performance Curves'!$N$15:$AE$174,2,FALSE)</f>
        <v>Quadratic</v>
      </c>
      <c r="E8" s="512" t="str">
        <f>VLOOKUP($C8,'[6]ACM Performance Curves'!$N$15:$AE$174,3,FALSE)</f>
        <v>QRatio</v>
      </c>
      <c r="F8" s="512" t="str">
        <f>VLOOKUP($C8,'[6]ACM Performance Curves'!$N$15:$AE$174,4,FALSE)</f>
        <v>CFMRatio</v>
      </c>
      <c r="G8" s="512" t="s">
        <v>363</v>
      </c>
      <c r="H8" s="512">
        <f>VLOOKUP($C8,'[6]ACM Performance Curves'!$N$15:$AE$174,9,FALSE)</f>
        <v>0.8</v>
      </c>
      <c r="I8" s="512">
        <f>VLOOKUP($C8,'[6]ACM Performance Curves'!$N$15:$AE$174,10,FALSE)</f>
        <v>0.2</v>
      </c>
      <c r="J8" s="512">
        <f>VLOOKUP($C8,'[6]ACM Performance Curves'!$N$15:$AE$174,11,FALSE)</f>
        <v>0</v>
      </c>
      <c r="K8" s="512">
        <f>VLOOKUP($C8,'[6]ACM Performance Curves'!$N$15:$AE$174,12,FALSE)</f>
        <v>0</v>
      </c>
      <c r="L8" s="512">
        <f>VLOOKUP($C8,'[6]ACM Performance Curves'!$N$15:$AE$174,13,FALSE)</f>
        <v>0</v>
      </c>
      <c r="M8" s="512">
        <f>VLOOKUP($C8,'[6]ACM Performance Curves'!$N$15:$AE$174,14,FALSE)</f>
        <v>0</v>
      </c>
    </row>
    <row r="9" spans="1:21" x14ac:dyDescent="0.25">
      <c r="A9" s="468" t="s">
        <v>845</v>
      </c>
      <c r="B9" s="306" t="s">
        <v>848</v>
      </c>
      <c r="C9" s="513" t="s">
        <v>1114</v>
      </c>
      <c r="D9" s="512" t="str">
        <f>VLOOKUP($C9,'[6]ACM Performance Curves'!$N$15:$AE$174,2,FALSE)</f>
        <v>BiQuadratic</v>
      </c>
      <c r="E9" s="512" t="str">
        <f>VLOOKUP($C9,'[6]ACM Performance Curves'!$N$15:$AE$174,3,FALSE)</f>
        <v>EIRRatio</v>
      </c>
      <c r="F9" s="512" t="str">
        <f>VLOOKUP($C9,'[6]ACM Performance Curves'!$N$15:$AE$174,4,FALSE)</f>
        <v>Twb</v>
      </c>
      <c r="G9" s="512" t="str">
        <f>VLOOKUP($C9,'[6]ACM Performance Curves'!$N$15:$AE$174,5,FALSE)</f>
        <v>Toadb</v>
      </c>
      <c r="H9" s="512">
        <f>VLOOKUP($C9,'[6]ACM Performance Curves'!$N$15:$AE$174,9,FALSE)</f>
        <v>0.11670899999999999</v>
      </c>
      <c r="I9" s="512">
        <f>VLOOKUP($C9,'[6]ACM Performance Curves'!$N$15:$AE$174,10,FALSE)</f>
        <v>2.8458000000000001E-2</v>
      </c>
      <c r="J9" s="512">
        <f>VLOOKUP($C9,'[6]ACM Performance Curves'!$N$15:$AE$174,11,FALSE)</f>
        <v>-4.1147999999999998E-4</v>
      </c>
      <c r="K9" s="512">
        <f>VLOOKUP($C9,'[6]ACM Performance Curves'!$N$15:$AE$174,12,FALSE)</f>
        <v>2.1421800000000001E-2</v>
      </c>
      <c r="L9" s="512">
        <f>VLOOKUP($C9,'[6]ACM Performance Curves'!$N$15:$AE$174,13,FALSE)</f>
        <v>1.6200000000000001E-4</v>
      </c>
      <c r="M9" s="512">
        <f>VLOOKUP($C9,'[6]ACM Performance Curves'!$N$15:$AE$174,14,FALSE)</f>
        <v>-6.8039999999999995E-4</v>
      </c>
    </row>
    <row r="10" spans="1:21" x14ac:dyDescent="0.25">
      <c r="A10" s="468" t="s">
        <v>845</v>
      </c>
      <c r="B10" s="306" t="s">
        <v>848</v>
      </c>
      <c r="C10" s="513" t="s">
        <v>1115</v>
      </c>
      <c r="D10" s="512" t="str">
        <f>VLOOKUP($C10,'[6]ACM Performance Curves'!$N$15:$AE$174,2,FALSE)</f>
        <v>Cubic</v>
      </c>
      <c r="E10" s="512" t="str">
        <f>VLOOKUP($C10,'[6]ACM Performance Curves'!$N$15:$AE$174,3,FALSE)</f>
        <v>EIRRatio</v>
      </c>
      <c r="F10" s="512" t="str">
        <f>VLOOKUP($C10,'[6]ACM Performance Curves'!$N$15:$AE$174,4,FALSE)</f>
        <v>QRatio</v>
      </c>
      <c r="G10" s="512" t="s">
        <v>363</v>
      </c>
      <c r="H10" s="512">
        <f>VLOOKUP($C10,'[6]ACM Performance Curves'!$N$15:$AE$174,9,FALSE)</f>
        <v>0.2012301</v>
      </c>
      <c r="I10" s="512">
        <f>VLOOKUP($C10,'[6]ACM Performance Curves'!$N$15:$AE$174,10,FALSE)</f>
        <v>-3.1217499999999999E-2</v>
      </c>
      <c r="J10" s="512">
        <f>VLOOKUP($C10,'[6]ACM Performance Curves'!$N$15:$AE$174,11,FALSE)</f>
        <v>1.9504979</v>
      </c>
      <c r="K10" s="512">
        <f>VLOOKUP($C10,'[6]ACM Performance Curves'!$N$15:$AE$174,12,FALSE)</f>
        <v>-1.1205105</v>
      </c>
      <c r="L10" s="512">
        <f>VLOOKUP($C10,'[6]ACM Performance Curves'!$N$15:$AE$174,13,FALSE)</f>
        <v>0</v>
      </c>
      <c r="M10" s="512">
        <f>VLOOKUP($C10,'[6]ACM Performance Curves'!$N$15:$AE$174,14,FALSE)</f>
        <v>0</v>
      </c>
    </row>
    <row r="11" spans="1:21" x14ac:dyDescent="0.25">
      <c r="A11" s="468" t="s">
        <v>845</v>
      </c>
      <c r="B11" s="306" t="s">
        <v>848</v>
      </c>
      <c r="C11" s="616" t="s">
        <v>1067</v>
      </c>
      <c r="D11" s="512" t="str">
        <f>VLOOKUP($C11,'[6]ACM Performance Curves'!$N$15:$AE$174,2,FALSE)</f>
        <v>Cubic</v>
      </c>
      <c r="E11" s="512" t="str">
        <f>VLOOKUP($C11,'[6]ACM Performance Curves'!$N$15:$AE$174,3,FALSE)</f>
        <v>EIRRatio</v>
      </c>
      <c r="F11" s="512" t="str">
        <f>VLOOKUP($C11,'[6]ACM Performance Curves'!$N$15:$AE$174,4,FALSE)</f>
        <v>QRatio</v>
      </c>
      <c r="G11" s="512" t="s">
        <v>363</v>
      </c>
      <c r="H11" s="512">
        <f>VLOOKUP($C11,'[6]ACM Performance Curves'!$N$15:$AE$174,9,FALSE)</f>
        <v>0.125</v>
      </c>
      <c r="I11" s="512">
        <f>VLOOKUP($C11,'[6]ACM Performance Curves'!$N$15:$AE$174,10,FALSE)</f>
        <v>0.875</v>
      </c>
      <c r="J11" s="512">
        <f>VLOOKUP($C11,'[6]ACM Performance Curves'!$N$15:$AE$174,11,FALSE)</f>
        <v>0</v>
      </c>
      <c r="K11" s="512">
        <f>VLOOKUP($C11,'[6]ACM Performance Curves'!$N$15:$AE$174,12,FALSE)</f>
        <v>0</v>
      </c>
      <c r="L11" s="512">
        <f>VLOOKUP($C11,'[6]ACM Performance Curves'!$N$15:$AE$174,13,FALSE)</f>
        <v>0</v>
      </c>
      <c r="M11" s="512">
        <f>VLOOKUP($C11,'[6]ACM Performance Curves'!$N$15:$AE$174,14,FALSE)</f>
        <v>0</v>
      </c>
    </row>
    <row r="12" spans="1:21" s="467" customFormat="1" x14ac:dyDescent="0.25">
      <c r="A12" s="468" t="s">
        <v>844</v>
      </c>
      <c r="B12" s="306" t="s">
        <v>848</v>
      </c>
      <c r="C12" s="513" t="s">
        <v>1117</v>
      </c>
      <c r="D12" s="512" t="str">
        <f>VLOOKUP($C12,'[6]ACM Performance Curves'!$N$15:$AE$174,2,FALSE)</f>
        <v>Quadratic</v>
      </c>
      <c r="E12" s="512" t="str">
        <f>VLOOKUP($C12,'[6]ACM Performance Curves'!$N$15:$AE$174,3,FALSE)</f>
        <v>EIRRatio</v>
      </c>
      <c r="F12" s="512" t="str">
        <f>VLOOKUP($C12,'[6]ACM Performance Curves'!$N$15:$AE$174,4,FALSE)</f>
        <v>CFMRatio</v>
      </c>
      <c r="G12" s="512" t="s">
        <v>363</v>
      </c>
      <c r="H12" s="512">
        <f>VLOOKUP($C12,'[6]ACM Performance Curves'!$N$15:$AE$174,9,FALSE)</f>
        <v>1.1559999999999999</v>
      </c>
      <c r="I12" s="512">
        <f>VLOOKUP($C12,'[6]ACM Performance Curves'!$N$15:$AE$174,10,FALSE)</f>
        <v>-0.18160000000000001</v>
      </c>
      <c r="J12" s="512">
        <f>VLOOKUP($C12,'[6]ACM Performance Curves'!$N$15:$AE$174,11,FALSE)</f>
        <v>2.5600000000000001E-2</v>
      </c>
      <c r="K12" s="512">
        <f>VLOOKUP($C12,'[6]ACM Performance Curves'!$N$15:$AE$174,12,FALSE)</f>
        <v>0</v>
      </c>
      <c r="L12" s="512">
        <f>VLOOKUP($C12,'[6]ACM Performance Curves'!$N$15:$AE$174,13,FALSE)</f>
        <v>0</v>
      </c>
      <c r="M12" s="512">
        <f>VLOOKUP($C12,'[6]ACM Performance Curves'!$N$15:$AE$174,14,FALSE)</f>
        <v>0</v>
      </c>
      <c r="N12"/>
      <c r="O12"/>
      <c r="P12"/>
      <c r="Q12"/>
      <c r="R12"/>
      <c r="S12"/>
      <c r="T12"/>
      <c r="U12"/>
    </row>
    <row r="13" spans="1:21" s="512" customFormat="1" x14ac:dyDescent="0.25">
      <c r="A13" s="468" t="s">
        <v>844</v>
      </c>
      <c r="B13" s="306" t="s">
        <v>1116</v>
      </c>
      <c r="C13" s="513" t="s">
        <v>1118</v>
      </c>
      <c r="D13" s="512" t="str">
        <f>VLOOKUP($C13,'[6]ACM Performance Curves'!$N$15:$AE$174,2,FALSE)</f>
        <v>Cubic</v>
      </c>
      <c r="E13" s="512" t="str">
        <f>VLOOKUP($C13,'[6]ACM Performance Curves'!$N$15:$AE$174,3,FALSE)</f>
        <v>PwrRatio</v>
      </c>
      <c r="F13" s="512" t="str">
        <f>VLOOKUP($C13,'[6]ACM Performance Curves'!$N$15:$AE$174,4,FALSE)</f>
        <v>CFMRatio</v>
      </c>
      <c r="G13" s="512" t="s">
        <v>363</v>
      </c>
      <c r="H13" s="512">
        <f>VLOOKUP($C13,'[6]ACM Performance Curves'!$N$15:$AE$174,9,FALSE)</f>
        <v>7.0428852E-2</v>
      </c>
      <c r="I13" s="512">
        <f>VLOOKUP($C13,'[6]ACM Performance Curves'!$N$15:$AE$174,10,FALSE)</f>
        <v>0.38533020099999998</v>
      </c>
      <c r="J13" s="512">
        <f>VLOOKUP($C13,'[6]ACM Performance Curves'!$N$15:$AE$174,11,FALSE)</f>
        <v>-0.46086411799999999</v>
      </c>
      <c r="K13" s="512">
        <f>VLOOKUP($C13,'[6]ACM Performance Curves'!$N$15:$AE$174,12,FALSE)</f>
        <v>1.0092034400000001</v>
      </c>
      <c r="L13" s="512">
        <f>VLOOKUP($C13,'[6]ACM Performance Curves'!$N$15:$AE$174,13,FALSE)</f>
        <v>0</v>
      </c>
      <c r="M13" s="512">
        <f>VLOOKUP($C13,'[6]ACM Performance Curves'!$N$15:$AE$174,14,FALSE)</f>
        <v>0</v>
      </c>
    </row>
    <row r="14" spans="1:21" s="467" customFormat="1" x14ac:dyDescent="0.25">
      <c r="A14" s="468"/>
      <c r="B14" s="306"/>
      <c r="C14" s="616"/>
      <c r="D14" s="340"/>
      <c r="E14"/>
      <c r="F14"/>
      <c r="G14"/>
      <c r="H14"/>
      <c r="I14"/>
      <c r="J14"/>
      <c r="K14"/>
      <c r="L14"/>
      <c r="M14"/>
      <c r="N14"/>
      <c r="O14"/>
      <c r="P14"/>
      <c r="Q14"/>
      <c r="R14"/>
      <c r="S14"/>
      <c r="T14"/>
      <c r="U14"/>
    </row>
    <row r="15" spans="1:21" x14ac:dyDescent="0.25">
      <c r="A15" s="468" t="s">
        <v>846</v>
      </c>
      <c r="B15" s="306" t="s">
        <v>848</v>
      </c>
      <c r="C15" t="s">
        <v>1112</v>
      </c>
      <c r="D15" s="512" t="str">
        <f>VLOOKUP($C15,'[6]ACM Performance Curves'!$N$15:$AE$174,2,FALSE)</f>
        <v>BiQuadratic</v>
      </c>
      <c r="E15" s="512" t="str">
        <f>VLOOKUP($C15,'[6]ACM Performance Curves'!$N$15:$AE$174,3,FALSE)</f>
        <v>QRatio</v>
      </c>
      <c r="F15" s="512" t="str">
        <f>VLOOKUP($C15,'[6]ACM Performance Curves'!$N$15:$AE$174,4,FALSE)</f>
        <v>Twb</v>
      </c>
      <c r="G15" s="512" t="str">
        <f>VLOOKUP($C15,'[6]ACM Performance Curves'!$N$15:$AE$174,5,FALSE)</f>
        <v>Toadb</v>
      </c>
      <c r="H15" s="512">
        <f>VLOOKUP($C15,'[6]ACM Performance Curves'!$N$15:$AE$174,9,FALSE)</f>
        <v>0.86778999999999995</v>
      </c>
      <c r="I15" s="512">
        <f>VLOOKUP($C15,'[6]ACM Performance Curves'!$N$15:$AE$174,10,FALSE)</f>
        <v>1.42452E-2</v>
      </c>
      <c r="J15" s="512">
        <f>VLOOKUP($C15,'[6]ACM Performance Curves'!$N$15:$AE$174,11,FALSE)</f>
        <v>5.5404E-4</v>
      </c>
      <c r="K15" s="512">
        <f>VLOOKUP($C15,'[6]ACM Performance Curves'!$N$15:$AE$174,12,FALSE)</f>
        <v>-7.5690000000000002E-3</v>
      </c>
      <c r="L15" s="512">
        <f>VLOOKUP($C15,'[6]ACM Performance Curves'!$N$15:$AE$174,13,FALSE)</f>
        <v>3.2400000000000001E-5</v>
      </c>
      <c r="M15" s="512">
        <f>VLOOKUP($C15,'[6]ACM Performance Curves'!$N$15:$AE$174,14,FALSE)</f>
        <v>-1.9116000000000001E-4</v>
      </c>
    </row>
    <row r="16" spans="1:21" x14ac:dyDescent="0.25">
      <c r="A16" s="468" t="s">
        <v>846</v>
      </c>
      <c r="B16" s="306" t="s">
        <v>848</v>
      </c>
      <c r="C16" t="s">
        <v>1113</v>
      </c>
      <c r="D16" s="512" t="str">
        <f>VLOOKUP($C16,'[6]ACM Performance Curves'!$N$15:$AE$174,2,FALSE)</f>
        <v>Quadratic</v>
      </c>
      <c r="E16" s="512" t="str">
        <f>VLOOKUP($C16,'[6]ACM Performance Curves'!$N$15:$AE$174,3,FALSE)</f>
        <v>QRatio</v>
      </c>
      <c r="F16" s="512" t="str">
        <f>VLOOKUP($C16,'[6]ACM Performance Curves'!$N$15:$AE$174,4,FALSE)</f>
        <v>CFMRatio</v>
      </c>
      <c r="G16" s="512" t="s">
        <v>363</v>
      </c>
      <c r="H16" s="512">
        <f>VLOOKUP($C16,'[6]ACM Performance Curves'!$N$15:$AE$174,9,FALSE)</f>
        <v>0.8</v>
      </c>
      <c r="I16" s="512">
        <f>VLOOKUP($C16,'[6]ACM Performance Curves'!$N$15:$AE$174,10,FALSE)</f>
        <v>0.2</v>
      </c>
      <c r="J16" s="512">
        <f>VLOOKUP($C16,'[6]ACM Performance Curves'!$N$15:$AE$174,11,FALSE)</f>
        <v>0</v>
      </c>
      <c r="K16" s="512">
        <f>VLOOKUP($C16,'[6]ACM Performance Curves'!$N$15:$AE$174,12,FALSE)</f>
        <v>0</v>
      </c>
      <c r="L16" s="512">
        <f>VLOOKUP($C16,'[6]ACM Performance Curves'!$N$15:$AE$174,13,FALSE)</f>
        <v>0</v>
      </c>
      <c r="M16" s="512">
        <f>VLOOKUP($C16,'[6]ACM Performance Curves'!$N$15:$AE$174,14,FALSE)</f>
        <v>0</v>
      </c>
    </row>
    <row r="17" spans="1:21" x14ac:dyDescent="0.25">
      <c r="A17" s="468" t="s">
        <v>846</v>
      </c>
      <c r="B17" s="306" t="s">
        <v>848</v>
      </c>
      <c r="C17" t="s">
        <v>1114</v>
      </c>
      <c r="D17" s="512" t="str">
        <f>VLOOKUP($C17,'[6]ACM Performance Curves'!$N$15:$AE$174,2,FALSE)</f>
        <v>BiQuadratic</v>
      </c>
      <c r="E17" s="512" t="str">
        <f>VLOOKUP($C17,'[6]ACM Performance Curves'!$N$15:$AE$174,3,FALSE)</f>
        <v>EIRRatio</v>
      </c>
      <c r="F17" s="512" t="str">
        <f>VLOOKUP($C17,'[6]ACM Performance Curves'!$N$15:$AE$174,4,FALSE)</f>
        <v>Twb</v>
      </c>
      <c r="G17" s="512" t="str">
        <f>VLOOKUP($C17,'[6]ACM Performance Curves'!$N$15:$AE$174,5,FALSE)</f>
        <v>Toadb</v>
      </c>
      <c r="H17" s="512">
        <f>VLOOKUP($C17,'[6]ACM Performance Curves'!$N$15:$AE$174,9,FALSE)</f>
        <v>0.11670899999999999</v>
      </c>
      <c r="I17" s="512">
        <f>VLOOKUP($C17,'[6]ACM Performance Curves'!$N$15:$AE$174,10,FALSE)</f>
        <v>2.8458000000000001E-2</v>
      </c>
      <c r="J17" s="512">
        <f>VLOOKUP($C17,'[6]ACM Performance Curves'!$N$15:$AE$174,11,FALSE)</f>
        <v>-4.1147999999999998E-4</v>
      </c>
      <c r="K17" s="512">
        <f>VLOOKUP($C17,'[6]ACM Performance Curves'!$N$15:$AE$174,12,FALSE)</f>
        <v>2.1421800000000001E-2</v>
      </c>
      <c r="L17" s="512">
        <f>VLOOKUP($C17,'[6]ACM Performance Curves'!$N$15:$AE$174,13,FALSE)</f>
        <v>1.6200000000000001E-4</v>
      </c>
      <c r="M17" s="512">
        <f>VLOOKUP($C17,'[6]ACM Performance Curves'!$N$15:$AE$174,14,FALSE)</f>
        <v>-6.8039999999999995E-4</v>
      </c>
    </row>
    <row r="18" spans="1:21" x14ac:dyDescent="0.25">
      <c r="A18" s="468" t="s">
        <v>846</v>
      </c>
      <c r="B18" s="306" t="s">
        <v>848</v>
      </c>
      <c r="C18" t="s">
        <v>1115</v>
      </c>
      <c r="D18" s="512" t="str">
        <f>VLOOKUP($C18,'[6]ACM Performance Curves'!$N$15:$AE$174,2,FALSE)</f>
        <v>Cubic</v>
      </c>
      <c r="E18" s="512" t="str">
        <f>VLOOKUP($C18,'[6]ACM Performance Curves'!$N$15:$AE$174,3,FALSE)</f>
        <v>EIRRatio</v>
      </c>
      <c r="F18" s="512" t="str">
        <f>VLOOKUP($C18,'[6]ACM Performance Curves'!$N$15:$AE$174,4,FALSE)</f>
        <v>QRatio</v>
      </c>
      <c r="G18" s="512" t="s">
        <v>363</v>
      </c>
      <c r="H18" s="512">
        <f>VLOOKUP($C18,'[6]ACM Performance Curves'!$N$15:$AE$174,9,FALSE)</f>
        <v>0.2012301</v>
      </c>
      <c r="I18" s="512">
        <f>VLOOKUP($C18,'[6]ACM Performance Curves'!$N$15:$AE$174,10,FALSE)</f>
        <v>-3.1217499999999999E-2</v>
      </c>
      <c r="J18" s="512">
        <f>VLOOKUP($C18,'[6]ACM Performance Curves'!$N$15:$AE$174,11,FALSE)</f>
        <v>1.9504979</v>
      </c>
      <c r="K18" s="512">
        <f>VLOOKUP($C18,'[6]ACM Performance Curves'!$N$15:$AE$174,12,FALSE)</f>
        <v>-1.1205105</v>
      </c>
      <c r="L18" s="512">
        <f>VLOOKUP($C18,'[6]ACM Performance Curves'!$N$15:$AE$174,13,FALSE)</f>
        <v>0</v>
      </c>
      <c r="M18" s="512">
        <f>VLOOKUP($C18,'[6]ACM Performance Curves'!$N$15:$AE$174,14,FALSE)</f>
        <v>0</v>
      </c>
    </row>
    <row r="19" spans="1:21" x14ac:dyDescent="0.25">
      <c r="A19" s="468" t="s">
        <v>846</v>
      </c>
      <c r="B19" s="306" t="s">
        <v>848</v>
      </c>
      <c r="C19" t="s">
        <v>1117</v>
      </c>
      <c r="D19" s="512" t="str">
        <f>VLOOKUP($C19,'[6]ACM Performance Curves'!$N$15:$AE$174,2,FALSE)</f>
        <v>Quadratic</v>
      </c>
      <c r="E19" s="512" t="str">
        <f>VLOOKUP($C19,'[6]ACM Performance Curves'!$N$15:$AE$174,3,FALSE)</f>
        <v>EIRRatio</v>
      </c>
      <c r="F19" s="512" t="str">
        <f>VLOOKUP($C19,'[6]ACM Performance Curves'!$N$15:$AE$174,4,FALSE)</f>
        <v>CFMRatio</v>
      </c>
      <c r="G19" s="512" t="s">
        <v>363</v>
      </c>
      <c r="H19" s="512">
        <f>VLOOKUP($C19,'[6]ACM Performance Curves'!$N$15:$AE$174,9,FALSE)</f>
        <v>1.1559999999999999</v>
      </c>
      <c r="I19" s="512">
        <f>VLOOKUP($C19,'[6]ACM Performance Curves'!$N$15:$AE$174,10,FALSE)</f>
        <v>-0.18160000000000001</v>
      </c>
      <c r="J19" s="512">
        <f>VLOOKUP($C19,'[6]ACM Performance Curves'!$N$15:$AE$174,11,FALSE)</f>
        <v>2.5600000000000001E-2</v>
      </c>
      <c r="K19" s="512">
        <f>VLOOKUP($C19,'[6]ACM Performance Curves'!$N$15:$AE$174,12,FALSE)</f>
        <v>0</v>
      </c>
      <c r="L19" s="512">
        <f>VLOOKUP($C19,'[6]ACM Performance Curves'!$N$15:$AE$174,13,FALSE)</f>
        <v>0</v>
      </c>
      <c r="M19" s="512">
        <f>VLOOKUP($C19,'[6]ACM Performance Curves'!$N$15:$AE$174,14,FALSE)</f>
        <v>0</v>
      </c>
    </row>
    <row r="20" spans="1:21" s="512" customFormat="1" x14ac:dyDescent="0.25">
      <c r="A20" s="468" t="s">
        <v>846</v>
      </c>
      <c r="B20" s="306" t="s">
        <v>241</v>
      </c>
      <c r="C20" t="s">
        <v>1119</v>
      </c>
      <c r="D20" s="512" t="str">
        <f>VLOOKUP($C20,'[6]ACM Performance Curves'!$N$15:$AE$174,2,FALSE)</f>
        <v>Quadratic</v>
      </c>
      <c r="E20" s="512" t="str">
        <f>VLOOKUP($C20,'[6]ACM Performance Curves'!$N$15:$AE$174,3,FALSE)</f>
        <v>FIRRatio</v>
      </c>
      <c r="F20" s="512" t="str">
        <f>VLOOKUP($C20,'[6]ACM Performance Curves'!$N$15:$AE$174,4,FALSE)</f>
        <v>QRatio</v>
      </c>
      <c r="G20" s="512" t="s">
        <v>363</v>
      </c>
      <c r="H20" s="512">
        <f>VLOOKUP($C20,'[6]ACM Performance Curves'!$N$15:$AE$174,9,FALSE)</f>
        <v>1.8610000000000002E-2</v>
      </c>
      <c r="I20" s="512">
        <f>VLOOKUP($C20,'[6]ACM Performance Curves'!$N$15:$AE$174,10,FALSE)</f>
        <v>1.094209</v>
      </c>
      <c r="J20" s="512">
        <f>VLOOKUP($C20,'[6]ACM Performance Curves'!$N$15:$AE$174,11,FALSE)</f>
        <v>-0.112819</v>
      </c>
      <c r="K20" s="512">
        <f>VLOOKUP($C20,'[6]ACM Performance Curves'!$N$15:$AE$174,12,FALSE)</f>
        <v>0</v>
      </c>
      <c r="L20" s="512">
        <f>VLOOKUP($C20,'[6]ACM Performance Curves'!$N$15:$AE$174,13,FALSE)</f>
        <v>0</v>
      </c>
      <c r="M20" s="512">
        <f>VLOOKUP($C20,'[6]ACM Performance Curves'!$N$15:$AE$174,14,FALSE)</f>
        <v>0</v>
      </c>
    </row>
    <row r="21" spans="1:21" s="512" customFormat="1" x14ac:dyDescent="0.25">
      <c r="A21" s="468" t="s">
        <v>846</v>
      </c>
      <c r="B21" s="306" t="s">
        <v>1116</v>
      </c>
      <c r="C21" t="s">
        <v>1120</v>
      </c>
      <c r="D21" s="512" t="str">
        <f>VLOOKUP($C21,'[6]ACM Performance Curves'!$N$15:$AE$174,2,FALSE)</f>
        <v>Cubic</v>
      </c>
      <c r="E21" s="512" t="str">
        <f>VLOOKUP($C21,'[6]ACM Performance Curves'!$N$15:$AE$174,3,FALSE)</f>
        <v>PwrRatio</v>
      </c>
      <c r="F21" s="512" t="str">
        <f>VLOOKUP($C21,'[6]ACM Performance Curves'!$N$15:$AE$174,4,FALSE)</f>
        <v>CFMRatio</v>
      </c>
      <c r="G21" s="512" t="s">
        <v>363</v>
      </c>
      <c r="H21" s="512">
        <f>VLOOKUP($C21,'[6]ACM Performance Curves'!$N$15:$AE$174,9,FALSE)</f>
        <v>0.16309999999999999</v>
      </c>
      <c r="I21" s="512">
        <f>VLOOKUP($C21,'[6]ACM Performance Curves'!$N$15:$AE$174,10,FALSE)</f>
        <v>1.5901000000000001</v>
      </c>
      <c r="J21" s="512">
        <f>VLOOKUP($C21,'[6]ACM Performance Curves'!$N$15:$AE$174,11,FALSE)</f>
        <v>-0.88170000000000004</v>
      </c>
      <c r="K21" s="512">
        <f>VLOOKUP($C21,'[6]ACM Performance Curves'!$N$15:$AE$174,12,FALSE)</f>
        <v>0.12809999999999999</v>
      </c>
      <c r="L21" s="512">
        <f>VLOOKUP($C21,'[6]ACM Performance Curves'!$N$15:$AE$174,13,FALSE)</f>
        <v>0</v>
      </c>
      <c r="M21" s="512">
        <f>VLOOKUP($C21,'[6]ACM Performance Curves'!$N$15:$AE$174,14,FALSE)</f>
        <v>0</v>
      </c>
    </row>
    <row r="22" spans="1:21" s="467" customFormat="1" x14ac:dyDescent="0.25">
      <c r="A22" s="468"/>
      <c r="B22" s="306"/>
      <c r="C22" s="616"/>
      <c r="D22" s="340"/>
      <c r="E22"/>
      <c r="F22"/>
      <c r="G22"/>
      <c r="H22"/>
      <c r="I22"/>
      <c r="J22"/>
      <c r="K22"/>
      <c r="L22"/>
      <c r="M22"/>
      <c r="N22"/>
      <c r="O22"/>
      <c r="P22"/>
      <c r="Q22"/>
      <c r="R22"/>
      <c r="S22"/>
      <c r="T22"/>
      <c r="U22"/>
    </row>
    <row r="23" spans="1:21" s="467" customFormat="1" x14ac:dyDescent="0.25">
      <c r="A23" s="468"/>
      <c r="B23" s="306"/>
      <c r="C23" s="616"/>
      <c r="D23" s="340"/>
      <c r="E23"/>
      <c r="F23"/>
      <c r="G23"/>
      <c r="H23"/>
      <c r="I23"/>
      <c r="J23"/>
      <c r="K23"/>
      <c r="L23"/>
      <c r="M23"/>
      <c r="N23"/>
      <c r="O23"/>
      <c r="P23"/>
      <c r="Q23"/>
      <c r="R23"/>
      <c r="S23"/>
      <c r="T23"/>
      <c r="U23"/>
    </row>
    <row r="24" spans="1:21" s="467" customFormat="1" x14ac:dyDescent="0.25">
      <c r="A24" s="468" t="s">
        <v>847</v>
      </c>
      <c r="B24" s="306" t="s">
        <v>848</v>
      </c>
      <c r="C24" t="s">
        <v>1112</v>
      </c>
      <c r="D24" s="512" t="str">
        <f>VLOOKUP($C24,'[6]ACM Performance Curves'!$N$15:$AE$174,2,FALSE)</f>
        <v>BiQuadratic</v>
      </c>
      <c r="E24" s="512" t="str">
        <f>VLOOKUP($C24,'[6]ACM Performance Curves'!$N$15:$AE$174,3,FALSE)</f>
        <v>QRatio</v>
      </c>
      <c r="F24" s="512" t="str">
        <f>VLOOKUP($C24,'[6]ACM Performance Curves'!$N$15:$AE$174,4,FALSE)</f>
        <v>Twb</v>
      </c>
      <c r="G24" s="512" t="str">
        <f>VLOOKUP($C24,'[6]ACM Performance Curves'!$N$15:$AE$174,5,FALSE)</f>
        <v>Toadb</v>
      </c>
      <c r="H24" s="512">
        <f>VLOOKUP($C24,'[6]ACM Performance Curves'!$N$15:$AE$174,9,FALSE)</f>
        <v>0.86778999999999995</v>
      </c>
      <c r="I24" s="512">
        <f>VLOOKUP($C24,'[6]ACM Performance Curves'!$N$15:$AE$174,10,FALSE)</f>
        <v>1.42452E-2</v>
      </c>
      <c r="J24" s="512">
        <f>VLOOKUP($C24,'[6]ACM Performance Curves'!$N$15:$AE$174,11,FALSE)</f>
        <v>5.5404E-4</v>
      </c>
      <c r="K24" s="512">
        <f>VLOOKUP($C24,'[6]ACM Performance Curves'!$N$15:$AE$174,12,FALSE)</f>
        <v>-7.5690000000000002E-3</v>
      </c>
      <c r="L24" s="512">
        <f>VLOOKUP($C24,'[6]ACM Performance Curves'!$N$15:$AE$174,13,FALSE)</f>
        <v>3.2400000000000001E-5</v>
      </c>
      <c r="M24" s="512">
        <f>VLOOKUP($C24,'[6]ACM Performance Curves'!$N$15:$AE$174,14,FALSE)</f>
        <v>-1.9116000000000001E-4</v>
      </c>
      <c r="N24"/>
      <c r="O24"/>
      <c r="P24"/>
      <c r="Q24"/>
      <c r="R24"/>
      <c r="S24"/>
      <c r="T24"/>
      <c r="U24"/>
    </row>
    <row r="25" spans="1:21" s="467" customFormat="1" x14ac:dyDescent="0.25">
      <c r="A25" s="468" t="s">
        <v>847</v>
      </c>
      <c r="B25" s="306" t="s">
        <v>848</v>
      </c>
      <c r="C25" t="s">
        <v>1113</v>
      </c>
      <c r="D25" s="512" t="str">
        <f>VLOOKUP($C25,'[6]ACM Performance Curves'!$N$15:$AE$174,2,FALSE)</f>
        <v>Quadratic</v>
      </c>
      <c r="E25" s="512" t="str">
        <f>VLOOKUP($C25,'[6]ACM Performance Curves'!$N$15:$AE$174,3,FALSE)</f>
        <v>QRatio</v>
      </c>
      <c r="F25" s="512" t="str">
        <f>VLOOKUP($C25,'[6]ACM Performance Curves'!$N$15:$AE$174,4,FALSE)</f>
        <v>CFMRatio</v>
      </c>
      <c r="G25" s="512" t="s">
        <v>363</v>
      </c>
      <c r="H25" s="512">
        <f>VLOOKUP($C25,'[6]ACM Performance Curves'!$N$15:$AE$174,9,FALSE)</f>
        <v>0.8</v>
      </c>
      <c r="I25" s="512">
        <f>VLOOKUP($C25,'[6]ACM Performance Curves'!$N$15:$AE$174,10,FALSE)</f>
        <v>0.2</v>
      </c>
      <c r="J25" s="512">
        <f>VLOOKUP($C25,'[6]ACM Performance Curves'!$N$15:$AE$174,11,FALSE)</f>
        <v>0</v>
      </c>
      <c r="K25" s="512">
        <f>VLOOKUP($C25,'[6]ACM Performance Curves'!$N$15:$AE$174,12,FALSE)</f>
        <v>0</v>
      </c>
      <c r="L25" s="512">
        <f>VLOOKUP($C25,'[6]ACM Performance Curves'!$N$15:$AE$174,13,FALSE)</f>
        <v>0</v>
      </c>
      <c r="M25" s="512">
        <f>VLOOKUP($C25,'[6]ACM Performance Curves'!$N$15:$AE$174,14,FALSE)</f>
        <v>0</v>
      </c>
      <c r="N25"/>
      <c r="O25"/>
      <c r="P25"/>
      <c r="Q25"/>
      <c r="R25"/>
      <c r="S25"/>
      <c r="T25"/>
      <c r="U25"/>
    </row>
    <row r="26" spans="1:21" s="467" customFormat="1" x14ac:dyDescent="0.25">
      <c r="A26" s="468" t="s">
        <v>847</v>
      </c>
      <c r="B26" s="306" t="s">
        <v>848</v>
      </c>
      <c r="C26" t="s">
        <v>1114</v>
      </c>
      <c r="D26" s="512" t="str">
        <f>VLOOKUP($C26,'[6]ACM Performance Curves'!$N$15:$AE$174,2,FALSE)</f>
        <v>BiQuadratic</v>
      </c>
      <c r="E26" s="512" t="str">
        <f>VLOOKUP($C26,'[6]ACM Performance Curves'!$N$15:$AE$174,3,FALSE)</f>
        <v>EIRRatio</v>
      </c>
      <c r="F26" s="512" t="str">
        <f>VLOOKUP($C26,'[6]ACM Performance Curves'!$N$15:$AE$174,4,FALSE)</f>
        <v>Twb</v>
      </c>
      <c r="G26" s="512" t="str">
        <f>VLOOKUP($C26,'[6]ACM Performance Curves'!$N$15:$AE$174,5,FALSE)</f>
        <v>Toadb</v>
      </c>
      <c r="H26" s="512">
        <f>VLOOKUP($C26,'[6]ACM Performance Curves'!$N$15:$AE$174,9,FALSE)</f>
        <v>0.11670899999999999</v>
      </c>
      <c r="I26" s="512">
        <f>VLOOKUP($C26,'[6]ACM Performance Curves'!$N$15:$AE$174,10,FALSE)</f>
        <v>2.8458000000000001E-2</v>
      </c>
      <c r="J26" s="512">
        <f>VLOOKUP($C26,'[6]ACM Performance Curves'!$N$15:$AE$174,11,FALSE)</f>
        <v>-4.1147999999999998E-4</v>
      </c>
      <c r="K26" s="512">
        <f>VLOOKUP($C26,'[6]ACM Performance Curves'!$N$15:$AE$174,12,FALSE)</f>
        <v>2.1421800000000001E-2</v>
      </c>
      <c r="L26" s="512">
        <f>VLOOKUP($C26,'[6]ACM Performance Curves'!$N$15:$AE$174,13,FALSE)</f>
        <v>1.6200000000000001E-4</v>
      </c>
      <c r="M26" s="512">
        <f>VLOOKUP($C26,'[6]ACM Performance Curves'!$N$15:$AE$174,14,FALSE)</f>
        <v>-6.8039999999999995E-4</v>
      </c>
      <c r="N26"/>
      <c r="O26"/>
      <c r="P26"/>
      <c r="Q26"/>
      <c r="R26"/>
      <c r="S26"/>
      <c r="T26"/>
      <c r="U26"/>
    </row>
    <row r="27" spans="1:21" s="467" customFormat="1" x14ac:dyDescent="0.25">
      <c r="A27" s="468" t="s">
        <v>847</v>
      </c>
      <c r="B27" s="306" t="s">
        <v>848</v>
      </c>
      <c r="C27" t="s">
        <v>1115</v>
      </c>
      <c r="D27" s="512" t="str">
        <f>VLOOKUP($C27,'[6]ACM Performance Curves'!$N$15:$AE$174,2,FALSE)</f>
        <v>Cubic</v>
      </c>
      <c r="E27" s="512" t="str">
        <f>VLOOKUP($C27,'[6]ACM Performance Curves'!$N$15:$AE$174,3,FALSE)</f>
        <v>EIRRatio</v>
      </c>
      <c r="F27" s="512" t="str">
        <f>VLOOKUP($C27,'[6]ACM Performance Curves'!$N$15:$AE$174,4,FALSE)</f>
        <v>QRatio</v>
      </c>
      <c r="G27" s="512" t="s">
        <v>363</v>
      </c>
      <c r="H27" s="512">
        <f>VLOOKUP($C27,'[6]ACM Performance Curves'!$N$15:$AE$174,9,FALSE)</f>
        <v>0.2012301</v>
      </c>
      <c r="I27" s="512">
        <f>VLOOKUP($C27,'[6]ACM Performance Curves'!$N$15:$AE$174,10,FALSE)</f>
        <v>-3.1217499999999999E-2</v>
      </c>
      <c r="J27" s="512">
        <f>VLOOKUP($C27,'[6]ACM Performance Curves'!$N$15:$AE$174,11,FALSE)</f>
        <v>1.9504979</v>
      </c>
      <c r="K27" s="512">
        <f>VLOOKUP($C27,'[6]ACM Performance Curves'!$N$15:$AE$174,12,FALSE)</f>
        <v>-1.1205105</v>
      </c>
      <c r="L27" s="512">
        <f>VLOOKUP($C27,'[6]ACM Performance Curves'!$N$15:$AE$174,13,FALSE)</f>
        <v>0</v>
      </c>
      <c r="M27" s="512">
        <f>VLOOKUP($C27,'[6]ACM Performance Curves'!$N$15:$AE$174,14,FALSE)</f>
        <v>0</v>
      </c>
      <c r="N27"/>
      <c r="O27"/>
      <c r="P27"/>
      <c r="Q27"/>
      <c r="R27"/>
      <c r="S27"/>
      <c r="T27"/>
      <c r="U27"/>
    </row>
    <row r="28" spans="1:21" s="467" customFormat="1" x14ac:dyDescent="0.25">
      <c r="A28" s="468" t="s">
        <v>847</v>
      </c>
      <c r="B28" s="306" t="s">
        <v>848</v>
      </c>
      <c r="C28" t="s">
        <v>1117</v>
      </c>
      <c r="D28" s="512" t="str">
        <f>VLOOKUP($C28,'[6]ACM Performance Curves'!$N$15:$AE$174,2,FALSE)</f>
        <v>Quadratic</v>
      </c>
      <c r="E28" s="512" t="str">
        <f>VLOOKUP($C28,'[6]ACM Performance Curves'!$N$15:$AE$174,3,FALSE)</f>
        <v>EIRRatio</v>
      </c>
      <c r="F28" s="512" t="str">
        <f>VLOOKUP($C28,'[6]ACM Performance Curves'!$N$15:$AE$174,4,FALSE)</f>
        <v>CFMRatio</v>
      </c>
      <c r="G28" s="512" t="s">
        <v>363</v>
      </c>
      <c r="H28" s="512">
        <f>VLOOKUP($C28,'[6]ACM Performance Curves'!$N$15:$AE$174,9,FALSE)</f>
        <v>1.1559999999999999</v>
      </c>
      <c r="I28" s="512">
        <f>VLOOKUP($C28,'[6]ACM Performance Curves'!$N$15:$AE$174,10,FALSE)</f>
        <v>-0.18160000000000001</v>
      </c>
      <c r="J28" s="512">
        <f>VLOOKUP($C28,'[6]ACM Performance Curves'!$N$15:$AE$174,11,FALSE)</f>
        <v>2.5600000000000001E-2</v>
      </c>
      <c r="K28" s="512">
        <f>VLOOKUP($C28,'[6]ACM Performance Curves'!$N$15:$AE$174,12,FALSE)</f>
        <v>0</v>
      </c>
      <c r="L28" s="512">
        <f>VLOOKUP($C28,'[6]ACM Performance Curves'!$N$15:$AE$174,13,FALSE)</f>
        <v>0</v>
      </c>
      <c r="M28" s="512">
        <f>VLOOKUP($C28,'[6]ACM Performance Curves'!$N$15:$AE$174,14,FALSE)</f>
        <v>0</v>
      </c>
      <c r="N28"/>
      <c r="O28"/>
      <c r="P28"/>
      <c r="Q28"/>
      <c r="R28"/>
      <c r="S28"/>
      <c r="T28"/>
      <c r="U28"/>
    </row>
    <row r="29" spans="1:21" x14ac:dyDescent="0.25">
      <c r="A29" s="306" t="s">
        <v>847</v>
      </c>
      <c r="B29" s="404" t="s">
        <v>241</v>
      </c>
      <c r="C29" t="s">
        <v>1119</v>
      </c>
      <c r="D29" s="512" t="str">
        <f>VLOOKUP($C29,'[6]ACM Performance Curves'!$N$15:$AE$174,2,FALSE)</f>
        <v>Quadratic</v>
      </c>
      <c r="E29" s="512" t="str">
        <f>VLOOKUP($C29,'[6]ACM Performance Curves'!$N$15:$AE$174,3,FALSE)</f>
        <v>FIRRatio</v>
      </c>
      <c r="F29" s="512" t="str">
        <f>VLOOKUP($C29,'[6]ACM Performance Curves'!$N$15:$AE$174,4,FALSE)</f>
        <v>QRatio</v>
      </c>
      <c r="G29" s="512" t="s">
        <v>363</v>
      </c>
      <c r="H29" s="512">
        <f>VLOOKUP($C29,'[6]ACM Performance Curves'!$N$15:$AE$174,9,FALSE)</f>
        <v>1.8610000000000002E-2</v>
      </c>
      <c r="I29" s="512">
        <f>VLOOKUP($C29,'[6]ACM Performance Curves'!$N$15:$AE$174,10,FALSE)</f>
        <v>1.094209</v>
      </c>
      <c r="J29" s="512">
        <f>VLOOKUP($C29,'[6]ACM Performance Curves'!$N$15:$AE$174,11,FALSE)</f>
        <v>-0.112819</v>
      </c>
      <c r="K29" s="512">
        <f>VLOOKUP($C29,'[6]ACM Performance Curves'!$N$15:$AE$174,12,FALSE)</f>
        <v>0</v>
      </c>
      <c r="L29" s="512">
        <f>VLOOKUP($C29,'[6]ACM Performance Curves'!$N$15:$AE$174,13,FALSE)</f>
        <v>0</v>
      </c>
      <c r="M29" s="512">
        <f>VLOOKUP($C29,'[6]ACM Performance Curves'!$N$15:$AE$174,14,FALSE)</f>
        <v>0</v>
      </c>
    </row>
    <row r="30" spans="1:21" x14ac:dyDescent="0.25">
      <c r="A30" s="307" t="s">
        <v>847</v>
      </c>
      <c r="B30" s="404" t="s">
        <v>1116</v>
      </c>
      <c r="C30" t="s">
        <v>1120</v>
      </c>
      <c r="D30" s="512" t="str">
        <f>VLOOKUP($C30,'[6]ACM Performance Curves'!$N$15:$AE$174,2,FALSE)</f>
        <v>Cubic</v>
      </c>
      <c r="E30" s="512" t="str">
        <f>VLOOKUP($C30,'[6]ACM Performance Curves'!$N$15:$AE$174,3,FALSE)</f>
        <v>PwrRatio</v>
      </c>
      <c r="F30" s="512" t="str">
        <f>VLOOKUP($C30,'[6]ACM Performance Curves'!$N$15:$AE$174,4,FALSE)</f>
        <v>CFMRatio</v>
      </c>
      <c r="G30" s="512" t="s">
        <v>363</v>
      </c>
      <c r="H30" s="512">
        <f>VLOOKUP($C30,'[6]ACM Performance Curves'!$N$15:$AE$174,9,FALSE)</f>
        <v>0.16309999999999999</v>
      </c>
      <c r="I30" s="512">
        <f>VLOOKUP($C30,'[6]ACM Performance Curves'!$N$15:$AE$174,10,FALSE)</f>
        <v>1.5901000000000001</v>
      </c>
      <c r="J30" s="512">
        <f>VLOOKUP($C30,'[6]ACM Performance Curves'!$N$15:$AE$174,11,FALSE)</f>
        <v>-0.88170000000000004</v>
      </c>
      <c r="K30" s="512">
        <f>VLOOKUP($C30,'[6]ACM Performance Curves'!$N$15:$AE$174,12,FALSE)</f>
        <v>0.12809999999999999</v>
      </c>
      <c r="L30" s="512">
        <f>VLOOKUP($C30,'[6]ACM Performance Curves'!$N$15:$AE$174,13,FALSE)</f>
        <v>0</v>
      </c>
      <c r="M30" s="512">
        <f>VLOOKUP($C30,'[6]ACM Performance Curves'!$N$15:$AE$174,14,FALSE)</f>
        <v>0</v>
      </c>
    </row>
    <row r="48" spans="1:1" x14ac:dyDescent="0.25">
      <c r="A48" s="614" t="s">
        <v>1068</v>
      </c>
    </row>
    <row r="49" spans="1:1" ht="45" x14ac:dyDescent="0.25">
      <c r="A49" s="614" t="s">
        <v>1069</v>
      </c>
    </row>
    <row r="50" spans="1:1" ht="30" x14ac:dyDescent="0.25">
      <c r="A50" s="614" t="s">
        <v>1070</v>
      </c>
    </row>
    <row r="51" spans="1:1" ht="30" x14ac:dyDescent="0.25">
      <c r="A51" s="614" t="s">
        <v>1071</v>
      </c>
    </row>
    <row r="52" spans="1:1" ht="30" x14ac:dyDescent="0.25">
      <c r="A52" s="614" t="s">
        <v>1072</v>
      </c>
    </row>
    <row r="53" spans="1:1" ht="45" x14ac:dyDescent="0.25">
      <c r="A53" s="614" t="s">
        <v>1073</v>
      </c>
    </row>
    <row r="54" spans="1:1" ht="30" x14ac:dyDescent="0.25">
      <c r="A54" s="614" t="s">
        <v>1074</v>
      </c>
    </row>
    <row r="55" spans="1:1" ht="45" x14ac:dyDescent="0.25">
      <c r="A55" s="614" t="s">
        <v>1075</v>
      </c>
    </row>
    <row r="56" spans="1:1" x14ac:dyDescent="0.25">
      <c r="A56" s="614" t="s">
        <v>1076</v>
      </c>
    </row>
    <row r="57" spans="1:1" x14ac:dyDescent="0.25">
      <c r="A57" s="614" t="s">
        <v>1077</v>
      </c>
    </row>
    <row r="58" spans="1:1" ht="45" x14ac:dyDescent="0.25">
      <c r="A58" s="614" t="s">
        <v>1078</v>
      </c>
    </row>
    <row r="59" spans="1:1" ht="30" x14ac:dyDescent="0.25">
      <c r="A59" s="614" t="s">
        <v>1079</v>
      </c>
    </row>
    <row r="60" spans="1:1" ht="30" x14ac:dyDescent="0.25">
      <c r="A60" s="614" t="s">
        <v>1080</v>
      </c>
    </row>
    <row r="61" spans="1:1" ht="30" x14ac:dyDescent="0.25">
      <c r="A61" s="614" t="s">
        <v>1081</v>
      </c>
    </row>
    <row r="62" spans="1:1" ht="30" x14ac:dyDescent="0.25">
      <c r="A62" s="614" t="s">
        <v>1082</v>
      </c>
    </row>
    <row r="63" spans="1:1" ht="30" x14ac:dyDescent="0.25">
      <c r="A63" s="614" t="s">
        <v>1083</v>
      </c>
    </row>
    <row r="64" spans="1:1" x14ac:dyDescent="0.25">
      <c r="A64" s="614" t="s">
        <v>1084</v>
      </c>
    </row>
    <row r="65" spans="1:1" x14ac:dyDescent="0.25">
      <c r="A65" s="614" t="s">
        <v>1068</v>
      </c>
    </row>
    <row r="66" spans="1:1" ht="45" x14ac:dyDescent="0.25">
      <c r="A66" s="614" t="s">
        <v>1085</v>
      </c>
    </row>
    <row r="67" spans="1:1" ht="30" x14ac:dyDescent="0.25">
      <c r="A67" s="614" t="s">
        <v>1086</v>
      </c>
    </row>
    <row r="68" spans="1:1" ht="30" x14ac:dyDescent="0.25">
      <c r="A68" s="614" t="s">
        <v>1087</v>
      </c>
    </row>
    <row r="69" spans="1:1" ht="45" x14ac:dyDescent="0.25">
      <c r="A69" s="614" t="s">
        <v>1088</v>
      </c>
    </row>
    <row r="70" spans="1:1" ht="30" x14ac:dyDescent="0.25">
      <c r="A70" s="614" t="s">
        <v>1089</v>
      </c>
    </row>
    <row r="71" spans="1:1" ht="30" x14ac:dyDescent="0.25">
      <c r="A71" s="614" t="s">
        <v>1090</v>
      </c>
    </row>
    <row r="72" spans="1:1" ht="30" x14ac:dyDescent="0.25">
      <c r="A72" s="614" t="s">
        <v>1091</v>
      </c>
    </row>
    <row r="73" spans="1:1" x14ac:dyDescent="0.25">
      <c r="A73" s="614" t="s">
        <v>1076</v>
      </c>
    </row>
    <row r="74" spans="1:1" x14ac:dyDescent="0.25">
      <c r="A74" s="614" t="s">
        <v>1092</v>
      </c>
    </row>
    <row r="75" spans="1:1" ht="45" x14ac:dyDescent="0.25">
      <c r="A75" s="614" t="s">
        <v>1093</v>
      </c>
    </row>
    <row r="76" spans="1:1" ht="30" x14ac:dyDescent="0.25">
      <c r="A76" s="614" t="s">
        <v>1094</v>
      </c>
    </row>
    <row r="77" spans="1:1" ht="30" x14ac:dyDescent="0.25">
      <c r="A77" s="614" t="s">
        <v>1095</v>
      </c>
    </row>
    <row r="78" spans="1:1" ht="30" x14ac:dyDescent="0.25">
      <c r="A78" s="614" t="s">
        <v>1096</v>
      </c>
    </row>
    <row r="79" spans="1:1" ht="30" x14ac:dyDescent="0.25">
      <c r="A79" s="614" t="s">
        <v>1097</v>
      </c>
    </row>
    <row r="80" spans="1:1" x14ac:dyDescent="0.25">
      <c r="A80" s="614" t="s">
        <v>1098</v>
      </c>
    </row>
    <row r="81" spans="1:1" x14ac:dyDescent="0.25">
      <c r="A81" s="614" t="s">
        <v>1077</v>
      </c>
    </row>
    <row r="82" spans="1:1" ht="45" x14ac:dyDescent="0.25">
      <c r="A82" s="614" t="s">
        <v>1099</v>
      </c>
    </row>
    <row r="83" spans="1:1" ht="30" x14ac:dyDescent="0.25">
      <c r="A83" s="614" t="s">
        <v>1100</v>
      </c>
    </row>
    <row r="84" spans="1:1" ht="30" x14ac:dyDescent="0.25">
      <c r="A84" s="614" t="s">
        <v>1101</v>
      </c>
    </row>
    <row r="85" spans="1:1" ht="30" x14ac:dyDescent="0.25">
      <c r="A85" s="614" t="s">
        <v>1102</v>
      </c>
    </row>
    <row r="86" spans="1:1" ht="30" x14ac:dyDescent="0.25">
      <c r="A86" s="614" t="s">
        <v>1082</v>
      </c>
    </row>
    <row r="87" spans="1:1" ht="30" x14ac:dyDescent="0.25">
      <c r="A87" s="614" t="s">
        <v>1083</v>
      </c>
    </row>
    <row r="88" spans="1:1" x14ac:dyDescent="0.25">
      <c r="A88" s="614" t="s">
        <v>1084</v>
      </c>
    </row>
    <row r="89" spans="1:1" x14ac:dyDescent="0.25">
      <c r="A89" s="614" t="s">
        <v>1092</v>
      </c>
    </row>
    <row r="90" spans="1:1" ht="45" x14ac:dyDescent="0.25">
      <c r="A90" s="614" t="s">
        <v>1103</v>
      </c>
    </row>
    <row r="91" spans="1:1" ht="30" x14ac:dyDescent="0.25">
      <c r="A91" s="614" t="s">
        <v>1104</v>
      </c>
    </row>
    <row r="92" spans="1:1" ht="30" x14ac:dyDescent="0.25">
      <c r="A92" s="614" t="s">
        <v>1105</v>
      </c>
    </row>
    <row r="93" spans="1:1" ht="45" x14ac:dyDescent="0.25">
      <c r="A93" s="614" t="s">
        <v>1106</v>
      </c>
    </row>
    <row r="94" spans="1:1" ht="30" x14ac:dyDescent="0.25">
      <c r="A94" s="614" t="s">
        <v>1107</v>
      </c>
    </row>
    <row r="95" spans="1:1" ht="30" x14ac:dyDescent="0.25">
      <c r="A95" s="614" t="s">
        <v>1108</v>
      </c>
    </row>
    <row r="96" spans="1:1" ht="30" x14ac:dyDescent="0.25">
      <c r="A96" s="614" t="s">
        <v>1109</v>
      </c>
    </row>
    <row r="97" spans="1:1" ht="30" x14ac:dyDescent="0.25">
      <c r="A97" s="614" t="s">
        <v>1110</v>
      </c>
    </row>
    <row r="98" spans="1:1" ht="30" x14ac:dyDescent="0.25">
      <c r="A98" s="614" t="s">
        <v>1111</v>
      </c>
    </row>
    <row r="99" spans="1:1" x14ac:dyDescent="0.25">
      <c r="A99" s="614" t="s">
        <v>1098</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43"/>
  <sheetViews>
    <sheetView tabSelected="1" zoomScaleNormal="100" workbookViewId="0">
      <pane xSplit="3" topLeftCell="E1" activePane="topRight" state="frozen"/>
      <selection pane="topRight" activeCell="AC1" sqref="AC1:AN1048576"/>
    </sheetView>
  </sheetViews>
  <sheetFormatPr defaultRowHeight="15" x14ac:dyDescent="0.25"/>
  <cols>
    <col min="1" max="1" width="36.28515625" bestFit="1" customWidth="1"/>
    <col min="2" max="2" width="23" style="467" customWidth="1"/>
    <col min="4" max="4" width="26.5703125" style="506" hidden="1" customWidth="1"/>
    <col min="5" max="5" width="26.85546875" style="506" customWidth="1"/>
    <col min="6" max="6" width="25.5703125" style="506" customWidth="1"/>
    <col min="7" max="7" width="20.5703125" style="506" hidden="1" customWidth="1"/>
    <col min="8" max="8" width="21.28515625" style="506" customWidth="1"/>
    <col min="9" max="9" width="32.42578125" style="506" customWidth="1"/>
    <col min="10" max="10" width="28.85546875" style="506" hidden="1" customWidth="1"/>
    <col min="11" max="11" width="29.5703125" style="683" hidden="1" customWidth="1"/>
    <col min="12" max="12" width="28.85546875" hidden="1" customWidth="1"/>
    <col min="13" max="13" width="32.42578125" hidden="1" customWidth="1"/>
    <col min="14" max="15" width="27.28515625" style="691" hidden="1" customWidth="1"/>
    <col min="16" max="16" width="27.28515625" hidden="1" customWidth="1"/>
    <col min="17" max="17" width="31.140625" hidden="1" customWidth="1"/>
    <col min="18" max="18" width="26.85546875" hidden="1" customWidth="1"/>
    <col min="19" max="19" width="30" hidden="1" customWidth="1"/>
    <col min="20" max="20" width="31.140625" customWidth="1"/>
    <col min="21" max="21" width="26.85546875" customWidth="1"/>
    <col min="22" max="22" width="30" customWidth="1"/>
    <col min="23" max="23" width="31.140625" style="786" customWidth="1"/>
    <col min="24" max="24" width="26.85546875" style="786" customWidth="1"/>
    <col min="25" max="25" width="30" style="786" customWidth="1"/>
    <col min="29" max="29" width="36.28515625" style="786" hidden="1" customWidth="1"/>
    <col min="30" max="30" width="23" style="786" hidden="1" customWidth="1"/>
    <col min="31" max="31" width="0" style="786" hidden="1" customWidth="1"/>
    <col min="32" max="32" width="26.5703125" style="514" hidden="1" customWidth="1"/>
    <col min="33" max="33" width="26.85546875" style="514" hidden="1" customWidth="1"/>
    <col min="34" max="34" width="25.5703125" style="514" hidden="1" customWidth="1"/>
    <col min="35" max="35" width="26.5703125" style="514" hidden="1" customWidth="1"/>
    <col min="36" max="36" width="26.85546875" style="514" hidden="1" customWidth="1"/>
    <col min="37" max="37" width="25.5703125" style="514" hidden="1" customWidth="1"/>
    <col min="38" max="38" width="26.5703125" style="514" hidden="1" customWidth="1"/>
    <col min="39" max="39" width="26.85546875" style="514" hidden="1" customWidth="1"/>
    <col min="40" max="40" width="25.5703125" style="514" hidden="1" customWidth="1"/>
  </cols>
  <sheetData>
    <row r="1" spans="1:40" ht="32.25" customHeight="1" x14ac:dyDescent="0.25">
      <c r="A1" s="374" t="s">
        <v>855</v>
      </c>
      <c r="B1" s="374"/>
      <c r="AC1" s="374" t="s">
        <v>855</v>
      </c>
      <c r="AD1" s="374"/>
      <c r="AE1" s="374"/>
    </row>
    <row r="2" spans="1:40" x14ac:dyDescent="0.25">
      <c r="A2" t="s">
        <v>861</v>
      </c>
      <c r="B2" t="s">
        <v>862</v>
      </c>
      <c r="C2" t="s">
        <v>859</v>
      </c>
      <c r="D2" s="516" t="s">
        <v>845</v>
      </c>
      <c r="E2" s="516" t="s">
        <v>845</v>
      </c>
      <c r="F2" s="516" t="s">
        <v>845</v>
      </c>
      <c r="G2" s="516" t="s">
        <v>827</v>
      </c>
      <c r="H2" s="516" t="s">
        <v>827</v>
      </c>
      <c r="I2" s="516" t="s">
        <v>827</v>
      </c>
      <c r="J2" s="516" t="s">
        <v>827</v>
      </c>
      <c r="K2" s="517" t="s">
        <v>827</v>
      </c>
      <c r="L2" s="516" t="s">
        <v>854</v>
      </c>
      <c r="M2" s="516" t="s">
        <v>854</v>
      </c>
      <c r="N2" s="516" t="s">
        <v>854</v>
      </c>
      <c r="O2" s="516" t="s">
        <v>854</v>
      </c>
      <c r="P2" s="516" t="s">
        <v>854</v>
      </c>
      <c r="Q2" s="516" t="s">
        <v>941</v>
      </c>
      <c r="R2" s="516" t="s">
        <v>941</v>
      </c>
      <c r="S2" s="516" t="s">
        <v>941</v>
      </c>
      <c r="T2" s="516" t="s">
        <v>982</v>
      </c>
      <c r="U2" s="516" t="s">
        <v>982</v>
      </c>
      <c r="V2" s="516" t="s">
        <v>982</v>
      </c>
      <c r="W2" s="516" t="s">
        <v>1424</v>
      </c>
      <c r="X2" s="516" t="s">
        <v>1424</v>
      </c>
      <c r="Y2" s="516" t="s">
        <v>1424</v>
      </c>
      <c r="AC2" s="786" t="s">
        <v>861</v>
      </c>
      <c r="AD2" s="786" t="s">
        <v>862</v>
      </c>
      <c r="AE2" s="786" t="s">
        <v>859</v>
      </c>
      <c r="AF2" s="516" t="s">
        <v>1434</v>
      </c>
      <c r="AG2" s="516" t="s">
        <v>1434</v>
      </c>
      <c r="AH2" s="516" t="s">
        <v>1434</v>
      </c>
      <c r="AI2" s="516" t="s">
        <v>1440</v>
      </c>
      <c r="AJ2" s="516" t="s">
        <v>1440</v>
      </c>
      <c r="AK2" s="516" t="s">
        <v>1440</v>
      </c>
      <c r="AL2" s="516" t="s">
        <v>1441</v>
      </c>
      <c r="AM2" s="516" t="s">
        <v>1441</v>
      </c>
      <c r="AN2" s="516" t="s">
        <v>1441</v>
      </c>
    </row>
    <row r="3" spans="1:40" x14ac:dyDescent="0.25">
      <c r="L3" s="514"/>
      <c r="N3" s="514"/>
      <c r="O3" s="514"/>
      <c r="P3" s="514"/>
      <c r="Q3" s="514"/>
      <c r="R3" s="512"/>
      <c r="S3" s="514"/>
      <c r="T3" s="514"/>
      <c r="U3" s="512"/>
      <c r="V3" s="514"/>
      <c r="W3" s="514"/>
      <c r="Y3" s="514"/>
    </row>
    <row r="4" spans="1:40" x14ac:dyDescent="0.25">
      <c r="A4" t="s">
        <v>863</v>
      </c>
      <c r="B4" t="s">
        <v>856</v>
      </c>
      <c r="C4" t="s">
        <v>29</v>
      </c>
      <c r="D4" s="516">
        <v>6</v>
      </c>
      <c r="E4" s="516">
        <v>15</v>
      </c>
      <c r="F4" s="516">
        <v>16</v>
      </c>
      <c r="G4" s="506">
        <v>1</v>
      </c>
      <c r="H4" s="516">
        <v>6</v>
      </c>
      <c r="I4" s="516">
        <v>7</v>
      </c>
      <c r="J4" s="516">
        <v>15</v>
      </c>
      <c r="K4" s="517">
        <v>16</v>
      </c>
      <c r="L4" s="516">
        <v>16</v>
      </c>
      <c r="M4" s="516">
        <v>15</v>
      </c>
      <c r="N4" s="516">
        <v>6</v>
      </c>
      <c r="O4" s="516">
        <v>7</v>
      </c>
      <c r="P4" s="516">
        <v>1</v>
      </c>
      <c r="Q4" s="516">
        <v>16</v>
      </c>
      <c r="R4" s="516">
        <v>15</v>
      </c>
      <c r="S4" s="516">
        <v>6</v>
      </c>
      <c r="T4" s="516">
        <v>16</v>
      </c>
      <c r="U4" s="516">
        <v>15</v>
      </c>
      <c r="V4" s="516">
        <v>6</v>
      </c>
      <c r="W4" s="516">
        <v>16</v>
      </c>
      <c r="X4" s="516">
        <v>15</v>
      </c>
      <c r="Y4" s="516">
        <v>6</v>
      </c>
      <c r="AC4" s="786" t="s">
        <v>863</v>
      </c>
      <c r="AD4" s="786" t="s">
        <v>856</v>
      </c>
      <c r="AE4" s="786" t="s">
        <v>29</v>
      </c>
      <c r="AF4" s="516">
        <v>6</v>
      </c>
      <c r="AG4" s="516">
        <v>15</v>
      </c>
      <c r="AH4" s="516">
        <v>16</v>
      </c>
      <c r="AI4" s="516">
        <v>6</v>
      </c>
      <c r="AJ4" s="516">
        <v>15</v>
      </c>
      <c r="AK4" s="516">
        <v>16</v>
      </c>
      <c r="AL4" s="516">
        <v>6</v>
      </c>
      <c r="AM4" s="516">
        <v>15</v>
      </c>
      <c r="AN4" s="516">
        <v>16</v>
      </c>
    </row>
    <row r="5" spans="1:40" x14ac:dyDescent="0.25">
      <c r="A5" t="s">
        <v>863</v>
      </c>
      <c r="B5" t="s">
        <v>915</v>
      </c>
      <c r="C5" t="s">
        <v>29</v>
      </c>
      <c r="D5" s="516" t="s">
        <v>917</v>
      </c>
      <c r="E5" s="516" t="s">
        <v>914</v>
      </c>
      <c r="F5" s="516" t="s">
        <v>916</v>
      </c>
      <c r="G5" s="685" t="s">
        <v>1169</v>
      </c>
      <c r="H5" s="516" t="s">
        <v>917</v>
      </c>
      <c r="I5" s="685" t="s">
        <v>1170</v>
      </c>
      <c r="J5" s="516" t="s">
        <v>914</v>
      </c>
      <c r="K5" s="517" t="s">
        <v>916</v>
      </c>
      <c r="L5" s="516" t="s">
        <v>916</v>
      </c>
      <c r="M5" s="516" t="s">
        <v>914</v>
      </c>
      <c r="N5" s="516" t="s">
        <v>917</v>
      </c>
      <c r="O5" s="516" t="s">
        <v>917</v>
      </c>
      <c r="P5" s="516" t="s">
        <v>917</v>
      </c>
      <c r="Q5" s="516" t="s">
        <v>916</v>
      </c>
      <c r="R5" s="516" t="s">
        <v>914</v>
      </c>
      <c r="S5" s="516" t="s">
        <v>917</v>
      </c>
      <c r="T5" s="516" t="s">
        <v>916</v>
      </c>
      <c r="U5" s="516" t="s">
        <v>914</v>
      </c>
      <c r="V5" s="516" t="s">
        <v>917</v>
      </c>
      <c r="W5" s="516" t="s">
        <v>916</v>
      </c>
      <c r="X5" s="516" t="s">
        <v>914</v>
      </c>
      <c r="Y5" s="516" t="s">
        <v>917</v>
      </c>
      <c r="AC5" s="786" t="s">
        <v>863</v>
      </c>
      <c r="AD5" s="786" t="s">
        <v>915</v>
      </c>
      <c r="AE5" s="786" t="s">
        <v>29</v>
      </c>
      <c r="AF5" s="516" t="s">
        <v>917</v>
      </c>
      <c r="AG5" s="516" t="s">
        <v>914</v>
      </c>
      <c r="AH5" s="516" t="s">
        <v>916</v>
      </c>
      <c r="AI5" s="516" t="s">
        <v>917</v>
      </c>
      <c r="AJ5" s="516" t="s">
        <v>914</v>
      </c>
      <c r="AK5" s="516" t="s">
        <v>916</v>
      </c>
      <c r="AL5" s="516" t="s">
        <v>917</v>
      </c>
      <c r="AM5" s="516" t="s">
        <v>914</v>
      </c>
      <c r="AN5" s="516" t="s">
        <v>916</v>
      </c>
    </row>
    <row r="6" spans="1:40" x14ac:dyDescent="0.25">
      <c r="A6" t="s">
        <v>863</v>
      </c>
      <c r="B6" t="s">
        <v>857</v>
      </c>
      <c r="C6" s="786" t="s">
        <v>29</v>
      </c>
      <c r="D6" s="516">
        <v>90505</v>
      </c>
      <c r="E6" s="516">
        <v>92262</v>
      </c>
      <c r="F6" s="516">
        <v>95715</v>
      </c>
      <c r="G6" s="506">
        <v>95521</v>
      </c>
      <c r="H6" s="516">
        <v>90505</v>
      </c>
      <c r="I6" s="516">
        <v>92101</v>
      </c>
      <c r="J6" s="516">
        <v>92262</v>
      </c>
      <c r="K6" s="686">
        <v>95715</v>
      </c>
      <c r="L6" s="516">
        <v>95715</v>
      </c>
      <c r="M6" s="516">
        <v>92262</v>
      </c>
      <c r="N6" s="516">
        <v>90505</v>
      </c>
      <c r="O6" s="516">
        <v>90505</v>
      </c>
      <c r="P6" s="516">
        <v>90505</v>
      </c>
      <c r="Q6" s="516">
        <v>95715</v>
      </c>
      <c r="R6" s="516">
        <v>92262</v>
      </c>
      <c r="S6" s="516">
        <v>90505</v>
      </c>
      <c r="T6" s="516">
        <v>95715</v>
      </c>
      <c r="U6" s="516">
        <v>92262</v>
      </c>
      <c r="V6" s="516">
        <v>90505</v>
      </c>
      <c r="W6" s="516">
        <v>95715</v>
      </c>
      <c r="X6" s="516">
        <v>92262</v>
      </c>
      <c r="Y6" s="516">
        <v>90505</v>
      </c>
      <c r="AC6" s="786" t="s">
        <v>863</v>
      </c>
      <c r="AD6" s="786" t="s">
        <v>857</v>
      </c>
      <c r="AE6" s="786" t="s">
        <v>29</v>
      </c>
      <c r="AF6" s="516">
        <v>90505</v>
      </c>
      <c r="AG6" s="516">
        <v>92262</v>
      </c>
      <c r="AH6" s="516">
        <v>95715</v>
      </c>
      <c r="AI6" s="516">
        <v>90505</v>
      </c>
      <c r="AJ6" s="516">
        <v>92262</v>
      </c>
      <c r="AK6" s="516">
        <v>95715</v>
      </c>
      <c r="AL6" s="516">
        <v>90505</v>
      </c>
      <c r="AM6" s="516">
        <v>92262</v>
      </c>
      <c r="AN6" s="516">
        <v>95715</v>
      </c>
    </row>
    <row r="7" spans="1:40" x14ac:dyDescent="0.25">
      <c r="D7" s="516"/>
      <c r="E7" s="516"/>
      <c r="F7" s="516"/>
      <c r="G7" s="516"/>
      <c r="H7" s="516"/>
      <c r="I7" s="516"/>
      <c r="J7" s="516"/>
      <c r="K7" s="517"/>
      <c r="L7" s="517"/>
      <c r="M7" s="517"/>
      <c r="N7" s="513"/>
      <c r="O7" s="513"/>
      <c r="P7" s="513"/>
      <c r="Q7" s="517"/>
      <c r="R7" s="513"/>
      <c r="S7" s="513"/>
      <c r="T7" s="513"/>
      <c r="U7" s="513"/>
      <c r="V7" s="513"/>
      <c r="W7" s="513"/>
      <c r="X7" s="513"/>
      <c r="Y7" s="513"/>
      <c r="AF7" s="516"/>
      <c r="AG7" s="516"/>
      <c r="AH7" s="516"/>
      <c r="AI7" s="516"/>
      <c r="AJ7" s="516"/>
      <c r="AK7" s="516"/>
      <c r="AL7" s="516"/>
      <c r="AM7" s="516"/>
      <c r="AN7" s="516"/>
    </row>
    <row r="8" spans="1:40" s="512" customFormat="1" x14ac:dyDescent="0.25">
      <c r="A8" s="508" t="s">
        <v>921</v>
      </c>
      <c r="B8" s="508"/>
      <c r="C8" s="508"/>
      <c r="D8" s="509"/>
      <c r="E8" s="511"/>
      <c r="F8" s="511"/>
      <c r="G8" s="509"/>
      <c r="H8" s="511"/>
      <c r="I8" s="511"/>
      <c r="J8" s="509"/>
      <c r="K8" s="509"/>
      <c r="L8" s="509"/>
      <c r="M8" s="511"/>
      <c r="N8" s="511"/>
      <c r="O8" s="509"/>
      <c r="P8" s="511"/>
      <c r="Q8" s="511"/>
      <c r="R8" s="509"/>
      <c r="S8" s="511"/>
      <c r="T8" s="511"/>
      <c r="U8" s="509"/>
      <c r="V8" s="511"/>
      <c r="W8" s="511"/>
      <c r="X8" s="509"/>
      <c r="Y8" s="511"/>
      <c r="AC8" s="508" t="s">
        <v>911</v>
      </c>
      <c r="AD8" s="508"/>
      <c r="AE8" s="508"/>
      <c r="AF8" s="511"/>
      <c r="AG8" s="511"/>
      <c r="AH8" s="511"/>
      <c r="AI8" s="511"/>
      <c r="AJ8" s="511"/>
      <c r="AK8" s="511"/>
      <c r="AL8" s="511"/>
      <c r="AM8" s="511"/>
      <c r="AN8" s="511"/>
    </row>
    <row r="9" spans="1:40" x14ac:dyDescent="0.25">
      <c r="A9" s="510" t="s">
        <v>858</v>
      </c>
      <c r="B9" s="515" t="s">
        <v>865</v>
      </c>
      <c r="C9" s="515" t="s">
        <v>860</v>
      </c>
      <c r="D9" s="684" t="s">
        <v>37</v>
      </c>
      <c r="E9" s="684" t="s">
        <v>37</v>
      </c>
      <c r="F9" s="684" t="s">
        <v>37</v>
      </c>
      <c r="G9" s="536">
        <v>8226712</v>
      </c>
      <c r="H9" s="536">
        <v>8226712</v>
      </c>
      <c r="I9" s="536">
        <v>8226712</v>
      </c>
      <c r="J9" s="536">
        <v>8284242</v>
      </c>
      <c r="K9" s="536">
        <v>8284242</v>
      </c>
      <c r="L9" s="684" t="s">
        <v>37</v>
      </c>
      <c r="M9" s="684" t="s">
        <v>37</v>
      </c>
      <c r="N9" s="684" t="s">
        <v>37</v>
      </c>
      <c r="O9" s="684" t="s">
        <v>37</v>
      </c>
      <c r="P9" s="684" t="s">
        <v>37</v>
      </c>
      <c r="Q9" s="684" t="s">
        <v>37</v>
      </c>
      <c r="R9" s="684" t="s">
        <v>37</v>
      </c>
      <c r="S9" s="684" t="s">
        <v>37</v>
      </c>
      <c r="T9" s="684" t="s">
        <v>37</v>
      </c>
      <c r="U9" s="684" t="s">
        <v>37</v>
      </c>
      <c r="V9" s="684" t="s">
        <v>37</v>
      </c>
      <c r="W9" s="684" t="s">
        <v>37</v>
      </c>
      <c r="X9" s="684" t="s">
        <v>37</v>
      </c>
      <c r="Y9" s="684" t="s">
        <v>37</v>
      </c>
      <c r="AC9" s="510" t="s">
        <v>868</v>
      </c>
      <c r="AD9" s="515" t="s">
        <v>865</v>
      </c>
      <c r="AE9" s="515" t="s">
        <v>860</v>
      </c>
      <c r="AF9" s="536" t="s">
        <v>37</v>
      </c>
      <c r="AG9" s="536" t="s">
        <v>37</v>
      </c>
      <c r="AH9" s="536" t="s">
        <v>37</v>
      </c>
      <c r="AI9" s="536">
        <v>1399322</v>
      </c>
      <c r="AJ9" s="536">
        <v>1428055</v>
      </c>
      <c r="AK9" s="536">
        <v>1399322</v>
      </c>
      <c r="AL9" s="684" t="s">
        <v>37</v>
      </c>
      <c r="AM9" s="684" t="s">
        <v>37</v>
      </c>
      <c r="AN9" s="684" t="s">
        <v>37</v>
      </c>
    </row>
    <row r="10" spans="1:40" x14ac:dyDescent="0.25">
      <c r="A10" s="510" t="s">
        <v>1422</v>
      </c>
      <c r="B10" s="515" t="s">
        <v>865</v>
      </c>
      <c r="C10" s="515" t="s">
        <v>860</v>
      </c>
      <c r="D10" s="684" t="s">
        <v>37</v>
      </c>
      <c r="E10" s="684" t="s">
        <v>37</v>
      </c>
      <c r="F10" s="684" t="s">
        <v>37</v>
      </c>
      <c r="G10" s="536">
        <v>8226712</v>
      </c>
      <c r="H10" s="536">
        <v>8226712</v>
      </c>
      <c r="I10" s="536">
        <v>8226712</v>
      </c>
      <c r="J10" s="536">
        <v>8284242</v>
      </c>
      <c r="K10" s="536">
        <v>8284242</v>
      </c>
      <c r="L10" s="684" t="s">
        <v>37</v>
      </c>
      <c r="M10" s="684" t="s">
        <v>37</v>
      </c>
      <c r="N10" s="684" t="s">
        <v>37</v>
      </c>
      <c r="O10" s="684" t="s">
        <v>37</v>
      </c>
      <c r="P10" s="684" t="s">
        <v>37</v>
      </c>
      <c r="Q10" s="684" t="s">
        <v>37</v>
      </c>
      <c r="R10" s="684" t="s">
        <v>37</v>
      </c>
      <c r="S10" s="684" t="s">
        <v>37</v>
      </c>
      <c r="T10" s="684" t="s">
        <v>37</v>
      </c>
      <c r="U10" s="684" t="s">
        <v>37</v>
      </c>
      <c r="V10" s="684" t="s">
        <v>37</v>
      </c>
      <c r="W10" s="684" t="s">
        <v>37</v>
      </c>
      <c r="X10" s="684" t="s">
        <v>37</v>
      </c>
      <c r="Y10" s="684" t="s">
        <v>37</v>
      </c>
      <c r="AC10" s="510" t="s">
        <v>869</v>
      </c>
      <c r="AD10" s="515" t="s">
        <v>866</v>
      </c>
      <c r="AE10" s="515" t="s">
        <v>867</v>
      </c>
      <c r="AF10" s="536" t="s">
        <v>37</v>
      </c>
      <c r="AG10" s="536" t="s">
        <v>37</v>
      </c>
      <c r="AH10" s="536" t="s">
        <v>37</v>
      </c>
      <c r="AI10" s="787">
        <v>69.900000000000006</v>
      </c>
      <c r="AJ10" s="787">
        <v>71.400000000000006</v>
      </c>
      <c r="AK10" s="787">
        <v>69.900000000000006</v>
      </c>
      <c r="AL10" s="684" t="s">
        <v>37</v>
      </c>
      <c r="AM10" s="684" t="s">
        <v>37</v>
      </c>
      <c r="AN10" s="684" t="s">
        <v>37</v>
      </c>
    </row>
    <row r="11" spans="1:40" s="467" customFormat="1" x14ac:dyDescent="0.25">
      <c r="A11" s="510" t="s">
        <v>1407</v>
      </c>
      <c r="B11" s="515" t="s">
        <v>866</v>
      </c>
      <c r="C11" s="515" t="s">
        <v>867</v>
      </c>
      <c r="D11" s="684" t="s">
        <v>37</v>
      </c>
      <c r="E11" s="684" t="s">
        <v>37</v>
      </c>
      <c r="F11" s="684" t="s">
        <v>37</v>
      </c>
      <c r="G11" s="536">
        <v>822.4</v>
      </c>
      <c r="H11" s="536">
        <v>822.4</v>
      </c>
      <c r="I11" s="536">
        <v>822.4</v>
      </c>
      <c r="J11" s="536">
        <v>828.1</v>
      </c>
      <c r="K11" s="536">
        <v>828.1</v>
      </c>
      <c r="L11" s="684" t="s">
        <v>37</v>
      </c>
      <c r="M11" s="684" t="s">
        <v>37</v>
      </c>
      <c r="N11" s="684" t="s">
        <v>37</v>
      </c>
      <c r="O11" s="684" t="s">
        <v>37</v>
      </c>
      <c r="P11" s="684" t="s">
        <v>37</v>
      </c>
      <c r="Q11" s="684" t="s">
        <v>37</v>
      </c>
      <c r="R11" s="684" t="s">
        <v>37</v>
      </c>
      <c r="S11" s="684" t="s">
        <v>37</v>
      </c>
      <c r="T11" s="684" t="s">
        <v>37</v>
      </c>
      <c r="U11" s="684" t="s">
        <v>37</v>
      </c>
      <c r="V11" s="684" t="s">
        <v>37</v>
      </c>
      <c r="W11" s="684" t="s">
        <v>37</v>
      </c>
      <c r="X11" s="684" t="s">
        <v>37</v>
      </c>
      <c r="Y11" s="684" t="s">
        <v>37</v>
      </c>
      <c r="AC11" s="510" t="s">
        <v>869</v>
      </c>
      <c r="AD11" s="515" t="s">
        <v>1168</v>
      </c>
      <c r="AE11" s="515" t="s">
        <v>1171</v>
      </c>
      <c r="AF11" s="536" t="s">
        <v>37</v>
      </c>
      <c r="AG11" s="536" t="s">
        <v>37</v>
      </c>
      <c r="AH11" s="536" t="s">
        <v>37</v>
      </c>
      <c r="AI11" s="787">
        <v>1.2549999999999999</v>
      </c>
      <c r="AJ11" s="787">
        <v>1.2809999999999999</v>
      </c>
      <c r="AK11" s="787">
        <v>1.2549999999999999</v>
      </c>
      <c r="AL11" s="684" t="s">
        <v>37</v>
      </c>
      <c r="AM11" s="684" t="s">
        <v>37</v>
      </c>
      <c r="AN11" s="684" t="s">
        <v>37</v>
      </c>
    </row>
    <row r="12" spans="1:40" s="512" customFormat="1" x14ac:dyDescent="0.25">
      <c r="A12" s="510" t="s">
        <v>1408</v>
      </c>
      <c r="B12" s="515" t="s">
        <v>866</v>
      </c>
      <c r="C12" s="515" t="s">
        <v>867</v>
      </c>
      <c r="D12" s="684" t="s">
        <v>37</v>
      </c>
      <c r="E12" s="684" t="s">
        <v>37</v>
      </c>
      <c r="F12" s="684" t="s">
        <v>37</v>
      </c>
      <c r="G12" s="536">
        <v>822.4</v>
      </c>
      <c r="H12" s="536">
        <v>822.4</v>
      </c>
      <c r="I12" s="536">
        <v>822.4</v>
      </c>
      <c r="J12" s="536">
        <v>828.1</v>
      </c>
      <c r="K12" s="536">
        <v>828.1</v>
      </c>
      <c r="L12" s="684" t="s">
        <v>37</v>
      </c>
      <c r="M12" s="684" t="s">
        <v>37</v>
      </c>
      <c r="N12" s="684" t="s">
        <v>37</v>
      </c>
      <c r="O12" s="684" t="s">
        <v>37</v>
      </c>
      <c r="P12" s="684" t="s">
        <v>37</v>
      </c>
      <c r="Q12" s="684" t="s">
        <v>37</v>
      </c>
      <c r="R12" s="684" t="s">
        <v>37</v>
      </c>
      <c r="S12" s="684" t="s">
        <v>37</v>
      </c>
      <c r="T12" s="684" t="s">
        <v>37</v>
      </c>
      <c r="U12" s="684" t="s">
        <v>37</v>
      </c>
      <c r="V12" s="684" t="s">
        <v>37</v>
      </c>
      <c r="W12" s="684" t="s">
        <v>37</v>
      </c>
      <c r="X12" s="684" t="s">
        <v>37</v>
      </c>
      <c r="Y12" s="684" t="s">
        <v>37</v>
      </c>
      <c r="AC12" s="786"/>
      <c r="AD12" s="786"/>
      <c r="AE12" s="786"/>
      <c r="AF12" s="786"/>
      <c r="AG12" s="786"/>
      <c r="AH12" s="786"/>
      <c r="AI12" s="788"/>
      <c r="AJ12" s="788"/>
      <c r="AK12" s="788"/>
      <c r="AL12" s="789"/>
      <c r="AM12" s="789"/>
      <c r="AN12" s="789"/>
    </row>
    <row r="13" spans="1:40" s="512" customFormat="1" x14ac:dyDescent="0.25">
      <c r="A13" s="510" t="s">
        <v>1167</v>
      </c>
      <c r="B13" s="515" t="s">
        <v>866</v>
      </c>
      <c r="C13" s="515" t="s">
        <v>867</v>
      </c>
      <c r="D13" s="684" t="s">
        <v>37</v>
      </c>
      <c r="E13" s="684" t="s">
        <v>37</v>
      </c>
      <c r="F13" s="684" t="s">
        <v>37</v>
      </c>
      <c r="G13" s="536">
        <v>1644.7</v>
      </c>
      <c r="H13" s="536">
        <v>1644.7</v>
      </c>
      <c r="I13" s="536">
        <v>1644.7</v>
      </c>
      <c r="J13" s="536">
        <v>1656.2</v>
      </c>
      <c r="K13" s="536">
        <v>1656.2</v>
      </c>
      <c r="L13" s="684" t="s">
        <v>37</v>
      </c>
      <c r="M13" s="684" t="s">
        <v>37</v>
      </c>
      <c r="N13" s="684" t="s">
        <v>37</v>
      </c>
      <c r="O13" s="684" t="s">
        <v>37</v>
      </c>
      <c r="P13" s="684" t="s">
        <v>37</v>
      </c>
      <c r="Q13" s="684" t="s">
        <v>37</v>
      </c>
      <c r="R13" s="684" t="s">
        <v>37</v>
      </c>
      <c r="S13" s="684" t="s">
        <v>37</v>
      </c>
      <c r="T13" s="684" t="s">
        <v>37</v>
      </c>
      <c r="U13" s="684" t="s">
        <v>37</v>
      </c>
      <c r="V13" s="684" t="s">
        <v>37</v>
      </c>
      <c r="W13" s="684" t="s">
        <v>37</v>
      </c>
      <c r="X13" s="684" t="s">
        <v>37</v>
      </c>
      <c r="Y13" s="684" t="s">
        <v>37</v>
      </c>
      <c r="AC13" s="508" t="s">
        <v>1211</v>
      </c>
      <c r="AD13" s="508"/>
      <c r="AE13" s="508"/>
      <c r="AF13" s="509"/>
      <c r="AG13" s="509"/>
      <c r="AH13" s="509"/>
      <c r="AI13" s="509"/>
      <c r="AJ13" s="509"/>
      <c r="AK13" s="509"/>
      <c r="AL13" s="509"/>
      <c r="AM13" s="509"/>
      <c r="AN13" s="509"/>
    </row>
    <row r="14" spans="1:40" s="512" customFormat="1" x14ac:dyDescent="0.25">
      <c r="A14" s="510" t="s">
        <v>1167</v>
      </c>
      <c r="B14" s="515" t="s">
        <v>1423</v>
      </c>
      <c r="C14" s="515" t="s">
        <v>867</v>
      </c>
      <c r="D14" s="684" t="s">
        <v>37</v>
      </c>
      <c r="E14" s="684" t="s">
        <v>37</v>
      </c>
      <c r="F14" s="684" t="s">
        <v>37</v>
      </c>
      <c r="G14" s="687">
        <v>493.4</v>
      </c>
      <c r="H14" s="687">
        <v>493.4</v>
      </c>
      <c r="I14" s="687">
        <v>493.4</v>
      </c>
      <c r="J14" s="687">
        <v>36.179000000000002</v>
      </c>
      <c r="K14" s="687">
        <v>36.179000000000002</v>
      </c>
      <c r="L14" s="684" t="s">
        <v>37</v>
      </c>
      <c r="M14" s="684" t="s">
        <v>37</v>
      </c>
      <c r="N14" s="684" t="s">
        <v>37</v>
      </c>
      <c r="O14" s="684" t="s">
        <v>37</v>
      </c>
      <c r="P14" s="684" t="s">
        <v>37</v>
      </c>
      <c r="Q14" s="684" t="s">
        <v>37</v>
      </c>
      <c r="R14" s="684" t="s">
        <v>37</v>
      </c>
      <c r="S14" s="684" t="s">
        <v>37</v>
      </c>
      <c r="T14" s="684" t="s">
        <v>37</v>
      </c>
      <c r="U14" s="684" t="s">
        <v>37</v>
      </c>
      <c r="V14" s="684" t="s">
        <v>37</v>
      </c>
      <c r="W14" s="684" t="s">
        <v>37</v>
      </c>
      <c r="X14" s="684" t="s">
        <v>37</v>
      </c>
      <c r="Y14" s="684" t="s">
        <v>37</v>
      </c>
      <c r="AC14" s="510" t="s">
        <v>870</v>
      </c>
      <c r="AD14" s="515" t="s">
        <v>871</v>
      </c>
      <c r="AE14" s="515" t="s">
        <v>860</v>
      </c>
      <c r="AF14" s="684" t="s">
        <v>37</v>
      </c>
      <c r="AG14" s="684" t="s">
        <v>37</v>
      </c>
      <c r="AH14" s="684" t="s">
        <v>37</v>
      </c>
      <c r="AI14" s="684">
        <v>608319</v>
      </c>
      <c r="AJ14" s="684">
        <v>608319</v>
      </c>
      <c r="AK14" s="684">
        <v>608319</v>
      </c>
      <c r="AL14" s="684" t="s">
        <v>37</v>
      </c>
      <c r="AM14" s="684" t="s">
        <v>37</v>
      </c>
      <c r="AN14" s="684" t="s">
        <v>37</v>
      </c>
    </row>
    <row r="15" spans="1:40" s="513" customFormat="1" x14ac:dyDescent="0.25">
      <c r="D15" s="516"/>
      <c r="E15" s="516"/>
      <c r="F15" s="516"/>
      <c r="G15" s="517"/>
      <c r="H15" s="517"/>
      <c r="I15" s="517"/>
      <c r="J15" s="517"/>
      <c r="K15" s="517"/>
      <c r="L15" s="516"/>
      <c r="M15" s="516"/>
      <c r="N15" s="516"/>
      <c r="O15" s="516"/>
      <c r="P15" s="516"/>
      <c r="Q15" s="516"/>
      <c r="R15" s="516"/>
      <c r="S15" s="516"/>
      <c r="T15" s="516"/>
      <c r="U15" s="516"/>
      <c r="V15" s="516"/>
      <c r="W15" s="516"/>
      <c r="X15" s="516"/>
      <c r="Y15" s="516"/>
      <c r="AC15" s="510" t="s">
        <v>872</v>
      </c>
      <c r="AD15" s="515" t="s">
        <v>871</v>
      </c>
      <c r="AE15" s="515" t="s">
        <v>860</v>
      </c>
      <c r="AF15" s="684" t="s">
        <v>37</v>
      </c>
      <c r="AG15" s="684" t="s">
        <v>37</v>
      </c>
      <c r="AH15" s="684" t="s">
        <v>37</v>
      </c>
      <c r="AI15" s="684">
        <v>608319</v>
      </c>
      <c r="AJ15" s="684">
        <v>608319</v>
      </c>
      <c r="AK15" s="684">
        <v>608319</v>
      </c>
      <c r="AL15" s="684" t="s">
        <v>37</v>
      </c>
      <c r="AM15" s="684" t="s">
        <v>37</v>
      </c>
      <c r="AN15" s="684" t="s">
        <v>37</v>
      </c>
    </row>
    <row r="16" spans="1:40" s="512" customFormat="1" x14ac:dyDescent="0.25">
      <c r="A16" s="508" t="s">
        <v>1166</v>
      </c>
      <c r="B16" s="508"/>
      <c r="C16" s="508"/>
      <c r="D16" s="509"/>
      <c r="E16" s="509"/>
      <c r="F16" s="509"/>
      <c r="G16" s="509"/>
      <c r="H16" s="509"/>
      <c r="I16" s="509"/>
      <c r="J16" s="509"/>
      <c r="K16" s="509"/>
      <c r="L16" s="509"/>
      <c r="M16" s="509"/>
      <c r="N16" s="509"/>
      <c r="O16" s="509"/>
      <c r="P16" s="509"/>
      <c r="Q16" s="509"/>
      <c r="R16" s="509"/>
      <c r="S16" s="509"/>
      <c r="T16" s="509"/>
      <c r="U16" s="509"/>
      <c r="V16" s="509"/>
      <c r="W16" s="509"/>
      <c r="X16" s="509"/>
      <c r="Y16" s="509"/>
      <c r="AC16" s="510" t="s">
        <v>873</v>
      </c>
      <c r="AD16" s="515" t="s">
        <v>871</v>
      </c>
      <c r="AE16" s="515" t="s">
        <v>860</v>
      </c>
      <c r="AF16" s="684" t="s">
        <v>37</v>
      </c>
      <c r="AG16" s="684" t="s">
        <v>37</v>
      </c>
      <c r="AH16" s="684" t="s">
        <v>37</v>
      </c>
      <c r="AI16" s="684">
        <v>608319</v>
      </c>
      <c r="AJ16" s="684">
        <v>657784</v>
      </c>
      <c r="AK16" s="684">
        <v>608319</v>
      </c>
      <c r="AL16" s="684" t="s">
        <v>37</v>
      </c>
      <c r="AM16" s="684" t="s">
        <v>37</v>
      </c>
      <c r="AN16" s="684" t="s">
        <v>37</v>
      </c>
    </row>
    <row r="17" spans="1:40" x14ac:dyDescent="0.25">
      <c r="A17" s="510" t="s">
        <v>864</v>
      </c>
      <c r="B17" s="515" t="s">
        <v>865</v>
      </c>
      <c r="C17" s="515" t="s">
        <v>860</v>
      </c>
      <c r="D17" s="684" t="s">
        <v>37</v>
      </c>
      <c r="E17" s="684" t="s">
        <v>37</v>
      </c>
      <c r="F17" s="684" t="s">
        <v>37</v>
      </c>
      <c r="G17" s="536">
        <v>19182364</v>
      </c>
      <c r="H17" s="536">
        <v>19182364</v>
      </c>
      <c r="I17" s="536">
        <v>19182364</v>
      </c>
      <c r="J17" s="536">
        <v>19316506</v>
      </c>
      <c r="K17" s="536">
        <v>19316506</v>
      </c>
      <c r="L17" s="684" t="s">
        <v>37</v>
      </c>
      <c r="M17" s="684" t="s">
        <v>37</v>
      </c>
      <c r="N17" s="684" t="s">
        <v>37</v>
      </c>
      <c r="O17" s="684" t="s">
        <v>37</v>
      </c>
      <c r="P17" s="684" t="s">
        <v>37</v>
      </c>
      <c r="Q17" s="684" t="s">
        <v>37</v>
      </c>
      <c r="R17" s="684" t="s">
        <v>37</v>
      </c>
      <c r="S17" s="684" t="s">
        <v>37</v>
      </c>
      <c r="T17" s="684" t="s">
        <v>37</v>
      </c>
      <c r="U17" s="684" t="s">
        <v>37</v>
      </c>
      <c r="V17" s="684" t="s">
        <v>37</v>
      </c>
      <c r="W17" s="684" t="s">
        <v>37</v>
      </c>
      <c r="X17" s="684" t="s">
        <v>37</v>
      </c>
      <c r="Y17" s="684" t="s">
        <v>37</v>
      </c>
      <c r="AC17" s="510" t="s">
        <v>940</v>
      </c>
      <c r="AD17" s="515" t="s">
        <v>871</v>
      </c>
      <c r="AE17" s="515" t="s">
        <v>860</v>
      </c>
      <c r="AF17" s="684" t="s">
        <v>37</v>
      </c>
      <c r="AG17" s="684" t="s">
        <v>37</v>
      </c>
      <c r="AH17" s="684" t="s">
        <v>37</v>
      </c>
      <c r="AI17" s="684" t="s">
        <v>37</v>
      </c>
      <c r="AJ17" s="684" t="s">
        <v>37</v>
      </c>
      <c r="AK17" s="684" t="s">
        <v>37</v>
      </c>
      <c r="AL17" s="684">
        <v>127988</v>
      </c>
      <c r="AM17" s="684">
        <v>191982</v>
      </c>
      <c r="AN17" s="684">
        <v>127988</v>
      </c>
    </row>
    <row r="18" spans="1:40" x14ac:dyDescent="0.25">
      <c r="A18" s="510" t="s">
        <v>1165</v>
      </c>
      <c r="B18" s="515" t="s">
        <v>866</v>
      </c>
      <c r="C18" s="515" t="s">
        <v>867</v>
      </c>
      <c r="D18" s="684" t="s">
        <v>37</v>
      </c>
      <c r="E18" s="684" t="s">
        <v>37</v>
      </c>
      <c r="F18" s="684" t="s">
        <v>37</v>
      </c>
      <c r="G18" s="536">
        <v>3835</v>
      </c>
      <c r="H18" s="536">
        <v>3835</v>
      </c>
      <c r="I18" s="536">
        <v>3835</v>
      </c>
      <c r="J18" s="536">
        <v>3861.8</v>
      </c>
      <c r="K18" s="536">
        <v>3861.8</v>
      </c>
      <c r="L18" s="684" t="s">
        <v>37</v>
      </c>
      <c r="M18" s="684" t="s">
        <v>37</v>
      </c>
      <c r="N18" s="684" t="s">
        <v>37</v>
      </c>
      <c r="O18" s="684" t="s">
        <v>37</v>
      </c>
      <c r="P18" s="684" t="s">
        <v>37</v>
      </c>
      <c r="Q18" s="684" t="s">
        <v>37</v>
      </c>
      <c r="R18" s="684" t="s">
        <v>37</v>
      </c>
      <c r="S18" s="684" t="s">
        <v>37</v>
      </c>
      <c r="T18" s="684" t="s">
        <v>37</v>
      </c>
      <c r="U18" s="684" t="s">
        <v>37</v>
      </c>
      <c r="V18" s="684" t="s">
        <v>37</v>
      </c>
      <c r="W18" s="684" t="s">
        <v>37</v>
      </c>
      <c r="X18" s="684" t="s">
        <v>37</v>
      </c>
      <c r="Y18" s="684" t="s">
        <v>37</v>
      </c>
      <c r="AC18" s="510" t="s">
        <v>936</v>
      </c>
      <c r="AD18" s="515" t="s">
        <v>871</v>
      </c>
      <c r="AE18" s="515" t="s">
        <v>860</v>
      </c>
      <c r="AF18" s="684" t="s">
        <v>37</v>
      </c>
      <c r="AG18" s="684" t="s">
        <v>37</v>
      </c>
      <c r="AH18" s="684" t="s">
        <v>37</v>
      </c>
      <c r="AI18" s="684" t="s">
        <v>37</v>
      </c>
      <c r="AJ18" s="684" t="s">
        <v>37</v>
      </c>
      <c r="AK18" s="684" t="s">
        <v>37</v>
      </c>
      <c r="AL18" s="684">
        <v>50808.800000000003</v>
      </c>
      <c r="AM18" s="684">
        <v>76213.3</v>
      </c>
      <c r="AN18" s="684">
        <v>50808.800000000003</v>
      </c>
    </row>
    <row r="19" spans="1:40" s="512" customFormat="1" x14ac:dyDescent="0.25">
      <c r="A19" s="510" t="s">
        <v>1165</v>
      </c>
      <c r="B19" s="515" t="s">
        <v>1168</v>
      </c>
      <c r="C19" s="515" t="s">
        <v>1171</v>
      </c>
      <c r="D19" s="684" t="s">
        <v>37</v>
      </c>
      <c r="E19" s="684" t="s">
        <v>37</v>
      </c>
      <c r="F19" s="684" t="s">
        <v>37</v>
      </c>
      <c r="G19" s="687">
        <v>66.585999999999999</v>
      </c>
      <c r="H19" s="687">
        <v>66.585999999999999</v>
      </c>
      <c r="I19" s="687">
        <v>66.585999999999999</v>
      </c>
      <c r="J19" s="687">
        <v>67.051000000000002</v>
      </c>
      <c r="K19" s="687">
        <v>67.051000000000002</v>
      </c>
      <c r="L19" s="684" t="s">
        <v>37</v>
      </c>
      <c r="M19" s="684" t="s">
        <v>37</v>
      </c>
      <c r="N19" s="684" t="s">
        <v>37</v>
      </c>
      <c r="O19" s="684" t="s">
        <v>37</v>
      </c>
      <c r="P19" s="684" t="s">
        <v>37</v>
      </c>
      <c r="Q19" s="684" t="s">
        <v>37</v>
      </c>
      <c r="R19" s="684" t="s">
        <v>37</v>
      </c>
      <c r="S19" s="684" t="s">
        <v>37</v>
      </c>
      <c r="T19" s="684" t="s">
        <v>37</v>
      </c>
      <c r="U19" s="684" t="s">
        <v>37</v>
      </c>
      <c r="V19" s="684" t="s">
        <v>37</v>
      </c>
      <c r="W19" s="684" t="s">
        <v>37</v>
      </c>
      <c r="X19" s="684" t="s">
        <v>37</v>
      </c>
      <c r="Y19" s="684" t="s">
        <v>37</v>
      </c>
      <c r="AC19" s="510" t="s">
        <v>932</v>
      </c>
      <c r="AD19" s="515" t="s">
        <v>871</v>
      </c>
      <c r="AE19" s="515" t="s">
        <v>860</v>
      </c>
      <c r="AF19" s="684" t="s">
        <v>37</v>
      </c>
      <c r="AG19" s="684" t="s">
        <v>37</v>
      </c>
      <c r="AH19" s="684" t="s">
        <v>37</v>
      </c>
      <c r="AI19" s="684" t="s">
        <v>37</v>
      </c>
      <c r="AJ19" s="684" t="s">
        <v>37</v>
      </c>
      <c r="AK19" s="684" t="s">
        <v>37</v>
      </c>
      <c r="AL19" s="684">
        <v>50808.800000000003</v>
      </c>
      <c r="AM19" s="684">
        <v>76213.3</v>
      </c>
      <c r="AN19" s="684">
        <v>50808.800000000003</v>
      </c>
    </row>
    <row r="20" spans="1:40" s="513" customFormat="1" x14ac:dyDescent="0.25">
      <c r="D20" s="516"/>
      <c r="E20" s="516"/>
      <c r="F20" s="516"/>
      <c r="G20" s="517"/>
      <c r="H20" s="517"/>
      <c r="I20" s="517"/>
      <c r="J20" s="517"/>
      <c r="K20" s="517"/>
      <c r="L20" s="516"/>
      <c r="M20" s="516"/>
      <c r="N20" s="516"/>
      <c r="O20" s="516"/>
      <c r="P20" s="516"/>
      <c r="Q20" s="516"/>
      <c r="R20" s="516"/>
      <c r="S20" s="516"/>
      <c r="T20" s="516"/>
      <c r="U20" s="516"/>
      <c r="V20" s="516"/>
      <c r="W20" s="516"/>
      <c r="X20" s="516"/>
      <c r="Y20" s="516"/>
      <c r="AC20" s="510" t="s">
        <v>928</v>
      </c>
      <c r="AD20" s="515" t="s">
        <v>871</v>
      </c>
      <c r="AE20" s="515" t="s">
        <v>860</v>
      </c>
      <c r="AF20" s="684" t="s">
        <v>37</v>
      </c>
      <c r="AG20" s="684" t="s">
        <v>37</v>
      </c>
      <c r="AH20" s="684" t="s">
        <v>37</v>
      </c>
      <c r="AI20" s="684" t="s">
        <v>37</v>
      </c>
      <c r="AJ20" s="684" t="s">
        <v>37</v>
      </c>
      <c r="AK20" s="684" t="s">
        <v>37</v>
      </c>
      <c r="AL20" s="684">
        <v>539213</v>
      </c>
      <c r="AM20" s="684">
        <v>808819</v>
      </c>
      <c r="AN20" s="684">
        <v>539213</v>
      </c>
    </row>
    <row r="21" spans="1:40" x14ac:dyDescent="0.25">
      <c r="A21" s="508" t="s">
        <v>911</v>
      </c>
      <c r="B21" s="508"/>
      <c r="C21" s="508"/>
      <c r="D21" s="511"/>
      <c r="E21" s="511"/>
      <c r="F21" s="511"/>
      <c r="G21" s="509"/>
      <c r="H21" s="509"/>
      <c r="I21" s="509"/>
      <c r="J21" s="509"/>
      <c r="K21" s="509"/>
      <c r="L21" s="509"/>
      <c r="M21" s="509"/>
      <c r="N21" s="509"/>
      <c r="O21" s="509"/>
      <c r="P21" s="509"/>
      <c r="Q21" s="509"/>
      <c r="R21" s="509"/>
      <c r="S21" s="509"/>
      <c r="T21" s="509"/>
      <c r="U21" s="509"/>
      <c r="V21" s="509"/>
      <c r="W21" s="509"/>
      <c r="X21" s="509"/>
      <c r="Y21" s="509"/>
      <c r="AC21" s="510" t="s">
        <v>1435</v>
      </c>
      <c r="AD21" s="515" t="s">
        <v>871</v>
      </c>
      <c r="AE21" s="515" t="s">
        <v>860</v>
      </c>
      <c r="AF21" s="684">
        <v>50420.7</v>
      </c>
      <c r="AG21" s="684">
        <v>50420.7</v>
      </c>
      <c r="AH21" s="684">
        <v>50420.7</v>
      </c>
      <c r="AI21" s="684" t="s">
        <v>37</v>
      </c>
      <c r="AJ21" s="684" t="s">
        <v>37</v>
      </c>
      <c r="AK21" s="684" t="s">
        <v>37</v>
      </c>
      <c r="AL21" s="684" t="s">
        <v>37</v>
      </c>
      <c r="AM21" s="684" t="s">
        <v>37</v>
      </c>
      <c r="AN21" s="684" t="s">
        <v>37</v>
      </c>
    </row>
    <row r="22" spans="1:40" x14ac:dyDescent="0.25">
      <c r="A22" s="510" t="s">
        <v>868</v>
      </c>
      <c r="B22" s="507" t="s">
        <v>865</v>
      </c>
      <c r="C22" s="507" t="s">
        <v>860</v>
      </c>
      <c r="D22" s="536">
        <v>1250836</v>
      </c>
      <c r="E22" s="536">
        <v>1331536</v>
      </c>
      <c r="F22" s="536">
        <v>1533283</v>
      </c>
      <c r="G22" s="536">
        <v>11946706</v>
      </c>
      <c r="H22" s="536">
        <v>11946706</v>
      </c>
      <c r="I22" s="536">
        <v>11946706</v>
      </c>
      <c r="J22" s="536">
        <v>12033276</v>
      </c>
      <c r="K22" s="536">
        <v>12033276</v>
      </c>
      <c r="L22" s="684" t="s">
        <v>37</v>
      </c>
      <c r="M22" s="684" t="s">
        <v>37</v>
      </c>
      <c r="N22" s="684" t="s">
        <v>37</v>
      </c>
      <c r="O22" s="684" t="s">
        <v>37</v>
      </c>
      <c r="P22" s="684" t="s">
        <v>37</v>
      </c>
      <c r="Q22" s="684" t="s">
        <v>37</v>
      </c>
      <c r="R22" s="684" t="s">
        <v>37</v>
      </c>
      <c r="S22" s="684" t="s">
        <v>37</v>
      </c>
      <c r="T22" s="684" t="s">
        <v>37</v>
      </c>
      <c r="U22" s="684" t="s">
        <v>37</v>
      </c>
      <c r="V22" s="684" t="s">
        <v>37</v>
      </c>
      <c r="W22" s="684" t="s">
        <v>37</v>
      </c>
      <c r="X22" s="684" t="s">
        <v>37</v>
      </c>
      <c r="Y22" s="684" t="s">
        <v>37</v>
      </c>
      <c r="AC22" s="510" t="s">
        <v>1436</v>
      </c>
      <c r="AD22" s="515" t="s">
        <v>871</v>
      </c>
      <c r="AE22" s="515" t="s">
        <v>860</v>
      </c>
      <c r="AF22" s="684">
        <v>38222.300000000003</v>
      </c>
      <c r="AG22" s="684">
        <v>38222.300000000003</v>
      </c>
      <c r="AH22" s="684">
        <v>38222.300000000003</v>
      </c>
      <c r="AI22" s="684" t="s">
        <v>37</v>
      </c>
      <c r="AJ22" s="684" t="s">
        <v>37</v>
      </c>
      <c r="AK22" s="684" t="s">
        <v>37</v>
      </c>
      <c r="AL22" s="684" t="s">
        <v>37</v>
      </c>
      <c r="AM22" s="684" t="s">
        <v>37</v>
      </c>
      <c r="AN22" s="684" t="s">
        <v>37</v>
      </c>
    </row>
    <row r="23" spans="1:40" x14ac:dyDescent="0.25">
      <c r="A23" s="510" t="s">
        <v>869</v>
      </c>
      <c r="B23" s="507" t="s">
        <v>866</v>
      </c>
      <c r="C23" s="507" t="s">
        <v>867</v>
      </c>
      <c r="D23" s="536">
        <v>62.5</v>
      </c>
      <c r="E23" s="536">
        <v>66.599999999999994</v>
      </c>
      <c r="F23" s="536">
        <v>76.599999999999994</v>
      </c>
      <c r="G23" s="536">
        <v>597.1</v>
      </c>
      <c r="H23" s="536">
        <v>597.1</v>
      </c>
      <c r="I23" s="536">
        <v>597.1</v>
      </c>
      <c r="J23" s="536">
        <v>601.4</v>
      </c>
      <c r="K23" s="536">
        <v>601.4</v>
      </c>
      <c r="L23" s="684" t="s">
        <v>37</v>
      </c>
      <c r="M23" s="684" t="s">
        <v>37</v>
      </c>
      <c r="N23" s="684" t="s">
        <v>37</v>
      </c>
      <c r="O23" s="684" t="s">
        <v>37</v>
      </c>
      <c r="P23" s="684" t="s">
        <v>37</v>
      </c>
      <c r="Q23" s="684" t="s">
        <v>37</v>
      </c>
      <c r="R23" s="684" t="s">
        <v>37</v>
      </c>
      <c r="S23" s="684" t="s">
        <v>37</v>
      </c>
      <c r="T23" s="684" t="s">
        <v>37</v>
      </c>
      <c r="U23" s="684" t="s">
        <v>37</v>
      </c>
      <c r="V23" s="684" t="s">
        <v>37</v>
      </c>
      <c r="W23" s="684" t="s">
        <v>37</v>
      </c>
      <c r="X23" s="684" t="s">
        <v>37</v>
      </c>
      <c r="Y23" s="684" t="s">
        <v>37</v>
      </c>
      <c r="AC23" s="510" t="s">
        <v>1437</v>
      </c>
      <c r="AD23" s="515" t="s">
        <v>871</v>
      </c>
      <c r="AE23" s="515" t="s">
        <v>860</v>
      </c>
      <c r="AF23" s="684">
        <v>22673.9</v>
      </c>
      <c r="AG23" s="684">
        <v>22673.9</v>
      </c>
      <c r="AH23" s="684">
        <v>22673.9</v>
      </c>
      <c r="AI23" s="684" t="s">
        <v>37</v>
      </c>
      <c r="AJ23" s="684" t="s">
        <v>37</v>
      </c>
      <c r="AK23" s="684" t="s">
        <v>37</v>
      </c>
      <c r="AL23" s="684" t="s">
        <v>37</v>
      </c>
      <c r="AM23" s="684" t="s">
        <v>37</v>
      </c>
      <c r="AN23" s="684" t="s">
        <v>37</v>
      </c>
    </row>
    <row r="24" spans="1:40" s="512" customFormat="1" x14ac:dyDescent="0.25">
      <c r="A24" s="510" t="s">
        <v>869</v>
      </c>
      <c r="B24" s="515" t="s">
        <v>1168</v>
      </c>
      <c r="C24" s="515" t="s">
        <v>1171</v>
      </c>
      <c r="D24" s="536">
        <v>1.1220000000000001</v>
      </c>
      <c r="E24" s="536">
        <v>1.194</v>
      </c>
      <c r="F24" s="536">
        <v>1.375</v>
      </c>
      <c r="G24" s="687">
        <v>8.9269999999999996</v>
      </c>
      <c r="H24" s="687">
        <v>8.9269999999999996</v>
      </c>
      <c r="I24" s="687">
        <v>8.9269999999999996</v>
      </c>
      <c r="J24" s="687">
        <v>8.9920000000000009</v>
      </c>
      <c r="K24" s="687">
        <v>8.9920000000000009</v>
      </c>
      <c r="L24" s="684" t="s">
        <v>37</v>
      </c>
      <c r="M24" s="684" t="s">
        <v>37</v>
      </c>
      <c r="N24" s="684" t="s">
        <v>37</v>
      </c>
      <c r="O24" s="684" t="s">
        <v>37</v>
      </c>
      <c r="P24" s="684" t="s">
        <v>37</v>
      </c>
      <c r="Q24" s="684" t="s">
        <v>37</v>
      </c>
      <c r="R24" s="684" t="s">
        <v>37</v>
      </c>
      <c r="S24" s="684" t="s">
        <v>37</v>
      </c>
      <c r="T24" s="684" t="s">
        <v>37</v>
      </c>
      <c r="U24" s="684" t="s">
        <v>37</v>
      </c>
      <c r="V24" s="684" t="s">
        <v>37</v>
      </c>
      <c r="W24" s="684" t="s">
        <v>37</v>
      </c>
      <c r="X24" s="684" t="s">
        <v>37</v>
      </c>
      <c r="Y24" s="684" t="s">
        <v>37</v>
      </c>
      <c r="AC24" s="510" t="s">
        <v>1438</v>
      </c>
      <c r="AD24" s="515" t="s">
        <v>871</v>
      </c>
      <c r="AE24" s="515" t="s">
        <v>860</v>
      </c>
      <c r="AF24" s="684">
        <v>38222.300000000003</v>
      </c>
      <c r="AG24" s="684">
        <v>38222.300000000003</v>
      </c>
      <c r="AH24" s="684">
        <v>38222.300000000003</v>
      </c>
      <c r="AI24" s="684" t="s">
        <v>37</v>
      </c>
      <c r="AJ24" s="684" t="s">
        <v>37</v>
      </c>
      <c r="AK24" s="684" t="s">
        <v>37</v>
      </c>
      <c r="AL24" s="684" t="s">
        <v>37</v>
      </c>
      <c r="AM24" s="684" t="s">
        <v>37</v>
      </c>
      <c r="AN24" s="684" t="s">
        <v>37</v>
      </c>
    </row>
    <row r="25" spans="1:40" s="512" customFormat="1" x14ac:dyDescent="0.25">
      <c r="A25" s="513"/>
      <c r="B25" s="513"/>
      <c r="C25" s="513"/>
      <c r="D25" s="517"/>
      <c r="E25" s="517"/>
      <c r="F25" s="517"/>
      <c r="G25" s="517"/>
      <c r="H25" s="517"/>
      <c r="I25" s="517"/>
      <c r="J25" s="517"/>
      <c r="K25" s="517"/>
      <c r="L25" s="517"/>
      <c r="M25" s="517"/>
      <c r="N25" s="513"/>
      <c r="O25" s="513"/>
      <c r="P25" s="513"/>
      <c r="Q25" s="517"/>
      <c r="R25" s="513"/>
      <c r="S25" s="513"/>
      <c r="T25" s="513"/>
      <c r="U25" s="513"/>
      <c r="V25" s="513"/>
      <c r="W25" s="513"/>
      <c r="X25" s="513"/>
      <c r="Y25" s="513"/>
      <c r="AC25" s="510" t="s">
        <v>1439</v>
      </c>
      <c r="AD25" s="515" t="s">
        <v>871</v>
      </c>
      <c r="AE25" s="515" t="s">
        <v>860</v>
      </c>
      <c r="AF25" s="684">
        <v>22673.9</v>
      </c>
      <c r="AG25" s="684">
        <v>22673.9</v>
      </c>
      <c r="AH25" s="684">
        <v>22673.9</v>
      </c>
      <c r="AI25" s="684" t="s">
        <v>37</v>
      </c>
      <c r="AJ25" s="684" t="s">
        <v>37</v>
      </c>
      <c r="AK25" s="684" t="s">
        <v>37</v>
      </c>
      <c r="AL25" s="684" t="s">
        <v>37</v>
      </c>
      <c r="AM25" s="684" t="s">
        <v>37</v>
      </c>
      <c r="AN25" s="684" t="s">
        <v>37</v>
      </c>
    </row>
    <row r="26" spans="1:40" s="690" customFormat="1" x14ac:dyDescent="0.25">
      <c r="A26" s="508" t="s">
        <v>1211</v>
      </c>
      <c r="B26" s="508"/>
      <c r="C26" s="508"/>
      <c r="D26" s="509"/>
      <c r="E26" s="509"/>
      <c r="F26" s="509"/>
      <c r="G26" s="509"/>
      <c r="H26" s="509"/>
      <c r="I26" s="509"/>
      <c r="J26" s="509"/>
      <c r="K26" s="509"/>
      <c r="L26" s="509"/>
      <c r="M26" s="509"/>
      <c r="N26" s="509"/>
      <c r="O26" s="509"/>
      <c r="P26" s="509"/>
      <c r="Q26" s="509"/>
      <c r="R26" s="509"/>
      <c r="S26" s="509"/>
      <c r="T26" s="509"/>
      <c r="U26" s="509"/>
      <c r="V26" s="509"/>
      <c r="W26" s="509"/>
      <c r="X26" s="509"/>
      <c r="Y26" s="509"/>
      <c r="AC26" s="786"/>
      <c r="AD26" s="786"/>
      <c r="AE26" s="786"/>
      <c r="AF26" s="786"/>
      <c r="AG26" s="786"/>
      <c r="AH26" s="786"/>
      <c r="AI26" s="788"/>
      <c r="AJ26" s="788"/>
      <c r="AK26" s="788"/>
      <c r="AL26" s="789"/>
      <c r="AM26" s="789"/>
      <c r="AN26" s="789"/>
    </row>
    <row r="27" spans="1:40" s="690" customFormat="1" x14ac:dyDescent="0.25">
      <c r="A27" s="510" t="s">
        <v>918</v>
      </c>
      <c r="B27" s="515" t="s">
        <v>871</v>
      </c>
      <c r="C27" s="515" t="s">
        <v>860</v>
      </c>
      <c r="D27" s="684" t="s">
        <v>37</v>
      </c>
      <c r="E27" s="684" t="s">
        <v>37</v>
      </c>
      <c r="F27" s="684" t="s">
        <v>37</v>
      </c>
      <c r="G27" s="784">
        <v>1270000</v>
      </c>
      <c r="H27" s="784">
        <v>1270000</v>
      </c>
      <c r="I27" s="784">
        <v>1270000</v>
      </c>
      <c r="J27" s="784">
        <v>1270000</v>
      </c>
      <c r="K27" s="784">
        <v>1270000</v>
      </c>
      <c r="L27" s="684" t="s">
        <v>37</v>
      </c>
      <c r="M27" s="684" t="s">
        <v>37</v>
      </c>
      <c r="N27" s="684" t="s">
        <v>37</v>
      </c>
      <c r="O27" s="684" t="s">
        <v>37</v>
      </c>
      <c r="P27" s="684" t="s">
        <v>37</v>
      </c>
      <c r="Q27" s="684" t="s">
        <v>37</v>
      </c>
      <c r="R27" s="684" t="s">
        <v>37</v>
      </c>
      <c r="S27" s="684" t="s">
        <v>37</v>
      </c>
      <c r="T27" s="684" t="s">
        <v>37</v>
      </c>
      <c r="U27" s="684" t="s">
        <v>37</v>
      </c>
      <c r="V27" s="684" t="s">
        <v>37</v>
      </c>
      <c r="W27" s="684" t="s">
        <v>37</v>
      </c>
      <c r="X27" s="684" t="s">
        <v>37</v>
      </c>
      <c r="Y27" s="684" t="s">
        <v>37</v>
      </c>
      <c r="AC27" s="508" t="s">
        <v>1212</v>
      </c>
      <c r="AD27" s="508"/>
      <c r="AE27" s="508"/>
      <c r="AF27" s="509"/>
      <c r="AG27" s="509"/>
      <c r="AH27" s="509"/>
      <c r="AI27" s="509"/>
      <c r="AJ27" s="509"/>
      <c r="AK27" s="509"/>
      <c r="AL27" s="509"/>
      <c r="AM27" s="509"/>
      <c r="AN27" s="509"/>
    </row>
    <row r="28" spans="1:40" x14ac:dyDescent="0.25">
      <c r="A28" s="510" t="s">
        <v>870</v>
      </c>
      <c r="B28" s="515" t="s">
        <v>871</v>
      </c>
      <c r="C28" s="515" t="s">
        <v>860</v>
      </c>
      <c r="D28" s="684">
        <v>559512</v>
      </c>
      <c r="E28" s="684">
        <v>559512</v>
      </c>
      <c r="F28" s="684">
        <v>526599</v>
      </c>
      <c r="G28" s="784">
        <v>1270000</v>
      </c>
      <c r="H28" s="784">
        <v>1270000</v>
      </c>
      <c r="I28" s="784">
        <v>1270000</v>
      </c>
      <c r="J28" s="784">
        <v>1270000</v>
      </c>
      <c r="K28" s="784">
        <v>1270000</v>
      </c>
      <c r="L28" s="684" t="s">
        <v>37</v>
      </c>
      <c r="M28" s="684" t="s">
        <v>37</v>
      </c>
      <c r="N28" s="684" t="s">
        <v>37</v>
      </c>
      <c r="O28" s="684" t="s">
        <v>37</v>
      </c>
      <c r="P28" s="684" t="s">
        <v>37</v>
      </c>
      <c r="Q28" s="684" t="s">
        <v>37</v>
      </c>
      <c r="R28" s="684" t="s">
        <v>37</v>
      </c>
      <c r="S28" s="684" t="s">
        <v>37</v>
      </c>
      <c r="T28" s="684" t="s">
        <v>37</v>
      </c>
      <c r="U28" s="684" t="s">
        <v>37</v>
      </c>
      <c r="V28" s="684" t="s">
        <v>37</v>
      </c>
      <c r="W28" s="684" t="s">
        <v>37</v>
      </c>
      <c r="X28" s="684" t="s">
        <v>37</v>
      </c>
      <c r="Y28" s="684" t="s">
        <v>37</v>
      </c>
      <c r="AC28" s="510" t="s">
        <v>874</v>
      </c>
      <c r="AD28" s="515" t="s">
        <v>871</v>
      </c>
      <c r="AE28" s="515" t="s">
        <v>860</v>
      </c>
      <c r="AF28" s="684" t="s">
        <v>37</v>
      </c>
      <c r="AG28" s="684" t="s">
        <v>37</v>
      </c>
      <c r="AH28" s="684" t="s">
        <v>37</v>
      </c>
      <c r="AI28" s="684">
        <v>113077</v>
      </c>
      <c r="AJ28" s="684">
        <v>113077</v>
      </c>
      <c r="AK28" s="684">
        <v>113077</v>
      </c>
      <c r="AL28" s="684" t="s">
        <v>37</v>
      </c>
      <c r="AM28" s="684" t="s">
        <v>37</v>
      </c>
      <c r="AN28" s="684" t="s">
        <v>37</v>
      </c>
    </row>
    <row r="29" spans="1:40" x14ac:dyDescent="0.25">
      <c r="A29" s="510" t="s">
        <v>872</v>
      </c>
      <c r="B29" s="515" t="s">
        <v>871</v>
      </c>
      <c r="C29" s="515" t="s">
        <v>860</v>
      </c>
      <c r="D29" s="684">
        <v>559512</v>
      </c>
      <c r="E29" s="684">
        <v>615463</v>
      </c>
      <c r="F29" s="684">
        <v>712106</v>
      </c>
      <c r="G29" s="784">
        <v>1270000</v>
      </c>
      <c r="H29" s="784">
        <v>1270000</v>
      </c>
      <c r="I29" s="784">
        <v>1270000</v>
      </c>
      <c r="J29" s="784">
        <v>1270000</v>
      </c>
      <c r="K29" s="784">
        <v>1270000</v>
      </c>
      <c r="L29" s="684" t="s">
        <v>37</v>
      </c>
      <c r="M29" s="684" t="s">
        <v>37</v>
      </c>
      <c r="N29" s="684" t="s">
        <v>37</v>
      </c>
      <c r="O29" s="684" t="s">
        <v>37</v>
      </c>
      <c r="P29" s="684" t="s">
        <v>37</v>
      </c>
      <c r="Q29" s="684" t="s">
        <v>37</v>
      </c>
      <c r="R29" s="684" t="s">
        <v>37</v>
      </c>
      <c r="S29" s="684" t="s">
        <v>37</v>
      </c>
      <c r="T29" s="684" t="s">
        <v>37</v>
      </c>
      <c r="U29" s="684" t="s">
        <v>37</v>
      </c>
      <c r="V29" s="684" t="s">
        <v>37</v>
      </c>
      <c r="W29" s="684" t="s">
        <v>37</v>
      </c>
      <c r="X29" s="684" t="s">
        <v>37</v>
      </c>
      <c r="Y29" s="684" t="s">
        <v>37</v>
      </c>
      <c r="AC29" s="510" t="s">
        <v>875</v>
      </c>
      <c r="AD29" s="515" t="s">
        <v>871</v>
      </c>
      <c r="AE29" s="515" t="s">
        <v>860</v>
      </c>
      <c r="AF29" s="684" t="s">
        <v>37</v>
      </c>
      <c r="AG29" s="684" t="s">
        <v>37</v>
      </c>
      <c r="AH29" s="684" t="s">
        <v>37</v>
      </c>
      <c r="AI29" s="684">
        <v>209274</v>
      </c>
      <c r="AJ29" s="684">
        <v>209274</v>
      </c>
      <c r="AK29" s="684">
        <v>209274</v>
      </c>
      <c r="AL29" s="684" t="s">
        <v>37</v>
      </c>
      <c r="AM29" s="684" t="s">
        <v>37</v>
      </c>
      <c r="AN29" s="684" t="s">
        <v>37</v>
      </c>
    </row>
    <row r="30" spans="1:40" s="690" customFormat="1" x14ac:dyDescent="0.25">
      <c r="A30" s="510" t="s">
        <v>922</v>
      </c>
      <c r="B30" s="515" t="s">
        <v>871</v>
      </c>
      <c r="C30" s="515" t="s">
        <v>860</v>
      </c>
      <c r="D30" s="684" t="s">
        <v>37</v>
      </c>
      <c r="E30" s="684" t="s">
        <v>37</v>
      </c>
      <c r="F30" s="684" t="s">
        <v>37</v>
      </c>
      <c r="G30" s="784">
        <v>1270000</v>
      </c>
      <c r="H30" s="784">
        <v>1270000</v>
      </c>
      <c r="I30" s="784">
        <v>1270000</v>
      </c>
      <c r="J30" s="784">
        <v>1270000</v>
      </c>
      <c r="K30" s="784">
        <v>1270000</v>
      </c>
      <c r="L30" s="684" t="s">
        <v>37</v>
      </c>
      <c r="M30" s="684" t="s">
        <v>37</v>
      </c>
      <c r="N30" s="684" t="s">
        <v>37</v>
      </c>
      <c r="O30" s="684" t="s">
        <v>37</v>
      </c>
      <c r="P30" s="684" t="s">
        <v>37</v>
      </c>
      <c r="Q30" s="684" t="s">
        <v>37</v>
      </c>
      <c r="R30" s="684" t="s">
        <v>37</v>
      </c>
      <c r="S30" s="684" t="s">
        <v>37</v>
      </c>
      <c r="T30" s="684" t="s">
        <v>37</v>
      </c>
      <c r="U30" s="684" t="s">
        <v>37</v>
      </c>
      <c r="V30" s="684" t="s">
        <v>37</v>
      </c>
      <c r="W30" s="684" t="s">
        <v>37</v>
      </c>
      <c r="X30" s="684" t="s">
        <v>37</v>
      </c>
      <c r="Y30" s="684" t="s">
        <v>37</v>
      </c>
      <c r="AC30" s="510" t="s">
        <v>876</v>
      </c>
      <c r="AD30" s="515" t="s">
        <v>871</v>
      </c>
      <c r="AE30" s="515" t="s">
        <v>860</v>
      </c>
      <c r="AF30" s="684" t="s">
        <v>37</v>
      </c>
      <c r="AG30" s="684" t="s">
        <v>37</v>
      </c>
      <c r="AH30" s="684" t="s">
        <v>37</v>
      </c>
      <c r="AI30" s="684">
        <v>44116.5</v>
      </c>
      <c r="AJ30" s="684">
        <v>44116.5</v>
      </c>
      <c r="AK30" s="684">
        <v>44116.5</v>
      </c>
      <c r="AL30" s="684" t="s">
        <v>37</v>
      </c>
      <c r="AM30" s="684" t="s">
        <v>37</v>
      </c>
      <c r="AN30" s="684" t="s">
        <v>37</v>
      </c>
    </row>
    <row r="31" spans="1:40" x14ac:dyDescent="0.25">
      <c r="A31" s="510" t="s">
        <v>873</v>
      </c>
      <c r="B31" s="515" t="s">
        <v>871</v>
      </c>
      <c r="C31" s="515" t="s">
        <v>860</v>
      </c>
      <c r="D31" s="684">
        <v>615463</v>
      </c>
      <c r="E31" s="684">
        <v>671414</v>
      </c>
      <c r="F31" s="684">
        <v>712106</v>
      </c>
      <c r="G31" s="784">
        <v>1270000</v>
      </c>
      <c r="H31" s="784">
        <v>1270000</v>
      </c>
      <c r="I31" s="784">
        <v>1270000</v>
      </c>
      <c r="J31" s="784">
        <v>1270000</v>
      </c>
      <c r="K31" s="784">
        <v>1270000</v>
      </c>
      <c r="L31" s="684" t="s">
        <v>37</v>
      </c>
      <c r="M31" s="684" t="s">
        <v>37</v>
      </c>
      <c r="N31" s="684" t="s">
        <v>37</v>
      </c>
      <c r="O31" s="684" t="s">
        <v>37</v>
      </c>
      <c r="P31" s="684" t="s">
        <v>37</v>
      </c>
      <c r="Q31" s="684" t="s">
        <v>37</v>
      </c>
      <c r="R31" s="684" t="s">
        <v>37</v>
      </c>
      <c r="S31" s="684" t="s">
        <v>37</v>
      </c>
      <c r="T31" s="684" t="s">
        <v>37</v>
      </c>
      <c r="U31" s="684" t="s">
        <v>37</v>
      </c>
      <c r="V31" s="684" t="s">
        <v>37</v>
      </c>
      <c r="W31" s="684" t="s">
        <v>37</v>
      </c>
      <c r="X31" s="684" t="s">
        <v>37</v>
      </c>
      <c r="Y31" s="684" t="s">
        <v>37</v>
      </c>
      <c r="AC31" s="510" t="s">
        <v>877</v>
      </c>
      <c r="AD31" s="515" t="s">
        <v>871</v>
      </c>
      <c r="AE31" s="515" t="s">
        <v>860</v>
      </c>
      <c r="AF31" s="684" t="s">
        <v>37</v>
      </c>
      <c r="AG31" s="684" t="s">
        <v>37</v>
      </c>
      <c r="AH31" s="684" t="s">
        <v>37</v>
      </c>
      <c r="AI31" s="684">
        <v>27929.599999999999</v>
      </c>
      <c r="AJ31" s="684">
        <v>27929.599999999999</v>
      </c>
      <c r="AK31" s="684">
        <v>27929.599999999999</v>
      </c>
      <c r="AL31" s="684" t="s">
        <v>37</v>
      </c>
      <c r="AM31" s="684" t="s">
        <v>37</v>
      </c>
      <c r="AN31" s="684" t="s">
        <v>37</v>
      </c>
    </row>
    <row r="32" spans="1:40" x14ac:dyDescent="0.25">
      <c r="A32" s="510" t="s">
        <v>940</v>
      </c>
      <c r="B32" s="515" t="s">
        <v>871</v>
      </c>
      <c r="C32" s="515" t="s">
        <v>860</v>
      </c>
      <c r="D32" s="684" t="s">
        <v>37</v>
      </c>
      <c r="E32" s="684" t="s">
        <v>37</v>
      </c>
      <c r="F32" s="684" t="s">
        <v>37</v>
      </c>
      <c r="G32" s="684" t="s">
        <v>37</v>
      </c>
      <c r="H32" s="684" t="s">
        <v>37</v>
      </c>
      <c r="I32" s="684" t="s">
        <v>37</v>
      </c>
      <c r="J32" s="684" t="s">
        <v>37</v>
      </c>
      <c r="K32" s="684" t="s">
        <v>37</v>
      </c>
      <c r="L32" s="684">
        <v>127988</v>
      </c>
      <c r="M32" s="684">
        <v>127988</v>
      </c>
      <c r="N32" s="684">
        <v>127988</v>
      </c>
      <c r="O32" s="684">
        <v>127988</v>
      </c>
      <c r="P32" s="684">
        <v>127988</v>
      </c>
      <c r="Q32" s="684" t="s">
        <v>37</v>
      </c>
      <c r="R32" s="684" t="s">
        <v>37</v>
      </c>
      <c r="S32" s="684" t="s">
        <v>37</v>
      </c>
      <c r="T32" s="684" t="s">
        <v>37</v>
      </c>
      <c r="U32" s="684" t="s">
        <v>37</v>
      </c>
      <c r="V32" s="684" t="s">
        <v>37</v>
      </c>
      <c r="W32" s="684" t="s">
        <v>37</v>
      </c>
      <c r="X32" s="684" t="s">
        <v>37</v>
      </c>
      <c r="Y32" s="684" t="s">
        <v>37</v>
      </c>
      <c r="AC32" s="510" t="s">
        <v>878</v>
      </c>
      <c r="AD32" s="515" t="s">
        <v>871</v>
      </c>
      <c r="AE32" s="515" t="s">
        <v>860</v>
      </c>
      <c r="AF32" s="684" t="s">
        <v>37</v>
      </c>
      <c r="AG32" s="684" t="s">
        <v>37</v>
      </c>
      <c r="AH32" s="684" t="s">
        <v>37</v>
      </c>
      <c r="AI32" s="684">
        <v>44116.5</v>
      </c>
      <c r="AJ32" s="684">
        <v>44116.5</v>
      </c>
      <c r="AK32" s="684">
        <v>44116.5</v>
      </c>
      <c r="AL32" s="684" t="s">
        <v>37</v>
      </c>
      <c r="AM32" s="684" t="s">
        <v>37</v>
      </c>
      <c r="AN32" s="684" t="s">
        <v>37</v>
      </c>
    </row>
    <row r="33" spans="1:40" x14ac:dyDescent="0.25">
      <c r="A33" s="510" t="s">
        <v>936</v>
      </c>
      <c r="B33" s="515" t="s">
        <v>871</v>
      </c>
      <c r="C33" s="515" t="s">
        <v>860</v>
      </c>
      <c r="D33" s="684" t="s">
        <v>37</v>
      </c>
      <c r="E33" s="684" t="s">
        <v>37</v>
      </c>
      <c r="F33" s="684" t="s">
        <v>37</v>
      </c>
      <c r="G33" s="684" t="s">
        <v>37</v>
      </c>
      <c r="H33" s="684" t="s">
        <v>37</v>
      </c>
      <c r="I33" s="684" t="s">
        <v>37</v>
      </c>
      <c r="J33" s="684" t="s">
        <v>37</v>
      </c>
      <c r="K33" s="684" t="s">
        <v>37</v>
      </c>
      <c r="L33" s="684">
        <v>50808.9</v>
      </c>
      <c r="M33" s="684">
        <v>70455</v>
      </c>
      <c r="N33" s="684">
        <v>50808.9</v>
      </c>
      <c r="O33" s="684">
        <v>50808.9</v>
      </c>
      <c r="P33" s="684">
        <v>50808.9</v>
      </c>
      <c r="Q33" s="684" t="s">
        <v>37</v>
      </c>
      <c r="R33" s="684" t="s">
        <v>37</v>
      </c>
      <c r="S33" s="684" t="s">
        <v>37</v>
      </c>
      <c r="T33" s="684" t="s">
        <v>37</v>
      </c>
      <c r="U33" s="684" t="s">
        <v>37</v>
      </c>
      <c r="V33" s="684" t="s">
        <v>37</v>
      </c>
      <c r="W33" s="684" t="s">
        <v>37</v>
      </c>
      <c r="X33" s="684" t="s">
        <v>37</v>
      </c>
      <c r="Y33" s="684" t="s">
        <v>37</v>
      </c>
      <c r="AC33" s="510" t="s">
        <v>879</v>
      </c>
      <c r="AD33" s="515" t="s">
        <v>871</v>
      </c>
      <c r="AE33" s="515" t="s">
        <v>860</v>
      </c>
      <c r="AF33" s="684" t="s">
        <v>37</v>
      </c>
      <c r="AG33" s="684" t="s">
        <v>37</v>
      </c>
      <c r="AH33" s="684" t="s">
        <v>37</v>
      </c>
      <c r="AI33" s="684">
        <v>27927.7</v>
      </c>
      <c r="AJ33" s="684">
        <v>27927.7</v>
      </c>
      <c r="AK33" s="684">
        <v>27927.7</v>
      </c>
      <c r="AL33" s="684" t="s">
        <v>37</v>
      </c>
      <c r="AM33" s="684" t="s">
        <v>37</v>
      </c>
      <c r="AN33" s="684" t="s">
        <v>37</v>
      </c>
    </row>
    <row r="34" spans="1:40" x14ac:dyDescent="0.25">
      <c r="A34" s="510" t="s">
        <v>932</v>
      </c>
      <c r="B34" s="515" t="s">
        <v>871</v>
      </c>
      <c r="C34" s="515" t="s">
        <v>860</v>
      </c>
      <c r="D34" s="684" t="s">
        <v>37</v>
      </c>
      <c r="E34" s="684" t="s">
        <v>37</v>
      </c>
      <c r="F34" s="684" t="s">
        <v>37</v>
      </c>
      <c r="G34" s="684" t="s">
        <v>37</v>
      </c>
      <c r="H34" s="684" t="s">
        <v>37</v>
      </c>
      <c r="I34" s="684" t="s">
        <v>37</v>
      </c>
      <c r="J34" s="684" t="s">
        <v>37</v>
      </c>
      <c r="K34" s="684" t="s">
        <v>37</v>
      </c>
      <c r="L34" s="684">
        <v>50808.800000000003</v>
      </c>
      <c r="M34" s="684">
        <v>70454.8</v>
      </c>
      <c r="N34" s="684">
        <v>50808.800000000003</v>
      </c>
      <c r="O34" s="684">
        <v>50808.800000000003</v>
      </c>
      <c r="P34" s="684">
        <v>50808.800000000003</v>
      </c>
      <c r="Q34" s="684" t="s">
        <v>37</v>
      </c>
      <c r="R34" s="684" t="s">
        <v>37</v>
      </c>
      <c r="S34" s="684" t="s">
        <v>37</v>
      </c>
      <c r="T34" s="684" t="s">
        <v>37</v>
      </c>
      <c r="U34" s="684" t="s">
        <v>37</v>
      </c>
      <c r="V34" s="684" t="s">
        <v>37</v>
      </c>
      <c r="W34" s="684" t="s">
        <v>37</v>
      </c>
      <c r="X34" s="684" t="s">
        <v>37</v>
      </c>
      <c r="Y34" s="684" t="s">
        <v>37</v>
      </c>
      <c r="AC34" s="510" t="s">
        <v>887</v>
      </c>
      <c r="AD34" s="515" t="s">
        <v>871</v>
      </c>
      <c r="AE34" s="515" t="s">
        <v>860</v>
      </c>
      <c r="AF34" s="684" t="s">
        <v>37</v>
      </c>
      <c r="AG34" s="684" t="s">
        <v>37</v>
      </c>
      <c r="AH34" s="684" t="s">
        <v>37</v>
      </c>
      <c r="AI34" s="684">
        <v>113077</v>
      </c>
      <c r="AJ34" s="684">
        <v>113077</v>
      </c>
      <c r="AK34" s="684">
        <v>113077</v>
      </c>
      <c r="AL34" s="684" t="s">
        <v>37</v>
      </c>
      <c r="AM34" s="684" t="s">
        <v>37</v>
      </c>
      <c r="AN34" s="684" t="s">
        <v>37</v>
      </c>
    </row>
    <row r="35" spans="1:40" x14ac:dyDescent="0.25">
      <c r="A35" s="510" t="s">
        <v>928</v>
      </c>
      <c r="B35" s="515" t="s">
        <v>871</v>
      </c>
      <c r="C35" s="515" t="s">
        <v>860</v>
      </c>
      <c r="D35" s="684" t="s">
        <v>37</v>
      </c>
      <c r="E35" s="684" t="s">
        <v>37</v>
      </c>
      <c r="F35" s="684" t="s">
        <v>37</v>
      </c>
      <c r="G35" s="684" t="s">
        <v>37</v>
      </c>
      <c r="H35" s="684" t="s">
        <v>37</v>
      </c>
      <c r="I35" s="684" t="s">
        <v>37</v>
      </c>
      <c r="J35" s="684" t="s">
        <v>37</v>
      </c>
      <c r="K35" s="684" t="s">
        <v>37</v>
      </c>
      <c r="L35" s="684">
        <v>539213</v>
      </c>
      <c r="M35" s="684">
        <v>754887</v>
      </c>
      <c r="N35" s="684">
        <v>539213</v>
      </c>
      <c r="O35" s="684">
        <v>539213</v>
      </c>
      <c r="P35" s="684">
        <v>539213</v>
      </c>
      <c r="Q35" s="684" t="s">
        <v>37</v>
      </c>
      <c r="R35" s="684" t="s">
        <v>37</v>
      </c>
      <c r="S35" s="684" t="s">
        <v>37</v>
      </c>
      <c r="T35" s="684" t="s">
        <v>37</v>
      </c>
      <c r="U35" s="684" t="s">
        <v>37</v>
      </c>
      <c r="V35" s="684" t="s">
        <v>37</v>
      </c>
      <c r="W35" s="684" t="s">
        <v>37</v>
      </c>
      <c r="X35" s="684" t="s">
        <v>37</v>
      </c>
      <c r="Y35" s="684" t="s">
        <v>37</v>
      </c>
      <c r="AC35" s="510" t="s">
        <v>888</v>
      </c>
      <c r="AD35" s="515" t="s">
        <v>871</v>
      </c>
      <c r="AE35" s="515" t="s">
        <v>860</v>
      </c>
      <c r="AF35" s="684" t="s">
        <v>37</v>
      </c>
      <c r="AG35" s="684" t="s">
        <v>37</v>
      </c>
      <c r="AH35" s="684" t="s">
        <v>37</v>
      </c>
      <c r="AI35" s="684">
        <v>209274</v>
      </c>
      <c r="AJ35" s="684">
        <v>209274</v>
      </c>
      <c r="AK35" s="684">
        <v>209274</v>
      </c>
      <c r="AL35" s="684" t="s">
        <v>37</v>
      </c>
      <c r="AM35" s="684" t="s">
        <v>37</v>
      </c>
      <c r="AN35" s="684" t="s">
        <v>37</v>
      </c>
    </row>
    <row r="36" spans="1:40" x14ac:dyDescent="0.25">
      <c r="A36" s="510" t="s">
        <v>942</v>
      </c>
      <c r="B36" s="515" t="s">
        <v>871</v>
      </c>
      <c r="C36" s="515" t="s">
        <v>860</v>
      </c>
      <c r="D36" s="684" t="s">
        <v>37</v>
      </c>
      <c r="E36" s="684" t="s">
        <v>37</v>
      </c>
      <c r="F36" s="684" t="s">
        <v>37</v>
      </c>
      <c r="G36" s="684" t="s">
        <v>37</v>
      </c>
      <c r="H36" s="684" t="s">
        <v>37</v>
      </c>
      <c r="I36" s="684" t="s">
        <v>37</v>
      </c>
      <c r="J36" s="684" t="s">
        <v>37</v>
      </c>
      <c r="K36" s="684" t="s">
        <v>37</v>
      </c>
      <c r="L36" s="684" t="s">
        <v>37</v>
      </c>
      <c r="M36" s="684" t="s">
        <v>37</v>
      </c>
      <c r="N36" s="684" t="s">
        <v>37</v>
      </c>
      <c r="O36" s="684" t="s">
        <v>37</v>
      </c>
      <c r="P36" s="684" t="s">
        <v>37</v>
      </c>
      <c r="Q36" s="684">
        <v>117374</v>
      </c>
      <c r="R36" s="684">
        <v>152586</v>
      </c>
      <c r="S36" s="684">
        <v>117374</v>
      </c>
      <c r="T36" s="684">
        <v>117374</v>
      </c>
      <c r="U36" s="684">
        <v>162759</v>
      </c>
      <c r="V36" s="684">
        <v>117374</v>
      </c>
      <c r="W36" s="684">
        <v>112500</v>
      </c>
      <c r="X36" s="684">
        <v>158824</v>
      </c>
      <c r="Y36" s="684">
        <v>112500</v>
      </c>
      <c r="AC36" s="510" t="s">
        <v>889</v>
      </c>
      <c r="AD36" s="515" t="s">
        <v>871</v>
      </c>
      <c r="AE36" s="515" t="s">
        <v>860</v>
      </c>
      <c r="AF36" s="684" t="s">
        <v>37</v>
      </c>
      <c r="AG36" s="684" t="s">
        <v>37</v>
      </c>
      <c r="AH36" s="684" t="s">
        <v>37</v>
      </c>
      <c r="AI36" s="684">
        <v>44116.5</v>
      </c>
      <c r="AJ36" s="684">
        <v>44116.5</v>
      </c>
      <c r="AK36" s="684">
        <v>44116.5</v>
      </c>
      <c r="AL36" s="684" t="s">
        <v>37</v>
      </c>
      <c r="AM36" s="684" t="s">
        <v>37</v>
      </c>
      <c r="AN36" s="684" t="s">
        <v>37</v>
      </c>
    </row>
    <row r="37" spans="1:40" x14ac:dyDescent="0.25">
      <c r="A37" s="510" t="s">
        <v>946</v>
      </c>
      <c r="B37" s="515" t="s">
        <v>871</v>
      </c>
      <c r="C37" s="515" t="s">
        <v>860</v>
      </c>
      <c r="D37" s="684" t="s">
        <v>37</v>
      </c>
      <c r="E37" s="684" t="s">
        <v>37</v>
      </c>
      <c r="F37" s="684" t="s">
        <v>37</v>
      </c>
      <c r="G37" s="684" t="s">
        <v>37</v>
      </c>
      <c r="H37" s="684" t="s">
        <v>37</v>
      </c>
      <c r="I37" s="684" t="s">
        <v>37</v>
      </c>
      <c r="J37" s="684" t="s">
        <v>37</v>
      </c>
      <c r="K37" s="684" t="s">
        <v>37</v>
      </c>
      <c r="L37" s="684" t="s">
        <v>37</v>
      </c>
      <c r="M37" s="684" t="s">
        <v>37</v>
      </c>
      <c r="N37" s="684" t="s">
        <v>37</v>
      </c>
      <c r="O37" s="684" t="s">
        <v>37</v>
      </c>
      <c r="P37" s="684" t="s">
        <v>37</v>
      </c>
      <c r="Q37" s="684">
        <v>117374</v>
      </c>
      <c r="R37" s="684">
        <v>152586</v>
      </c>
      <c r="S37" s="684">
        <v>117374</v>
      </c>
      <c r="T37" s="684">
        <v>117374</v>
      </c>
      <c r="U37" s="684">
        <v>162759</v>
      </c>
      <c r="V37" s="684">
        <v>117374</v>
      </c>
      <c r="W37" s="684">
        <v>112500</v>
      </c>
      <c r="X37" s="684">
        <v>158824</v>
      </c>
      <c r="Y37" s="684">
        <v>112500</v>
      </c>
      <c r="AC37" s="510" t="s">
        <v>890</v>
      </c>
      <c r="AD37" s="515" t="s">
        <v>871</v>
      </c>
      <c r="AE37" s="515" t="s">
        <v>860</v>
      </c>
      <c r="AF37" s="684" t="s">
        <v>37</v>
      </c>
      <c r="AG37" s="684" t="s">
        <v>37</v>
      </c>
      <c r="AH37" s="684" t="s">
        <v>37</v>
      </c>
      <c r="AI37" s="684">
        <v>27929.599999999999</v>
      </c>
      <c r="AJ37" s="684">
        <v>27929.599999999999</v>
      </c>
      <c r="AK37" s="684">
        <v>27929.599999999999</v>
      </c>
      <c r="AL37" s="684" t="s">
        <v>37</v>
      </c>
      <c r="AM37" s="684" t="s">
        <v>37</v>
      </c>
      <c r="AN37" s="684" t="s">
        <v>37</v>
      </c>
    </row>
    <row r="38" spans="1:40" x14ac:dyDescent="0.25">
      <c r="A38" s="510" t="s">
        <v>950</v>
      </c>
      <c r="B38" s="515" t="s">
        <v>871</v>
      </c>
      <c r="C38" s="515" t="s">
        <v>860</v>
      </c>
      <c r="D38" s="684" t="s">
        <v>37</v>
      </c>
      <c r="E38" s="684" t="s">
        <v>37</v>
      </c>
      <c r="F38" s="684" t="s">
        <v>37</v>
      </c>
      <c r="G38" s="684" t="s">
        <v>37</v>
      </c>
      <c r="H38" s="684" t="s">
        <v>37</v>
      </c>
      <c r="I38" s="684" t="s">
        <v>37</v>
      </c>
      <c r="J38" s="684" t="s">
        <v>37</v>
      </c>
      <c r="K38" s="684" t="s">
        <v>37</v>
      </c>
      <c r="L38" s="684" t="s">
        <v>37</v>
      </c>
      <c r="M38" s="684" t="s">
        <v>37</v>
      </c>
      <c r="N38" s="684" t="s">
        <v>37</v>
      </c>
      <c r="O38" s="684" t="s">
        <v>37</v>
      </c>
      <c r="P38" s="684" t="s">
        <v>37</v>
      </c>
      <c r="Q38" s="684">
        <v>58687</v>
      </c>
      <c r="R38" s="684">
        <v>76293.100000000006</v>
      </c>
      <c r="S38" s="684">
        <v>58687</v>
      </c>
      <c r="T38" s="684">
        <v>58687</v>
      </c>
      <c r="U38" s="684">
        <v>81396</v>
      </c>
      <c r="V38" s="684">
        <v>58687</v>
      </c>
      <c r="W38" s="684">
        <v>56250</v>
      </c>
      <c r="X38" s="684">
        <v>79411.8</v>
      </c>
      <c r="Y38" s="684">
        <v>56250</v>
      </c>
      <c r="AC38" s="510" t="s">
        <v>891</v>
      </c>
      <c r="AD38" s="515" t="s">
        <v>871</v>
      </c>
      <c r="AE38" s="515" t="s">
        <v>860</v>
      </c>
      <c r="AF38" s="684" t="s">
        <v>37</v>
      </c>
      <c r="AG38" s="684" t="s">
        <v>37</v>
      </c>
      <c r="AH38" s="684" t="s">
        <v>37</v>
      </c>
      <c r="AI38" s="684">
        <v>44116.5</v>
      </c>
      <c r="AJ38" s="684">
        <v>44116.5</v>
      </c>
      <c r="AK38" s="684">
        <v>44116.5</v>
      </c>
      <c r="AL38" s="684" t="s">
        <v>37</v>
      </c>
      <c r="AM38" s="684" t="s">
        <v>37</v>
      </c>
      <c r="AN38" s="684" t="s">
        <v>37</v>
      </c>
    </row>
    <row r="39" spans="1:40" x14ac:dyDescent="0.25">
      <c r="A39" s="510" t="s">
        <v>954</v>
      </c>
      <c r="B39" s="515" t="s">
        <v>871</v>
      </c>
      <c r="C39" s="515" t="s">
        <v>860</v>
      </c>
      <c r="D39" s="684" t="s">
        <v>37</v>
      </c>
      <c r="E39" s="684" t="s">
        <v>37</v>
      </c>
      <c r="F39" s="684" t="s">
        <v>37</v>
      </c>
      <c r="G39" s="684" t="s">
        <v>37</v>
      </c>
      <c r="H39" s="684" t="s">
        <v>37</v>
      </c>
      <c r="I39" s="684" t="s">
        <v>37</v>
      </c>
      <c r="J39" s="684" t="s">
        <v>37</v>
      </c>
      <c r="K39" s="684" t="s">
        <v>37</v>
      </c>
      <c r="L39" s="684" t="s">
        <v>37</v>
      </c>
      <c r="M39" s="684" t="s">
        <v>37</v>
      </c>
      <c r="N39" s="684" t="s">
        <v>37</v>
      </c>
      <c r="O39" s="684" t="s">
        <v>37</v>
      </c>
      <c r="P39" s="684" t="s">
        <v>37</v>
      </c>
      <c r="Q39" s="684">
        <v>58687</v>
      </c>
      <c r="R39" s="684">
        <v>76293.100000000006</v>
      </c>
      <c r="S39" s="684">
        <v>58687</v>
      </c>
      <c r="T39" s="684">
        <v>58687</v>
      </c>
      <c r="U39" s="684">
        <v>81396</v>
      </c>
      <c r="V39" s="684">
        <v>58687</v>
      </c>
      <c r="W39" s="684">
        <v>56250</v>
      </c>
      <c r="X39" s="684">
        <v>79411.8</v>
      </c>
      <c r="Y39" s="684">
        <v>56250</v>
      </c>
      <c r="AC39" s="510" t="s">
        <v>892</v>
      </c>
      <c r="AD39" s="515" t="s">
        <v>871</v>
      </c>
      <c r="AE39" s="515" t="s">
        <v>860</v>
      </c>
      <c r="AF39" s="684" t="s">
        <v>37</v>
      </c>
      <c r="AG39" s="684" t="s">
        <v>37</v>
      </c>
      <c r="AH39" s="684" t="s">
        <v>37</v>
      </c>
      <c r="AI39" s="684">
        <v>27927.7</v>
      </c>
      <c r="AJ39" s="684">
        <v>27927.7</v>
      </c>
      <c r="AK39" s="684">
        <v>27927.7</v>
      </c>
      <c r="AL39" s="684" t="s">
        <v>37</v>
      </c>
      <c r="AM39" s="684" t="s">
        <v>37</v>
      </c>
      <c r="AN39" s="684" t="s">
        <v>37</v>
      </c>
    </row>
    <row r="40" spans="1:40" x14ac:dyDescent="0.25">
      <c r="A40" s="510" t="s">
        <v>961</v>
      </c>
      <c r="B40" s="515" t="s">
        <v>871</v>
      </c>
      <c r="C40" s="515" t="s">
        <v>860</v>
      </c>
      <c r="D40" s="684" t="s">
        <v>37</v>
      </c>
      <c r="E40" s="684" t="s">
        <v>37</v>
      </c>
      <c r="F40" s="684" t="s">
        <v>37</v>
      </c>
      <c r="G40" s="684" t="s">
        <v>37</v>
      </c>
      <c r="H40" s="684" t="s">
        <v>37</v>
      </c>
      <c r="I40" s="684" t="s">
        <v>37</v>
      </c>
      <c r="J40" s="684" t="s">
        <v>37</v>
      </c>
      <c r="K40" s="684" t="s">
        <v>37</v>
      </c>
      <c r="L40" s="684" t="s">
        <v>37</v>
      </c>
      <c r="M40" s="684" t="s">
        <v>37</v>
      </c>
      <c r="N40" s="684" t="s">
        <v>37</v>
      </c>
      <c r="O40" s="684" t="s">
        <v>37</v>
      </c>
      <c r="P40" s="684" t="s">
        <v>37</v>
      </c>
      <c r="Q40" s="684">
        <v>58687</v>
      </c>
      <c r="R40" s="684">
        <v>76293.100000000006</v>
      </c>
      <c r="S40" s="684">
        <v>58687</v>
      </c>
      <c r="T40" s="684">
        <v>58687</v>
      </c>
      <c r="U40" s="684">
        <v>81396</v>
      </c>
      <c r="V40" s="684">
        <v>58687</v>
      </c>
      <c r="W40" s="684">
        <v>56250</v>
      </c>
      <c r="X40" s="684">
        <v>79411.8</v>
      </c>
      <c r="Y40" s="684">
        <v>56250</v>
      </c>
      <c r="AC40" s="510" t="s">
        <v>899</v>
      </c>
      <c r="AD40" s="515" t="s">
        <v>871</v>
      </c>
      <c r="AE40" s="515" t="s">
        <v>860</v>
      </c>
      <c r="AF40" s="684" t="s">
        <v>37</v>
      </c>
      <c r="AG40" s="684" t="s">
        <v>37</v>
      </c>
      <c r="AH40" s="684" t="s">
        <v>37</v>
      </c>
      <c r="AI40" s="684">
        <v>113077</v>
      </c>
      <c r="AJ40" s="684">
        <v>122271</v>
      </c>
      <c r="AK40" s="684">
        <v>113077</v>
      </c>
      <c r="AL40" s="684" t="s">
        <v>37</v>
      </c>
      <c r="AM40" s="684" t="s">
        <v>37</v>
      </c>
      <c r="AN40" s="684" t="s">
        <v>37</v>
      </c>
    </row>
    <row r="41" spans="1:40" x14ac:dyDescent="0.25">
      <c r="A41" s="510" t="s">
        <v>962</v>
      </c>
      <c r="B41" s="515" t="s">
        <v>871</v>
      </c>
      <c r="C41" s="515" t="s">
        <v>860</v>
      </c>
      <c r="D41" s="684" t="s">
        <v>37</v>
      </c>
      <c r="E41" s="684" t="s">
        <v>37</v>
      </c>
      <c r="F41" s="684" t="s">
        <v>37</v>
      </c>
      <c r="G41" s="684" t="s">
        <v>37</v>
      </c>
      <c r="H41" s="684" t="s">
        <v>37</v>
      </c>
      <c r="I41" s="684" t="s">
        <v>37</v>
      </c>
      <c r="J41" s="684" t="s">
        <v>37</v>
      </c>
      <c r="K41" s="684" t="s">
        <v>37</v>
      </c>
      <c r="L41" s="684" t="s">
        <v>37</v>
      </c>
      <c r="M41" s="684" t="s">
        <v>37</v>
      </c>
      <c r="N41" s="684" t="s">
        <v>37</v>
      </c>
      <c r="O41" s="684" t="s">
        <v>37</v>
      </c>
      <c r="P41" s="684" t="s">
        <v>37</v>
      </c>
      <c r="Q41" s="684">
        <v>58687</v>
      </c>
      <c r="R41" s="684">
        <v>76293.100000000006</v>
      </c>
      <c r="S41" s="684">
        <v>58687</v>
      </c>
      <c r="T41" s="684">
        <v>58687</v>
      </c>
      <c r="U41" s="684">
        <v>81396</v>
      </c>
      <c r="V41" s="684">
        <v>58687</v>
      </c>
      <c r="W41" s="684">
        <v>56250</v>
      </c>
      <c r="X41" s="684">
        <v>79411.8</v>
      </c>
      <c r="Y41" s="684">
        <v>56250</v>
      </c>
      <c r="AC41" s="510" t="s">
        <v>900</v>
      </c>
      <c r="AD41" s="515" t="s">
        <v>871</v>
      </c>
      <c r="AE41" s="515" t="s">
        <v>860</v>
      </c>
      <c r="AF41" s="684" t="s">
        <v>37</v>
      </c>
      <c r="AG41" s="684" t="s">
        <v>37</v>
      </c>
      <c r="AH41" s="684" t="s">
        <v>37</v>
      </c>
      <c r="AI41" s="684">
        <v>209274</v>
      </c>
      <c r="AJ41" s="684">
        <v>226291</v>
      </c>
      <c r="AK41" s="684">
        <v>209274</v>
      </c>
      <c r="AL41" s="684" t="s">
        <v>37</v>
      </c>
      <c r="AM41" s="684" t="s">
        <v>37</v>
      </c>
      <c r="AN41" s="684" t="s">
        <v>37</v>
      </c>
    </row>
    <row r="42" spans="1:40" x14ac:dyDescent="0.25">
      <c r="A42" s="510" t="s">
        <v>966</v>
      </c>
      <c r="B42" s="515" t="s">
        <v>871</v>
      </c>
      <c r="C42" s="515" t="s">
        <v>860</v>
      </c>
      <c r="D42" s="684" t="s">
        <v>37</v>
      </c>
      <c r="E42" s="684" t="s">
        <v>37</v>
      </c>
      <c r="F42" s="684" t="s">
        <v>37</v>
      </c>
      <c r="G42" s="684" t="s">
        <v>37</v>
      </c>
      <c r="H42" s="684" t="s">
        <v>37</v>
      </c>
      <c r="I42" s="684" t="s">
        <v>37</v>
      </c>
      <c r="J42" s="684" t="s">
        <v>37</v>
      </c>
      <c r="K42" s="684" t="s">
        <v>37</v>
      </c>
      <c r="L42" s="684" t="s">
        <v>37</v>
      </c>
      <c r="M42" s="684" t="s">
        <v>37</v>
      </c>
      <c r="N42" s="684" t="s">
        <v>37</v>
      </c>
      <c r="O42" s="684" t="s">
        <v>37</v>
      </c>
      <c r="P42" s="684" t="s">
        <v>37</v>
      </c>
      <c r="Q42" s="684">
        <v>58687</v>
      </c>
      <c r="R42" s="684">
        <v>76293.100000000006</v>
      </c>
      <c r="S42" s="684">
        <v>58687</v>
      </c>
      <c r="T42" s="684">
        <v>58687</v>
      </c>
      <c r="U42" s="684">
        <v>81396</v>
      </c>
      <c r="V42" s="684">
        <v>58687</v>
      </c>
      <c r="W42" s="684">
        <v>56250</v>
      </c>
      <c r="X42" s="684">
        <v>79411.8</v>
      </c>
      <c r="Y42" s="684">
        <v>56250</v>
      </c>
      <c r="AC42" s="510" t="s">
        <v>901</v>
      </c>
      <c r="AD42" s="515" t="s">
        <v>871</v>
      </c>
      <c r="AE42" s="515" t="s">
        <v>860</v>
      </c>
      <c r="AF42" s="684" t="s">
        <v>37</v>
      </c>
      <c r="AG42" s="684" t="s">
        <v>37</v>
      </c>
      <c r="AH42" s="684" t="s">
        <v>37</v>
      </c>
      <c r="AI42" s="684">
        <v>44116.5</v>
      </c>
      <c r="AJ42" s="684">
        <v>47703.9</v>
      </c>
      <c r="AK42" s="684">
        <v>44116.5</v>
      </c>
      <c r="AL42" s="684" t="s">
        <v>37</v>
      </c>
      <c r="AM42" s="684" t="s">
        <v>37</v>
      </c>
      <c r="AN42" s="684" t="s">
        <v>37</v>
      </c>
    </row>
    <row r="43" spans="1:40" x14ac:dyDescent="0.25">
      <c r="A43" s="510" t="s">
        <v>970</v>
      </c>
      <c r="B43" s="515" t="s">
        <v>871</v>
      </c>
      <c r="C43" s="515" t="s">
        <v>860</v>
      </c>
      <c r="D43" s="684" t="s">
        <v>37</v>
      </c>
      <c r="E43" s="684" t="s">
        <v>37</v>
      </c>
      <c r="F43" s="684" t="s">
        <v>37</v>
      </c>
      <c r="G43" s="684" t="s">
        <v>37</v>
      </c>
      <c r="H43" s="684" t="s">
        <v>37</v>
      </c>
      <c r="I43" s="684" t="s">
        <v>37</v>
      </c>
      <c r="J43" s="684" t="s">
        <v>37</v>
      </c>
      <c r="K43" s="684" t="s">
        <v>37</v>
      </c>
      <c r="L43" s="684" t="s">
        <v>37</v>
      </c>
      <c r="M43" s="684" t="s">
        <v>37</v>
      </c>
      <c r="N43" s="684" t="s">
        <v>37</v>
      </c>
      <c r="O43" s="684" t="s">
        <v>37</v>
      </c>
      <c r="P43" s="684" t="s">
        <v>37</v>
      </c>
      <c r="Q43" s="684">
        <v>58687</v>
      </c>
      <c r="R43" s="684">
        <v>76293.100000000006</v>
      </c>
      <c r="S43" s="684">
        <v>58687</v>
      </c>
      <c r="T43" s="684">
        <v>58687</v>
      </c>
      <c r="U43" s="684">
        <v>81396</v>
      </c>
      <c r="V43" s="684">
        <v>58687</v>
      </c>
      <c r="W43" s="684">
        <v>56250</v>
      </c>
      <c r="X43" s="684">
        <v>79411.8</v>
      </c>
      <c r="Y43" s="684">
        <v>56250</v>
      </c>
      <c r="AC43" s="510" t="s">
        <v>902</v>
      </c>
      <c r="AD43" s="515" t="s">
        <v>871</v>
      </c>
      <c r="AE43" s="515" t="s">
        <v>860</v>
      </c>
      <c r="AF43" s="684" t="s">
        <v>37</v>
      </c>
      <c r="AG43" s="684" t="s">
        <v>37</v>
      </c>
      <c r="AH43" s="684" t="s">
        <v>37</v>
      </c>
      <c r="AI43" s="684">
        <v>27929.599999999999</v>
      </c>
      <c r="AJ43" s="684">
        <v>30200.7</v>
      </c>
      <c r="AK43" s="684">
        <v>27929.599999999999</v>
      </c>
      <c r="AL43" s="684" t="s">
        <v>37</v>
      </c>
      <c r="AM43" s="684" t="s">
        <v>37</v>
      </c>
      <c r="AN43" s="684" t="s">
        <v>37</v>
      </c>
    </row>
    <row r="44" spans="1:40" x14ac:dyDescent="0.25">
      <c r="A44" s="510" t="s">
        <v>974</v>
      </c>
      <c r="B44" s="515" t="s">
        <v>871</v>
      </c>
      <c r="C44" s="515" t="s">
        <v>860</v>
      </c>
      <c r="D44" s="684" t="s">
        <v>37</v>
      </c>
      <c r="E44" s="684" t="s">
        <v>37</v>
      </c>
      <c r="F44" s="684" t="s">
        <v>37</v>
      </c>
      <c r="G44" s="684" t="s">
        <v>37</v>
      </c>
      <c r="H44" s="684" t="s">
        <v>37</v>
      </c>
      <c r="I44" s="684" t="s">
        <v>37</v>
      </c>
      <c r="J44" s="684" t="s">
        <v>37</v>
      </c>
      <c r="K44" s="684" t="s">
        <v>37</v>
      </c>
      <c r="L44" s="684" t="s">
        <v>37</v>
      </c>
      <c r="M44" s="684" t="s">
        <v>37</v>
      </c>
      <c r="N44" s="684" t="s">
        <v>37</v>
      </c>
      <c r="O44" s="684" t="s">
        <v>37</v>
      </c>
      <c r="P44" s="684" t="s">
        <v>37</v>
      </c>
      <c r="Q44" s="684">
        <v>58687</v>
      </c>
      <c r="R44" s="684">
        <v>76293.100000000006</v>
      </c>
      <c r="S44" s="684">
        <v>58687</v>
      </c>
      <c r="T44" s="684">
        <v>58687</v>
      </c>
      <c r="U44" s="684">
        <v>81396</v>
      </c>
      <c r="V44" s="684">
        <v>58687</v>
      </c>
      <c r="W44" s="684">
        <v>56250</v>
      </c>
      <c r="X44" s="684">
        <v>79411.8</v>
      </c>
      <c r="Y44" s="684">
        <v>56250</v>
      </c>
      <c r="AC44" s="510" t="s">
        <v>903</v>
      </c>
      <c r="AD44" s="515" t="s">
        <v>871</v>
      </c>
      <c r="AE44" s="515" t="s">
        <v>860</v>
      </c>
      <c r="AF44" s="684" t="s">
        <v>37</v>
      </c>
      <c r="AG44" s="684" t="s">
        <v>37</v>
      </c>
      <c r="AH44" s="684" t="s">
        <v>37</v>
      </c>
      <c r="AI44" s="684">
        <v>44116.5</v>
      </c>
      <c r="AJ44" s="684">
        <v>47703.9</v>
      </c>
      <c r="AK44" s="684">
        <v>44116.5</v>
      </c>
      <c r="AL44" s="684" t="s">
        <v>37</v>
      </c>
      <c r="AM44" s="684" t="s">
        <v>37</v>
      </c>
      <c r="AN44" s="684" t="s">
        <v>37</v>
      </c>
    </row>
    <row r="45" spans="1:40" x14ac:dyDescent="0.25">
      <c r="A45" s="510" t="s">
        <v>978</v>
      </c>
      <c r="B45" s="515" t="s">
        <v>871</v>
      </c>
      <c r="C45" s="515" t="s">
        <v>860</v>
      </c>
      <c r="D45" s="684" t="s">
        <v>37</v>
      </c>
      <c r="E45" s="684" t="s">
        <v>37</v>
      </c>
      <c r="F45" s="684" t="s">
        <v>37</v>
      </c>
      <c r="G45" s="684" t="s">
        <v>37</v>
      </c>
      <c r="H45" s="684" t="s">
        <v>37</v>
      </c>
      <c r="I45" s="684" t="s">
        <v>37</v>
      </c>
      <c r="J45" s="684" t="s">
        <v>37</v>
      </c>
      <c r="K45" s="684" t="s">
        <v>37</v>
      </c>
      <c r="L45" s="684" t="s">
        <v>37</v>
      </c>
      <c r="M45" s="684" t="s">
        <v>37</v>
      </c>
      <c r="N45" s="684" t="s">
        <v>37</v>
      </c>
      <c r="O45" s="684" t="s">
        <v>37</v>
      </c>
      <c r="P45" s="684" t="s">
        <v>37</v>
      </c>
      <c r="Q45" s="684">
        <v>58687</v>
      </c>
      <c r="R45" s="684">
        <v>76293.100000000006</v>
      </c>
      <c r="S45" s="684">
        <v>58687</v>
      </c>
      <c r="T45" s="684">
        <v>58687</v>
      </c>
      <c r="U45" s="684">
        <v>87209.9</v>
      </c>
      <c r="V45" s="684">
        <v>58687</v>
      </c>
      <c r="W45" s="684">
        <v>56250</v>
      </c>
      <c r="X45" s="684">
        <v>79411.8</v>
      </c>
      <c r="Y45" s="684">
        <v>56250</v>
      </c>
      <c r="AC45" s="510" t="s">
        <v>904</v>
      </c>
      <c r="AD45" s="515" t="s">
        <v>871</v>
      </c>
      <c r="AE45" s="515" t="s">
        <v>860</v>
      </c>
      <c r="AF45" s="684" t="s">
        <v>37</v>
      </c>
      <c r="AG45" s="684" t="s">
        <v>37</v>
      </c>
      <c r="AH45" s="684" t="s">
        <v>37</v>
      </c>
      <c r="AI45" s="684">
        <v>27927.7</v>
      </c>
      <c r="AJ45" s="684">
        <v>30198.6</v>
      </c>
      <c r="AK45" s="684">
        <v>27927.7</v>
      </c>
      <c r="AL45" s="684" t="s">
        <v>37</v>
      </c>
      <c r="AM45" s="684" t="s">
        <v>37</v>
      </c>
      <c r="AN45" s="684" t="s">
        <v>37</v>
      </c>
    </row>
    <row r="46" spans="1:40" x14ac:dyDescent="0.25">
      <c r="AC46" s="510" t="s">
        <v>939</v>
      </c>
      <c r="AD46" s="515" t="s">
        <v>871</v>
      </c>
      <c r="AE46" s="515" t="s">
        <v>860</v>
      </c>
      <c r="AF46" s="684" t="s">
        <v>37</v>
      </c>
      <c r="AG46" s="684" t="s">
        <v>37</v>
      </c>
      <c r="AH46" s="684" t="s">
        <v>37</v>
      </c>
      <c r="AI46" s="684" t="s">
        <v>37</v>
      </c>
      <c r="AJ46" s="684" t="s">
        <v>37</v>
      </c>
      <c r="AK46" s="684" t="s">
        <v>37</v>
      </c>
      <c r="AL46" s="684">
        <v>89502.2</v>
      </c>
      <c r="AM46" s="684">
        <v>134253</v>
      </c>
      <c r="AN46" s="684">
        <v>89502.2</v>
      </c>
    </row>
    <row r="47" spans="1:40" x14ac:dyDescent="0.25">
      <c r="A47" s="508" t="s">
        <v>1212</v>
      </c>
      <c r="B47" s="508"/>
      <c r="C47" s="508"/>
      <c r="D47" s="509"/>
      <c r="E47" s="509"/>
      <c r="F47" s="509"/>
      <c r="G47" s="509"/>
      <c r="H47" s="509"/>
      <c r="I47" s="509"/>
      <c r="J47" s="509"/>
      <c r="K47" s="509"/>
      <c r="L47" s="509"/>
      <c r="M47" s="509"/>
      <c r="N47" s="509"/>
      <c r="O47" s="509"/>
      <c r="P47" s="509"/>
      <c r="Q47" s="509"/>
      <c r="R47" s="509"/>
      <c r="S47" s="509"/>
      <c r="T47" s="509"/>
      <c r="U47" s="509"/>
      <c r="V47" s="509"/>
      <c r="W47" s="509"/>
      <c r="X47" s="509"/>
      <c r="Y47" s="509"/>
      <c r="AC47" s="510" t="s">
        <v>935</v>
      </c>
      <c r="AD47" s="515" t="s">
        <v>871</v>
      </c>
      <c r="AE47" s="515" t="s">
        <v>860</v>
      </c>
      <c r="AF47" s="684" t="s">
        <v>37</v>
      </c>
      <c r="AG47" s="684" t="s">
        <v>37</v>
      </c>
      <c r="AH47" s="684" t="s">
        <v>37</v>
      </c>
      <c r="AI47" s="684" t="s">
        <v>37</v>
      </c>
      <c r="AJ47" s="684" t="s">
        <v>37</v>
      </c>
      <c r="AK47" s="684" t="s">
        <v>37</v>
      </c>
      <c r="AL47" s="684">
        <v>35530.800000000003</v>
      </c>
      <c r="AM47" s="684">
        <v>53296.2</v>
      </c>
      <c r="AN47" s="684">
        <v>35530.800000000003</v>
      </c>
    </row>
    <row r="48" spans="1:40" x14ac:dyDescent="0.25">
      <c r="A48" s="510" t="s">
        <v>919</v>
      </c>
      <c r="B48" s="515" t="s">
        <v>871</v>
      </c>
      <c r="C48" s="515" t="s">
        <v>860</v>
      </c>
      <c r="D48" s="684" t="s">
        <v>37</v>
      </c>
      <c r="E48" s="684" t="s">
        <v>37</v>
      </c>
      <c r="F48" s="684" t="s">
        <v>37</v>
      </c>
      <c r="G48" s="684">
        <v>230854</v>
      </c>
      <c r="H48" s="684">
        <v>230854</v>
      </c>
      <c r="I48" s="684">
        <v>230854</v>
      </c>
      <c r="J48" s="684">
        <v>230854</v>
      </c>
      <c r="K48" s="684">
        <v>230854</v>
      </c>
      <c r="L48" s="684" t="s">
        <v>37</v>
      </c>
      <c r="M48" s="684" t="s">
        <v>37</v>
      </c>
      <c r="N48" s="684" t="s">
        <v>37</v>
      </c>
      <c r="O48" s="684" t="s">
        <v>37</v>
      </c>
      <c r="P48" s="684" t="s">
        <v>37</v>
      </c>
      <c r="Q48" s="684" t="s">
        <v>37</v>
      </c>
      <c r="R48" s="684" t="s">
        <v>37</v>
      </c>
      <c r="S48" s="684" t="s">
        <v>37</v>
      </c>
      <c r="T48" s="684" t="s">
        <v>37</v>
      </c>
      <c r="U48" s="684" t="s">
        <v>37</v>
      </c>
      <c r="V48" s="684" t="s">
        <v>37</v>
      </c>
      <c r="W48" s="684" t="s">
        <v>37</v>
      </c>
      <c r="X48" s="684" t="s">
        <v>37</v>
      </c>
      <c r="Y48" s="684" t="s">
        <v>37</v>
      </c>
      <c r="AC48" s="510" t="s">
        <v>931</v>
      </c>
      <c r="AD48" s="515" t="s">
        <v>871</v>
      </c>
      <c r="AE48" s="515" t="s">
        <v>860</v>
      </c>
      <c r="AF48" s="684" t="s">
        <v>37</v>
      </c>
      <c r="AG48" s="684" t="s">
        <v>37</v>
      </c>
      <c r="AH48" s="684" t="s">
        <v>37</v>
      </c>
      <c r="AI48" s="684" t="s">
        <v>37</v>
      </c>
      <c r="AJ48" s="684" t="s">
        <v>37</v>
      </c>
      <c r="AK48" s="684" t="s">
        <v>37</v>
      </c>
      <c r="AL48" s="684">
        <v>35530.800000000003</v>
      </c>
      <c r="AM48" s="684">
        <v>53296.2</v>
      </c>
      <c r="AN48" s="684">
        <v>35530.800000000003</v>
      </c>
    </row>
    <row r="49" spans="1:40" x14ac:dyDescent="0.25">
      <c r="A49" s="510" t="s">
        <v>874</v>
      </c>
      <c r="B49" s="515" t="s">
        <v>871</v>
      </c>
      <c r="C49" s="515" t="s">
        <v>860</v>
      </c>
      <c r="D49" s="684">
        <v>97817.1</v>
      </c>
      <c r="E49" s="684">
        <v>97817.1</v>
      </c>
      <c r="F49" s="684">
        <v>97817.1</v>
      </c>
      <c r="G49" s="684">
        <v>230854</v>
      </c>
      <c r="H49" s="684">
        <v>230854</v>
      </c>
      <c r="I49" s="684">
        <v>230854</v>
      </c>
      <c r="J49" s="684">
        <v>230854</v>
      </c>
      <c r="K49" s="684">
        <v>230854</v>
      </c>
      <c r="L49" s="684" t="s">
        <v>37</v>
      </c>
      <c r="M49" s="684" t="s">
        <v>37</v>
      </c>
      <c r="N49" s="684" t="s">
        <v>37</v>
      </c>
      <c r="O49" s="684" t="s">
        <v>37</v>
      </c>
      <c r="P49" s="684" t="s">
        <v>37</v>
      </c>
      <c r="Q49" s="684" t="s">
        <v>37</v>
      </c>
      <c r="R49" s="684" t="s">
        <v>37</v>
      </c>
      <c r="S49" s="684" t="s">
        <v>37</v>
      </c>
      <c r="T49" s="684" t="s">
        <v>37</v>
      </c>
      <c r="U49" s="684" t="s">
        <v>37</v>
      </c>
      <c r="V49" s="684" t="s">
        <v>37</v>
      </c>
      <c r="W49" s="684" t="s">
        <v>37</v>
      </c>
      <c r="X49" s="684" t="s">
        <v>37</v>
      </c>
      <c r="Y49" s="684" t="s">
        <v>37</v>
      </c>
      <c r="AC49" s="510" t="s">
        <v>927</v>
      </c>
      <c r="AD49" s="515" t="s">
        <v>871</v>
      </c>
      <c r="AE49" s="515" t="s">
        <v>860</v>
      </c>
      <c r="AF49" s="684" t="s">
        <v>37</v>
      </c>
      <c r="AG49" s="684" t="s">
        <v>37</v>
      </c>
      <c r="AH49" s="684" t="s">
        <v>37</v>
      </c>
      <c r="AI49" s="684" t="s">
        <v>37</v>
      </c>
      <c r="AJ49" s="684" t="s">
        <v>37</v>
      </c>
      <c r="AK49" s="684" t="s">
        <v>37</v>
      </c>
      <c r="AL49" s="684">
        <v>377073</v>
      </c>
      <c r="AM49" s="684">
        <v>565610</v>
      </c>
      <c r="AN49" s="684">
        <v>377073</v>
      </c>
    </row>
    <row r="50" spans="1:40" x14ac:dyDescent="0.25">
      <c r="A50" s="510" t="s">
        <v>875</v>
      </c>
      <c r="B50" s="515" t="s">
        <v>871</v>
      </c>
      <c r="C50" s="515" t="s">
        <v>860</v>
      </c>
      <c r="D50" s="684">
        <v>181033</v>
      </c>
      <c r="E50" s="684">
        <v>181033</v>
      </c>
      <c r="F50" s="684">
        <v>181033</v>
      </c>
      <c r="G50" s="684">
        <v>512716</v>
      </c>
      <c r="H50" s="684">
        <v>512716</v>
      </c>
      <c r="I50" s="684">
        <v>512716</v>
      </c>
      <c r="J50" s="684">
        <v>512716</v>
      </c>
      <c r="K50" s="684">
        <v>512716</v>
      </c>
      <c r="L50" s="684" t="s">
        <v>37</v>
      </c>
      <c r="M50" s="684" t="s">
        <v>37</v>
      </c>
      <c r="N50" s="684" t="s">
        <v>37</v>
      </c>
      <c r="O50" s="684" t="s">
        <v>37</v>
      </c>
      <c r="P50" s="684" t="s">
        <v>37</v>
      </c>
      <c r="Q50" s="684" t="s">
        <v>37</v>
      </c>
      <c r="R50" s="684" t="s">
        <v>37</v>
      </c>
      <c r="S50" s="684" t="s">
        <v>37</v>
      </c>
      <c r="T50" s="684" t="s">
        <v>37</v>
      </c>
      <c r="U50" s="684" t="s">
        <v>37</v>
      </c>
      <c r="V50" s="684" t="s">
        <v>37</v>
      </c>
      <c r="W50" s="684" t="s">
        <v>37</v>
      </c>
      <c r="X50" s="684" t="s">
        <v>37</v>
      </c>
      <c r="Y50" s="684" t="s">
        <v>37</v>
      </c>
      <c r="AC50" s="510" t="s">
        <v>1435</v>
      </c>
      <c r="AD50" s="515" t="s">
        <v>871</v>
      </c>
      <c r="AE50" s="515" t="s">
        <v>860</v>
      </c>
      <c r="AF50" s="684">
        <v>35259.4</v>
      </c>
      <c r="AG50" s="684">
        <v>35259.4</v>
      </c>
      <c r="AH50" s="684">
        <v>35259.4</v>
      </c>
      <c r="AI50" s="684" t="s">
        <v>37</v>
      </c>
      <c r="AJ50" s="684" t="s">
        <v>37</v>
      </c>
      <c r="AK50" s="684" t="s">
        <v>37</v>
      </c>
      <c r="AL50" s="684" t="s">
        <v>37</v>
      </c>
      <c r="AM50" s="684" t="s">
        <v>37</v>
      </c>
      <c r="AN50" s="684" t="s">
        <v>37</v>
      </c>
    </row>
    <row r="51" spans="1:40" x14ac:dyDescent="0.25">
      <c r="A51" s="510" t="s">
        <v>876</v>
      </c>
      <c r="B51" s="515" t="s">
        <v>871</v>
      </c>
      <c r="C51" s="515" t="s">
        <v>860</v>
      </c>
      <c r="D51" s="684">
        <v>38163.199999999997</v>
      </c>
      <c r="E51" s="684">
        <v>38163.199999999997</v>
      </c>
      <c r="F51" s="684">
        <v>38163.199999999997</v>
      </c>
      <c r="G51" s="684">
        <v>63457.7</v>
      </c>
      <c r="H51" s="684">
        <v>63457.7</v>
      </c>
      <c r="I51" s="684">
        <v>63457.7</v>
      </c>
      <c r="J51" s="684">
        <v>63457.7</v>
      </c>
      <c r="K51" s="684">
        <v>63457.7</v>
      </c>
      <c r="L51" s="684" t="s">
        <v>37</v>
      </c>
      <c r="M51" s="684" t="s">
        <v>37</v>
      </c>
      <c r="N51" s="684" t="s">
        <v>37</v>
      </c>
      <c r="O51" s="684" t="s">
        <v>37</v>
      </c>
      <c r="P51" s="684" t="s">
        <v>37</v>
      </c>
      <c r="Q51" s="684" t="s">
        <v>37</v>
      </c>
      <c r="R51" s="684" t="s">
        <v>37</v>
      </c>
      <c r="S51" s="684" t="s">
        <v>37</v>
      </c>
      <c r="T51" s="684" t="s">
        <v>37</v>
      </c>
      <c r="U51" s="684" t="s">
        <v>37</v>
      </c>
      <c r="V51" s="684" t="s">
        <v>37</v>
      </c>
      <c r="W51" s="684" t="s">
        <v>37</v>
      </c>
      <c r="X51" s="684" t="s">
        <v>37</v>
      </c>
      <c r="Y51" s="684" t="s">
        <v>37</v>
      </c>
      <c r="AC51" s="510" t="s">
        <v>1436</v>
      </c>
      <c r="AD51" s="515" t="s">
        <v>871</v>
      </c>
      <c r="AE51" s="515" t="s">
        <v>860</v>
      </c>
      <c r="AF51" s="684">
        <v>26729</v>
      </c>
      <c r="AG51" s="684">
        <v>26729</v>
      </c>
      <c r="AH51" s="684">
        <v>26729</v>
      </c>
      <c r="AI51" s="684" t="s">
        <v>37</v>
      </c>
      <c r="AJ51" s="684" t="s">
        <v>37</v>
      </c>
      <c r="AK51" s="684" t="s">
        <v>37</v>
      </c>
      <c r="AL51" s="684" t="s">
        <v>37</v>
      </c>
      <c r="AM51" s="684" t="s">
        <v>37</v>
      </c>
      <c r="AN51" s="684" t="s">
        <v>37</v>
      </c>
    </row>
    <row r="52" spans="1:40" x14ac:dyDescent="0.25">
      <c r="A52" s="510" t="s">
        <v>877</v>
      </c>
      <c r="B52" s="515" t="s">
        <v>871</v>
      </c>
      <c r="C52" s="515" t="s">
        <v>860</v>
      </c>
      <c r="D52" s="684">
        <v>24160.6</v>
      </c>
      <c r="E52" s="684">
        <v>24160.6</v>
      </c>
      <c r="F52" s="684">
        <v>24160.6</v>
      </c>
      <c r="G52" s="684">
        <v>40893.9</v>
      </c>
      <c r="H52" s="684">
        <v>40893.9</v>
      </c>
      <c r="I52" s="684">
        <v>40893.9</v>
      </c>
      <c r="J52" s="684">
        <v>40893.9</v>
      </c>
      <c r="K52" s="684">
        <v>40893.9</v>
      </c>
      <c r="L52" s="684" t="s">
        <v>37</v>
      </c>
      <c r="M52" s="684" t="s">
        <v>37</v>
      </c>
      <c r="N52" s="684" t="s">
        <v>37</v>
      </c>
      <c r="O52" s="684" t="s">
        <v>37</v>
      </c>
      <c r="P52" s="684" t="s">
        <v>37</v>
      </c>
      <c r="Q52" s="684" t="s">
        <v>37</v>
      </c>
      <c r="R52" s="684" t="s">
        <v>37</v>
      </c>
      <c r="S52" s="684" t="s">
        <v>37</v>
      </c>
      <c r="T52" s="684" t="s">
        <v>37</v>
      </c>
      <c r="U52" s="684" t="s">
        <v>37</v>
      </c>
      <c r="V52" s="684" t="s">
        <v>37</v>
      </c>
      <c r="W52" s="684" t="s">
        <v>37</v>
      </c>
      <c r="X52" s="684" t="s">
        <v>37</v>
      </c>
      <c r="Y52" s="684" t="s">
        <v>37</v>
      </c>
      <c r="AC52" s="510" t="s">
        <v>1437</v>
      </c>
      <c r="AD52" s="515" t="s">
        <v>871</v>
      </c>
      <c r="AE52" s="515" t="s">
        <v>860</v>
      </c>
      <c r="AF52" s="684">
        <v>15855.9</v>
      </c>
      <c r="AG52" s="684">
        <v>15855.9</v>
      </c>
      <c r="AH52" s="684">
        <v>15855.9</v>
      </c>
      <c r="AI52" s="684" t="s">
        <v>37</v>
      </c>
      <c r="AJ52" s="684" t="s">
        <v>37</v>
      </c>
      <c r="AK52" s="684" t="s">
        <v>37</v>
      </c>
      <c r="AL52" s="684" t="s">
        <v>37</v>
      </c>
      <c r="AM52" s="684" t="s">
        <v>37</v>
      </c>
      <c r="AN52" s="684" t="s">
        <v>37</v>
      </c>
    </row>
    <row r="53" spans="1:40" x14ac:dyDescent="0.25">
      <c r="A53" s="510" t="s">
        <v>878</v>
      </c>
      <c r="B53" s="515" t="s">
        <v>871</v>
      </c>
      <c r="C53" s="515" t="s">
        <v>860</v>
      </c>
      <c r="D53" s="684">
        <v>38163.199999999997</v>
      </c>
      <c r="E53" s="684">
        <v>38163.199999999997</v>
      </c>
      <c r="F53" s="684">
        <v>38163.199999999997</v>
      </c>
      <c r="G53" s="684">
        <v>63458.1</v>
      </c>
      <c r="H53" s="684">
        <v>63458.1</v>
      </c>
      <c r="I53" s="684">
        <v>63458.1</v>
      </c>
      <c r="J53" s="684">
        <v>63458.1</v>
      </c>
      <c r="K53" s="684">
        <v>63458.1</v>
      </c>
      <c r="L53" s="684" t="s">
        <v>37</v>
      </c>
      <c r="M53" s="684" t="s">
        <v>37</v>
      </c>
      <c r="N53" s="684" t="s">
        <v>37</v>
      </c>
      <c r="O53" s="684" t="s">
        <v>37</v>
      </c>
      <c r="P53" s="684" t="s">
        <v>37</v>
      </c>
      <c r="Q53" s="684" t="s">
        <v>37</v>
      </c>
      <c r="R53" s="684" t="s">
        <v>37</v>
      </c>
      <c r="S53" s="684" t="s">
        <v>37</v>
      </c>
      <c r="T53" s="684" t="s">
        <v>37</v>
      </c>
      <c r="U53" s="684" t="s">
        <v>37</v>
      </c>
      <c r="V53" s="684" t="s">
        <v>37</v>
      </c>
      <c r="W53" s="684" t="s">
        <v>37</v>
      </c>
      <c r="X53" s="684" t="s">
        <v>37</v>
      </c>
      <c r="Y53" s="684" t="s">
        <v>37</v>
      </c>
      <c r="AC53" s="510" t="s">
        <v>1438</v>
      </c>
      <c r="AD53" s="515" t="s">
        <v>871</v>
      </c>
      <c r="AE53" s="515" t="s">
        <v>860</v>
      </c>
      <c r="AF53" s="684">
        <v>26729</v>
      </c>
      <c r="AG53" s="684">
        <v>26729</v>
      </c>
      <c r="AH53" s="684">
        <v>26729</v>
      </c>
      <c r="AI53" s="684" t="s">
        <v>37</v>
      </c>
      <c r="AJ53" s="684" t="s">
        <v>37</v>
      </c>
      <c r="AK53" s="684" t="s">
        <v>37</v>
      </c>
      <c r="AL53" s="684" t="s">
        <v>37</v>
      </c>
      <c r="AM53" s="684" t="s">
        <v>37</v>
      </c>
      <c r="AN53" s="684" t="s">
        <v>37</v>
      </c>
    </row>
    <row r="54" spans="1:40" x14ac:dyDescent="0.25">
      <c r="A54" s="510" t="s">
        <v>879</v>
      </c>
      <c r="B54" s="515" t="s">
        <v>871</v>
      </c>
      <c r="C54" s="515" t="s">
        <v>860</v>
      </c>
      <c r="D54" s="684">
        <v>24158.9</v>
      </c>
      <c r="E54" s="684">
        <v>24158.9</v>
      </c>
      <c r="F54" s="684">
        <v>24158.9</v>
      </c>
      <c r="G54" s="684">
        <v>40893.599999999999</v>
      </c>
      <c r="H54" s="684">
        <v>40893.599999999999</v>
      </c>
      <c r="I54" s="684">
        <v>40893.599999999999</v>
      </c>
      <c r="J54" s="684">
        <v>40893.599999999999</v>
      </c>
      <c r="K54" s="684">
        <v>40893.599999999999</v>
      </c>
      <c r="L54" s="684" t="s">
        <v>37</v>
      </c>
      <c r="M54" s="684" t="s">
        <v>37</v>
      </c>
      <c r="N54" s="684" t="s">
        <v>37</v>
      </c>
      <c r="O54" s="684" t="s">
        <v>37</v>
      </c>
      <c r="P54" s="684" t="s">
        <v>37</v>
      </c>
      <c r="Q54" s="684" t="s">
        <v>37</v>
      </c>
      <c r="R54" s="684" t="s">
        <v>37</v>
      </c>
      <c r="S54" s="684" t="s">
        <v>37</v>
      </c>
      <c r="T54" s="684" t="s">
        <v>37</v>
      </c>
      <c r="U54" s="684" t="s">
        <v>37</v>
      </c>
      <c r="V54" s="684" t="s">
        <v>37</v>
      </c>
      <c r="W54" s="684" t="s">
        <v>37</v>
      </c>
      <c r="X54" s="684" t="s">
        <v>37</v>
      </c>
      <c r="Y54" s="684" t="s">
        <v>37</v>
      </c>
      <c r="AC54" s="510" t="s">
        <v>1439</v>
      </c>
      <c r="AD54" s="515" t="s">
        <v>871</v>
      </c>
      <c r="AE54" s="515" t="s">
        <v>860</v>
      </c>
      <c r="AF54" s="684">
        <v>15855.9</v>
      </c>
      <c r="AG54" s="684">
        <v>15855.9</v>
      </c>
      <c r="AH54" s="684">
        <v>15855.9</v>
      </c>
      <c r="AI54" s="684" t="s">
        <v>37</v>
      </c>
      <c r="AJ54" s="684" t="s">
        <v>37</v>
      </c>
      <c r="AK54" s="684" t="s">
        <v>37</v>
      </c>
      <c r="AL54" s="684" t="s">
        <v>37</v>
      </c>
      <c r="AM54" s="684" t="s">
        <v>37</v>
      </c>
      <c r="AN54" s="684" t="s">
        <v>37</v>
      </c>
    </row>
    <row r="55" spans="1:40" x14ac:dyDescent="0.25">
      <c r="A55" s="510" t="s">
        <v>887</v>
      </c>
      <c r="B55" s="515" t="s">
        <v>871</v>
      </c>
      <c r="C55" s="515" t="s">
        <v>860</v>
      </c>
      <c r="D55" s="684">
        <v>97817.1</v>
      </c>
      <c r="E55" s="684">
        <v>107599</v>
      </c>
      <c r="F55" s="684">
        <v>136944</v>
      </c>
      <c r="G55" s="684">
        <v>230854</v>
      </c>
      <c r="H55" s="684">
        <v>230854</v>
      </c>
      <c r="I55" s="684">
        <v>230854</v>
      </c>
      <c r="J55" s="684">
        <v>230854</v>
      </c>
      <c r="K55" s="684">
        <v>230854</v>
      </c>
      <c r="L55" s="684" t="s">
        <v>37</v>
      </c>
      <c r="M55" s="684" t="s">
        <v>37</v>
      </c>
      <c r="N55" s="684" t="s">
        <v>37</v>
      </c>
      <c r="O55" s="684" t="s">
        <v>37</v>
      </c>
      <c r="P55" s="684" t="s">
        <v>37</v>
      </c>
      <c r="Q55" s="684" t="s">
        <v>37</v>
      </c>
      <c r="R55" s="684" t="s">
        <v>37</v>
      </c>
      <c r="S55" s="684" t="s">
        <v>37</v>
      </c>
      <c r="T55" s="684" t="s">
        <v>37</v>
      </c>
      <c r="U55" s="684" t="s">
        <v>37</v>
      </c>
      <c r="V55" s="684" t="s">
        <v>37</v>
      </c>
      <c r="W55" s="684" t="s">
        <v>37</v>
      </c>
      <c r="X55" s="684" t="s">
        <v>37</v>
      </c>
      <c r="Y55" s="684" t="s">
        <v>37</v>
      </c>
      <c r="AF55" s="786"/>
      <c r="AG55" s="786"/>
      <c r="AH55" s="786"/>
      <c r="AI55" s="788"/>
      <c r="AJ55" s="788"/>
      <c r="AK55" s="788"/>
      <c r="AL55" s="789"/>
      <c r="AM55" s="789"/>
      <c r="AN55" s="789"/>
    </row>
    <row r="56" spans="1:40" x14ac:dyDescent="0.25">
      <c r="A56" s="510" t="s">
        <v>888</v>
      </c>
      <c r="B56" s="515" t="s">
        <v>871</v>
      </c>
      <c r="C56" s="515" t="s">
        <v>860</v>
      </c>
      <c r="D56" s="684">
        <v>181033</v>
      </c>
      <c r="E56" s="684">
        <v>199136</v>
      </c>
      <c r="F56" s="684">
        <v>253446</v>
      </c>
      <c r="G56" s="684">
        <v>512716</v>
      </c>
      <c r="H56" s="684">
        <v>512716</v>
      </c>
      <c r="I56" s="684">
        <v>512716</v>
      </c>
      <c r="J56" s="684">
        <v>512716</v>
      </c>
      <c r="K56" s="684">
        <v>512716</v>
      </c>
      <c r="L56" s="684" t="s">
        <v>37</v>
      </c>
      <c r="M56" s="684" t="s">
        <v>37</v>
      </c>
      <c r="N56" s="684" t="s">
        <v>37</v>
      </c>
      <c r="O56" s="684" t="s">
        <v>37</v>
      </c>
      <c r="P56" s="684" t="s">
        <v>37</v>
      </c>
      <c r="Q56" s="684" t="s">
        <v>37</v>
      </c>
      <c r="R56" s="684" t="s">
        <v>37</v>
      </c>
      <c r="S56" s="684" t="s">
        <v>37</v>
      </c>
      <c r="T56" s="684" t="s">
        <v>37</v>
      </c>
      <c r="U56" s="684" t="s">
        <v>37</v>
      </c>
      <c r="V56" s="684" t="s">
        <v>37</v>
      </c>
      <c r="W56" s="684" t="s">
        <v>37</v>
      </c>
      <c r="X56" s="684" t="s">
        <v>37</v>
      </c>
      <c r="Y56" s="684" t="s">
        <v>37</v>
      </c>
      <c r="AC56" s="508" t="s">
        <v>245</v>
      </c>
      <c r="AD56" s="508"/>
      <c r="AE56" s="508"/>
      <c r="AF56" s="509"/>
      <c r="AG56" s="509"/>
      <c r="AH56" s="509"/>
      <c r="AI56" s="509"/>
      <c r="AJ56" s="509"/>
      <c r="AK56" s="509"/>
      <c r="AL56" s="509"/>
      <c r="AM56" s="509"/>
      <c r="AN56" s="509"/>
    </row>
    <row r="57" spans="1:40" x14ac:dyDescent="0.25">
      <c r="A57" s="510" t="s">
        <v>889</v>
      </c>
      <c r="B57" s="515" t="s">
        <v>871</v>
      </c>
      <c r="C57" s="515" t="s">
        <v>860</v>
      </c>
      <c r="D57" s="684">
        <v>38163.199999999997</v>
      </c>
      <c r="E57" s="684">
        <v>41979.5</v>
      </c>
      <c r="F57" s="684">
        <v>53428.4</v>
      </c>
      <c r="G57" s="684">
        <v>63457.7</v>
      </c>
      <c r="H57" s="684">
        <v>63457.7</v>
      </c>
      <c r="I57" s="684">
        <v>63457.7</v>
      </c>
      <c r="J57" s="684">
        <v>63457.7</v>
      </c>
      <c r="K57" s="684">
        <v>63457.7</v>
      </c>
      <c r="L57" s="684" t="s">
        <v>37</v>
      </c>
      <c r="M57" s="684" t="s">
        <v>37</v>
      </c>
      <c r="N57" s="684" t="s">
        <v>37</v>
      </c>
      <c r="O57" s="684" t="s">
        <v>37</v>
      </c>
      <c r="P57" s="684" t="s">
        <v>37</v>
      </c>
      <c r="Q57" s="684" t="s">
        <v>37</v>
      </c>
      <c r="R57" s="684" t="s">
        <v>37</v>
      </c>
      <c r="S57" s="684" t="s">
        <v>37</v>
      </c>
      <c r="T57" s="684" t="s">
        <v>37</v>
      </c>
      <c r="U57" s="684" t="s">
        <v>37</v>
      </c>
      <c r="V57" s="684" t="s">
        <v>37</v>
      </c>
      <c r="W57" s="684" t="s">
        <v>37</v>
      </c>
      <c r="X57" s="684" t="s">
        <v>37</v>
      </c>
      <c r="Y57" s="684" t="s">
        <v>37</v>
      </c>
      <c r="AC57" s="510" t="s">
        <v>880</v>
      </c>
      <c r="AD57" s="515" t="s">
        <v>912</v>
      </c>
      <c r="AE57" s="515" t="s">
        <v>881</v>
      </c>
      <c r="AF57" s="684" t="s">
        <v>37</v>
      </c>
      <c r="AG57" s="684" t="s">
        <v>37</v>
      </c>
      <c r="AH57" s="684" t="s">
        <v>37</v>
      </c>
      <c r="AI57" s="684">
        <v>20664.599999999999</v>
      </c>
      <c r="AJ57" s="684">
        <v>20664.599999999999</v>
      </c>
      <c r="AK57" s="684">
        <v>20664.599999999999</v>
      </c>
      <c r="AL57" s="684" t="s">
        <v>37</v>
      </c>
      <c r="AM57" s="684" t="s">
        <v>37</v>
      </c>
      <c r="AN57" s="684" t="s">
        <v>37</v>
      </c>
    </row>
    <row r="58" spans="1:40" x14ac:dyDescent="0.25">
      <c r="A58" s="510" t="s">
        <v>890</v>
      </c>
      <c r="B58" s="515" t="s">
        <v>871</v>
      </c>
      <c r="C58" s="515" t="s">
        <v>860</v>
      </c>
      <c r="D58" s="684">
        <v>24160.6</v>
      </c>
      <c r="E58" s="684">
        <v>26576.7</v>
      </c>
      <c r="F58" s="684">
        <v>33824.9</v>
      </c>
      <c r="G58" s="684">
        <v>40893.9</v>
      </c>
      <c r="H58" s="684">
        <v>40893.9</v>
      </c>
      <c r="I58" s="684">
        <v>40893.9</v>
      </c>
      <c r="J58" s="684">
        <v>40893.9</v>
      </c>
      <c r="K58" s="684">
        <v>40893.9</v>
      </c>
      <c r="L58" s="684" t="s">
        <v>37</v>
      </c>
      <c r="M58" s="684" t="s">
        <v>37</v>
      </c>
      <c r="N58" s="684" t="s">
        <v>37</v>
      </c>
      <c r="O58" s="684" t="s">
        <v>37</v>
      </c>
      <c r="P58" s="684" t="s">
        <v>37</v>
      </c>
      <c r="Q58" s="684" t="s">
        <v>37</v>
      </c>
      <c r="R58" s="684" t="s">
        <v>37</v>
      </c>
      <c r="S58" s="684" t="s">
        <v>37</v>
      </c>
      <c r="T58" s="684" t="s">
        <v>37</v>
      </c>
      <c r="U58" s="684" t="s">
        <v>37</v>
      </c>
      <c r="V58" s="684" t="s">
        <v>37</v>
      </c>
      <c r="W58" s="684" t="s">
        <v>37</v>
      </c>
      <c r="X58" s="684" t="s">
        <v>37</v>
      </c>
      <c r="Y58" s="684" t="s">
        <v>37</v>
      </c>
      <c r="AC58" s="510" t="s">
        <v>893</v>
      </c>
      <c r="AD58" s="515" t="s">
        <v>912</v>
      </c>
      <c r="AE58" s="515" t="s">
        <v>881</v>
      </c>
      <c r="AF58" s="684" t="s">
        <v>37</v>
      </c>
      <c r="AG58" s="684" t="s">
        <v>37</v>
      </c>
      <c r="AH58" s="684" t="s">
        <v>37</v>
      </c>
      <c r="AI58" s="684">
        <v>20664.599999999999</v>
      </c>
      <c r="AJ58" s="684">
        <v>20664.599999999999</v>
      </c>
      <c r="AK58" s="684">
        <v>20664.599999999999</v>
      </c>
      <c r="AL58" s="684" t="s">
        <v>37</v>
      </c>
      <c r="AM58" s="684" t="s">
        <v>37</v>
      </c>
      <c r="AN58" s="684" t="s">
        <v>37</v>
      </c>
    </row>
    <row r="59" spans="1:40" x14ac:dyDescent="0.25">
      <c r="A59" s="510" t="s">
        <v>891</v>
      </c>
      <c r="B59" s="515" t="s">
        <v>871</v>
      </c>
      <c r="C59" s="515" t="s">
        <v>860</v>
      </c>
      <c r="D59" s="684">
        <v>38163.199999999997</v>
      </c>
      <c r="E59" s="684">
        <v>41979.5</v>
      </c>
      <c r="F59" s="684">
        <v>53428.4</v>
      </c>
      <c r="G59" s="684">
        <v>63458.1</v>
      </c>
      <c r="H59" s="684">
        <v>63458.1</v>
      </c>
      <c r="I59" s="684">
        <v>63458.1</v>
      </c>
      <c r="J59" s="684">
        <v>63458.1</v>
      </c>
      <c r="K59" s="684">
        <v>63458.1</v>
      </c>
      <c r="L59" s="684" t="s">
        <v>37</v>
      </c>
      <c r="M59" s="684" t="s">
        <v>37</v>
      </c>
      <c r="N59" s="684" t="s">
        <v>37</v>
      </c>
      <c r="O59" s="684" t="s">
        <v>37</v>
      </c>
      <c r="P59" s="684" t="s">
        <v>37</v>
      </c>
      <c r="Q59" s="684" t="s">
        <v>37</v>
      </c>
      <c r="R59" s="684" t="s">
        <v>37</v>
      </c>
      <c r="S59" s="684" t="s">
        <v>37</v>
      </c>
      <c r="T59" s="684" t="s">
        <v>37</v>
      </c>
      <c r="U59" s="684" t="s">
        <v>37</v>
      </c>
      <c r="V59" s="684" t="s">
        <v>37</v>
      </c>
      <c r="W59" s="684" t="s">
        <v>37</v>
      </c>
      <c r="X59" s="684" t="s">
        <v>37</v>
      </c>
      <c r="Y59" s="684" t="s">
        <v>37</v>
      </c>
      <c r="AC59" s="510" t="s">
        <v>905</v>
      </c>
      <c r="AD59" s="515" t="s">
        <v>912</v>
      </c>
      <c r="AE59" s="515" t="s">
        <v>881</v>
      </c>
      <c r="AF59" s="684" t="s">
        <v>37</v>
      </c>
      <c r="AG59" s="684" t="s">
        <v>37</v>
      </c>
      <c r="AH59" s="684" t="s">
        <v>37</v>
      </c>
      <c r="AI59" s="684">
        <v>20664.599999999999</v>
      </c>
      <c r="AJ59" s="684">
        <v>22344.9</v>
      </c>
      <c r="AK59" s="684">
        <v>20664.599999999999</v>
      </c>
      <c r="AL59" s="684" t="s">
        <v>37</v>
      </c>
      <c r="AM59" s="684" t="s">
        <v>37</v>
      </c>
      <c r="AN59" s="684" t="s">
        <v>37</v>
      </c>
    </row>
    <row r="60" spans="1:40" x14ac:dyDescent="0.25">
      <c r="A60" s="510" t="s">
        <v>892</v>
      </c>
      <c r="B60" s="515" t="s">
        <v>871</v>
      </c>
      <c r="C60" s="515" t="s">
        <v>860</v>
      </c>
      <c r="D60" s="684">
        <v>24158.9</v>
      </c>
      <c r="E60" s="684">
        <v>26574.7</v>
      </c>
      <c r="F60" s="684">
        <v>33822.400000000001</v>
      </c>
      <c r="G60" s="684">
        <v>40893.599999999999</v>
      </c>
      <c r="H60" s="684">
        <v>40893.599999999999</v>
      </c>
      <c r="I60" s="684">
        <v>40893.599999999999</v>
      </c>
      <c r="J60" s="684">
        <v>40893.599999999999</v>
      </c>
      <c r="K60" s="684">
        <v>40893.599999999999</v>
      </c>
      <c r="L60" s="684" t="s">
        <v>37</v>
      </c>
      <c r="M60" s="684" t="s">
        <v>37</v>
      </c>
      <c r="N60" s="684" t="s">
        <v>37</v>
      </c>
      <c r="O60" s="684" t="s">
        <v>37</v>
      </c>
      <c r="P60" s="684" t="s">
        <v>37</v>
      </c>
      <c r="Q60" s="684" t="s">
        <v>37</v>
      </c>
      <c r="R60" s="684" t="s">
        <v>37</v>
      </c>
      <c r="S60" s="684" t="s">
        <v>37</v>
      </c>
      <c r="T60" s="684" t="s">
        <v>37</v>
      </c>
      <c r="U60" s="684" t="s">
        <v>37</v>
      </c>
      <c r="V60" s="684" t="s">
        <v>37</v>
      </c>
      <c r="W60" s="684" t="s">
        <v>37</v>
      </c>
      <c r="X60" s="684" t="s">
        <v>37</v>
      </c>
      <c r="Y60" s="684" t="s">
        <v>37</v>
      </c>
      <c r="AC60" s="510" t="s">
        <v>938</v>
      </c>
      <c r="AD60" s="515" t="s">
        <v>912</v>
      </c>
      <c r="AE60" s="515" t="s">
        <v>881</v>
      </c>
      <c r="AF60" s="684" t="s">
        <v>37</v>
      </c>
      <c r="AG60" s="684" t="s">
        <v>37</v>
      </c>
      <c r="AH60" s="684" t="s">
        <v>37</v>
      </c>
      <c r="AI60" s="684" t="s">
        <v>37</v>
      </c>
      <c r="AJ60" s="684" t="s">
        <v>37</v>
      </c>
      <c r="AK60" s="684" t="s">
        <v>37</v>
      </c>
      <c r="AL60" s="684">
        <v>4089.1</v>
      </c>
      <c r="AM60" s="684">
        <v>6133.65</v>
      </c>
      <c r="AN60" s="684">
        <v>4089.1</v>
      </c>
    </row>
    <row r="61" spans="1:40" x14ac:dyDescent="0.25">
      <c r="A61" s="510" t="s">
        <v>923</v>
      </c>
      <c r="B61" s="515" t="s">
        <v>871</v>
      </c>
      <c r="C61" s="515" t="s">
        <v>860</v>
      </c>
      <c r="D61" s="684" t="s">
        <v>37</v>
      </c>
      <c r="E61" s="684" t="s">
        <v>37</v>
      </c>
      <c r="F61" s="684" t="s">
        <v>37</v>
      </c>
      <c r="G61" s="684">
        <v>230854</v>
      </c>
      <c r="H61" s="684">
        <v>230854</v>
      </c>
      <c r="I61" s="684">
        <v>230854</v>
      </c>
      <c r="J61" s="684">
        <v>230854</v>
      </c>
      <c r="K61" s="684">
        <v>230854</v>
      </c>
      <c r="L61" s="684" t="s">
        <v>37</v>
      </c>
      <c r="M61" s="684" t="s">
        <v>37</v>
      </c>
      <c r="N61" s="684" t="s">
        <v>37</v>
      </c>
      <c r="O61" s="684" t="s">
        <v>37</v>
      </c>
      <c r="P61" s="684" t="s">
        <v>37</v>
      </c>
      <c r="Q61" s="684" t="s">
        <v>37</v>
      </c>
      <c r="R61" s="684" t="s">
        <v>37</v>
      </c>
      <c r="S61" s="684" t="s">
        <v>37</v>
      </c>
      <c r="T61" s="684" t="s">
        <v>37</v>
      </c>
      <c r="U61" s="684" t="s">
        <v>37</v>
      </c>
      <c r="V61" s="684" t="s">
        <v>37</v>
      </c>
      <c r="W61" s="684" t="s">
        <v>37</v>
      </c>
      <c r="X61" s="684" t="s">
        <v>37</v>
      </c>
      <c r="Y61" s="684" t="s">
        <v>37</v>
      </c>
      <c r="AC61" s="510" t="s">
        <v>934</v>
      </c>
      <c r="AD61" s="515" t="s">
        <v>912</v>
      </c>
      <c r="AE61" s="515" t="s">
        <v>881</v>
      </c>
      <c r="AF61" s="684" t="s">
        <v>37</v>
      </c>
      <c r="AG61" s="684" t="s">
        <v>37</v>
      </c>
      <c r="AH61" s="684" t="s">
        <v>37</v>
      </c>
      <c r="AI61" s="684" t="s">
        <v>37</v>
      </c>
      <c r="AJ61" s="684" t="s">
        <v>37</v>
      </c>
      <c r="AK61" s="684" t="s">
        <v>37</v>
      </c>
      <c r="AL61" s="684">
        <v>1623.3</v>
      </c>
      <c r="AM61" s="684">
        <v>2434.9499999999998</v>
      </c>
      <c r="AN61" s="684">
        <v>1623.3</v>
      </c>
    </row>
    <row r="62" spans="1:40" x14ac:dyDescent="0.25">
      <c r="A62" s="510" t="s">
        <v>1248</v>
      </c>
      <c r="B62" s="515" t="s">
        <v>871</v>
      </c>
      <c r="C62" s="515" t="s">
        <v>860</v>
      </c>
      <c r="D62" s="684" t="s">
        <v>37</v>
      </c>
      <c r="E62" s="684" t="s">
        <v>37</v>
      </c>
      <c r="F62" s="684" t="s">
        <v>37</v>
      </c>
      <c r="G62" s="684">
        <v>512716</v>
      </c>
      <c r="H62" s="684">
        <v>512716</v>
      </c>
      <c r="I62" s="684">
        <v>512716</v>
      </c>
      <c r="J62" s="684">
        <v>512716</v>
      </c>
      <c r="K62" s="684">
        <v>512716</v>
      </c>
      <c r="L62" s="684" t="s">
        <v>37</v>
      </c>
      <c r="M62" s="684" t="s">
        <v>37</v>
      </c>
      <c r="N62" s="684" t="s">
        <v>37</v>
      </c>
      <c r="O62" s="684" t="s">
        <v>37</v>
      </c>
      <c r="P62" s="684" t="s">
        <v>37</v>
      </c>
      <c r="Q62" s="684" t="s">
        <v>37</v>
      </c>
      <c r="R62" s="684" t="s">
        <v>37</v>
      </c>
      <c r="S62" s="684" t="s">
        <v>37</v>
      </c>
      <c r="T62" s="684" t="s">
        <v>37</v>
      </c>
      <c r="U62" s="684" t="s">
        <v>37</v>
      </c>
      <c r="V62" s="684" t="s">
        <v>37</v>
      </c>
      <c r="W62" s="684" t="s">
        <v>37</v>
      </c>
      <c r="X62" s="684" t="s">
        <v>37</v>
      </c>
      <c r="Y62" s="684" t="s">
        <v>37</v>
      </c>
      <c r="AC62" s="510" t="s">
        <v>930</v>
      </c>
      <c r="AD62" s="515" t="s">
        <v>912</v>
      </c>
      <c r="AE62" s="515" t="s">
        <v>881</v>
      </c>
      <c r="AF62" s="684" t="s">
        <v>37</v>
      </c>
      <c r="AG62" s="684" t="s">
        <v>37</v>
      </c>
      <c r="AH62" s="684" t="s">
        <v>37</v>
      </c>
      <c r="AI62" s="684" t="s">
        <v>37</v>
      </c>
      <c r="AJ62" s="684" t="s">
        <v>37</v>
      </c>
      <c r="AK62" s="684" t="s">
        <v>37</v>
      </c>
      <c r="AL62" s="684">
        <v>1623.3</v>
      </c>
      <c r="AM62" s="684">
        <v>2434.9499999999998</v>
      </c>
      <c r="AN62" s="684">
        <v>1623.3</v>
      </c>
    </row>
    <row r="63" spans="1:40" x14ac:dyDescent="0.25">
      <c r="A63" s="510" t="s">
        <v>1249</v>
      </c>
      <c r="B63" s="515" t="s">
        <v>871</v>
      </c>
      <c r="C63" s="515" t="s">
        <v>860</v>
      </c>
      <c r="D63" s="684" t="s">
        <v>37</v>
      </c>
      <c r="E63" s="684" t="s">
        <v>37</v>
      </c>
      <c r="F63" s="684" t="s">
        <v>37</v>
      </c>
      <c r="G63" s="684">
        <v>63457.7</v>
      </c>
      <c r="H63" s="684">
        <v>63457.7</v>
      </c>
      <c r="I63" s="684">
        <v>63457.7</v>
      </c>
      <c r="J63" s="684">
        <v>63457.7</v>
      </c>
      <c r="K63" s="684">
        <v>63457.7</v>
      </c>
      <c r="L63" s="684" t="s">
        <v>37</v>
      </c>
      <c r="M63" s="684" t="s">
        <v>37</v>
      </c>
      <c r="N63" s="684" t="s">
        <v>37</v>
      </c>
      <c r="O63" s="684" t="s">
        <v>37</v>
      </c>
      <c r="P63" s="684" t="s">
        <v>37</v>
      </c>
      <c r="Q63" s="684" t="s">
        <v>37</v>
      </c>
      <c r="R63" s="684" t="s">
        <v>37</v>
      </c>
      <c r="S63" s="684" t="s">
        <v>37</v>
      </c>
      <c r="T63" s="684" t="s">
        <v>37</v>
      </c>
      <c r="U63" s="684" t="s">
        <v>37</v>
      </c>
      <c r="V63" s="684" t="s">
        <v>37</v>
      </c>
      <c r="W63" s="684" t="s">
        <v>37</v>
      </c>
      <c r="X63" s="684" t="s">
        <v>37</v>
      </c>
      <c r="Y63" s="684" t="s">
        <v>37</v>
      </c>
      <c r="AC63" s="510" t="s">
        <v>926</v>
      </c>
      <c r="AD63" s="515" t="s">
        <v>912</v>
      </c>
      <c r="AE63" s="515" t="s">
        <v>881</v>
      </c>
      <c r="AF63" s="684" t="s">
        <v>37</v>
      </c>
      <c r="AG63" s="684" t="s">
        <v>37</v>
      </c>
      <c r="AH63" s="684" t="s">
        <v>37</v>
      </c>
      <c r="AI63" s="684" t="s">
        <v>37</v>
      </c>
      <c r="AJ63" s="684" t="s">
        <v>37</v>
      </c>
      <c r="AK63" s="684" t="s">
        <v>37</v>
      </c>
      <c r="AL63" s="684">
        <v>17227.400000000001</v>
      </c>
      <c r="AM63" s="684">
        <v>25841.1</v>
      </c>
      <c r="AN63" s="684">
        <v>17227.400000000001</v>
      </c>
    </row>
    <row r="64" spans="1:40" x14ac:dyDescent="0.25">
      <c r="A64" s="510" t="s">
        <v>1250</v>
      </c>
      <c r="B64" s="515" t="s">
        <v>871</v>
      </c>
      <c r="C64" s="515" t="s">
        <v>860</v>
      </c>
      <c r="D64" s="684" t="s">
        <v>37</v>
      </c>
      <c r="E64" s="684" t="s">
        <v>37</v>
      </c>
      <c r="F64" s="684" t="s">
        <v>37</v>
      </c>
      <c r="G64" s="684">
        <v>40893.9</v>
      </c>
      <c r="H64" s="684">
        <v>40893.9</v>
      </c>
      <c r="I64" s="684">
        <v>40893.9</v>
      </c>
      <c r="J64" s="684">
        <v>40893.9</v>
      </c>
      <c r="K64" s="684">
        <v>40893.9</v>
      </c>
      <c r="L64" s="684" t="s">
        <v>37</v>
      </c>
      <c r="M64" s="684" t="s">
        <v>37</v>
      </c>
      <c r="N64" s="684" t="s">
        <v>37</v>
      </c>
      <c r="O64" s="684" t="s">
        <v>37</v>
      </c>
      <c r="P64" s="684" t="s">
        <v>37</v>
      </c>
      <c r="Q64" s="684" t="s">
        <v>37</v>
      </c>
      <c r="R64" s="684" t="s">
        <v>37</v>
      </c>
      <c r="S64" s="684" t="s">
        <v>37</v>
      </c>
      <c r="T64" s="684" t="s">
        <v>37</v>
      </c>
      <c r="U64" s="684" t="s">
        <v>37</v>
      </c>
      <c r="V64" s="684" t="s">
        <v>37</v>
      </c>
      <c r="W64" s="684" t="s">
        <v>37</v>
      </c>
      <c r="X64" s="684" t="s">
        <v>37</v>
      </c>
      <c r="Y64" s="684" t="s">
        <v>37</v>
      </c>
      <c r="AC64" s="510" t="s">
        <v>1435</v>
      </c>
      <c r="AD64" s="515" t="s">
        <v>912</v>
      </c>
      <c r="AE64" s="515" t="s">
        <v>881</v>
      </c>
      <c r="AF64" s="684">
        <v>1610.9</v>
      </c>
      <c r="AG64" s="684">
        <v>1610.9</v>
      </c>
      <c r="AH64" s="684">
        <v>1610.9</v>
      </c>
      <c r="AI64" s="684" t="s">
        <v>37</v>
      </c>
      <c r="AJ64" s="684" t="s">
        <v>37</v>
      </c>
      <c r="AK64" s="684" t="s">
        <v>37</v>
      </c>
      <c r="AL64" s="684" t="s">
        <v>37</v>
      </c>
      <c r="AM64" s="684" t="s">
        <v>37</v>
      </c>
      <c r="AN64" s="684" t="s">
        <v>37</v>
      </c>
    </row>
    <row r="65" spans="1:40" x14ac:dyDescent="0.25">
      <c r="A65" s="510" t="s">
        <v>1251</v>
      </c>
      <c r="B65" s="515" t="s">
        <v>871</v>
      </c>
      <c r="C65" s="515" t="s">
        <v>860</v>
      </c>
      <c r="D65" s="684" t="s">
        <v>37</v>
      </c>
      <c r="E65" s="684" t="s">
        <v>37</v>
      </c>
      <c r="F65" s="684" t="s">
        <v>37</v>
      </c>
      <c r="G65" s="684">
        <v>63458.1</v>
      </c>
      <c r="H65" s="684">
        <v>63458.1</v>
      </c>
      <c r="I65" s="684">
        <v>63458.1</v>
      </c>
      <c r="J65" s="684">
        <v>63458.1</v>
      </c>
      <c r="K65" s="684">
        <v>63458.1</v>
      </c>
      <c r="L65" s="684" t="s">
        <v>37</v>
      </c>
      <c r="M65" s="684" t="s">
        <v>37</v>
      </c>
      <c r="N65" s="684" t="s">
        <v>37</v>
      </c>
      <c r="O65" s="684" t="s">
        <v>37</v>
      </c>
      <c r="P65" s="684" t="s">
        <v>37</v>
      </c>
      <c r="Q65" s="684" t="s">
        <v>37</v>
      </c>
      <c r="R65" s="684" t="s">
        <v>37</v>
      </c>
      <c r="S65" s="684" t="s">
        <v>37</v>
      </c>
      <c r="T65" s="684" t="s">
        <v>37</v>
      </c>
      <c r="U65" s="684" t="s">
        <v>37</v>
      </c>
      <c r="V65" s="684" t="s">
        <v>37</v>
      </c>
      <c r="W65" s="684" t="s">
        <v>37</v>
      </c>
      <c r="X65" s="684" t="s">
        <v>37</v>
      </c>
      <c r="Y65" s="684" t="s">
        <v>37</v>
      </c>
      <c r="AC65" s="510" t="s">
        <v>1436</v>
      </c>
      <c r="AD65" s="515" t="s">
        <v>912</v>
      </c>
      <c r="AE65" s="515" t="s">
        <v>881</v>
      </c>
      <c r="AF65" s="684">
        <v>1221.17</v>
      </c>
      <c r="AG65" s="684">
        <v>1221.17</v>
      </c>
      <c r="AH65" s="684">
        <v>1221.17</v>
      </c>
      <c r="AI65" s="684" t="s">
        <v>37</v>
      </c>
      <c r="AJ65" s="684" t="s">
        <v>37</v>
      </c>
      <c r="AK65" s="684" t="s">
        <v>37</v>
      </c>
      <c r="AL65" s="684" t="s">
        <v>37</v>
      </c>
      <c r="AM65" s="684" t="s">
        <v>37</v>
      </c>
      <c r="AN65" s="684" t="s">
        <v>37</v>
      </c>
    </row>
    <row r="66" spans="1:40" x14ac:dyDescent="0.25">
      <c r="A66" s="510" t="s">
        <v>1252</v>
      </c>
      <c r="B66" s="515" t="s">
        <v>871</v>
      </c>
      <c r="C66" s="515" t="s">
        <v>860</v>
      </c>
      <c r="D66" s="684" t="s">
        <v>37</v>
      </c>
      <c r="E66" s="684" t="s">
        <v>37</v>
      </c>
      <c r="F66" s="684" t="s">
        <v>37</v>
      </c>
      <c r="G66" s="684">
        <v>40893.599999999999</v>
      </c>
      <c r="H66" s="684">
        <v>40893.599999999999</v>
      </c>
      <c r="I66" s="684">
        <v>40893.599999999999</v>
      </c>
      <c r="J66" s="684">
        <v>40893.599999999999</v>
      </c>
      <c r="K66" s="684">
        <v>40893.599999999999</v>
      </c>
      <c r="L66" s="684" t="s">
        <v>37</v>
      </c>
      <c r="M66" s="684" t="s">
        <v>37</v>
      </c>
      <c r="N66" s="684" t="s">
        <v>37</v>
      </c>
      <c r="O66" s="684" t="s">
        <v>37</v>
      </c>
      <c r="P66" s="684" t="s">
        <v>37</v>
      </c>
      <c r="Q66" s="684" t="s">
        <v>37</v>
      </c>
      <c r="R66" s="684" t="s">
        <v>37</v>
      </c>
      <c r="S66" s="684" t="s">
        <v>37</v>
      </c>
      <c r="T66" s="684" t="s">
        <v>37</v>
      </c>
      <c r="U66" s="684" t="s">
        <v>37</v>
      </c>
      <c r="V66" s="684" t="s">
        <v>37</v>
      </c>
      <c r="W66" s="684" t="s">
        <v>37</v>
      </c>
      <c r="X66" s="684" t="s">
        <v>37</v>
      </c>
      <c r="Y66" s="684" t="s">
        <v>37</v>
      </c>
      <c r="AC66" s="510" t="s">
        <v>1437</v>
      </c>
      <c r="AD66" s="515" t="s">
        <v>912</v>
      </c>
      <c r="AE66" s="515" t="s">
        <v>881</v>
      </c>
      <c r="AF66" s="684">
        <v>724.41099999999994</v>
      </c>
      <c r="AG66" s="684">
        <v>724.41099999999994</v>
      </c>
      <c r="AH66" s="684">
        <v>724.41099999999994</v>
      </c>
      <c r="AI66" s="684" t="s">
        <v>37</v>
      </c>
      <c r="AJ66" s="684" t="s">
        <v>37</v>
      </c>
      <c r="AK66" s="684" t="s">
        <v>37</v>
      </c>
      <c r="AL66" s="684" t="s">
        <v>37</v>
      </c>
      <c r="AM66" s="684" t="s">
        <v>37</v>
      </c>
      <c r="AN66" s="684" t="s">
        <v>37</v>
      </c>
    </row>
    <row r="67" spans="1:40" x14ac:dyDescent="0.25">
      <c r="A67" s="510" t="s">
        <v>899</v>
      </c>
      <c r="B67" s="515" t="s">
        <v>871</v>
      </c>
      <c r="C67" s="515" t="s">
        <v>860</v>
      </c>
      <c r="D67" s="684">
        <v>107599</v>
      </c>
      <c r="E67" s="684">
        <v>117381</v>
      </c>
      <c r="F67" s="684">
        <v>136944</v>
      </c>
      <c r="G67" s="684">
        <v>230854</v>
      </c>
      <c r="H67" s="684">
        <v>230854</v>
      </c>
      <c r="I67" s="684">
        <v>230854</v>
      </c>
      <c r="J67" s="684">
        <v>230854</v>
      </c>
      <c r="K67" s="684">
        <v>230854</v>
      </c>
      <c r="L67" s="684" t="s">
        <v>37</v>
      </c>
      <c r="M67" s="684" t="s">
        <v>37</v>
      </c>
      <c r="N67" s="684" t="s">
        <v>37</v>
      </c>
      <c r="O67" s="684" t="s">
        <v>37</v>
      </c>
      <c r="P67" s="684" t="s">
        <v>37</v>
      </c>
      <c r="Q67" s="684" t="s">
        <v>37</v>
      </c>
      <c r="R67" s="684" t="s">
        <v>37</v>
      </c>
      <c r="S67" s="684" t="s">
        <v>37</v>
      </c>
      <c r="T67" s="684" t="s">
        <v>37</v>
      </c>
      <c r="U67" s="684" t="s">
        <v>37</v>
      </c>
      <c r="V67" s="684" t="s">
        <v>37</v>
      </c>
      <c r="W67" s="684" t="s">
        <v>37</v>
      </c>
      <c r="X67" s="684" t="s">
        <v>37</v>
      </c>
      <c r="Y67" s="684" t="s">
        <v>37</v>
      </c>
      <c r="AC67" s="510" t="s">
        <v>1438</v>
      </c>
      <c r="AD67" s="515" t="s">
        <v>912</v>
      </c>
      <c r="AE67" s="515" t="s">
        <v>881</v>
      </c>
      <c r="AF67" s="684">
        <v>1221.17</v>
      </c>
      <c r="AG67" s="684">
        <v>1221.17</v>
      </c>
      <c r="AH67" s="684">
        <v>1221.17</v>
      </c>
      <c r="AI67" s="684" t="s">
        <v>37</v>
      </c>
      <c r="AJ67" s="684" t="s">
        <v>37</v>
      </c>
      <c r="AK67" s="684" t="s">
        <v>37</v>
      </c>
      <c r="AL67" s="684" t="s">
        <v>37</v>
      </c>
      <c r="AM67" s="684" t="s">
        <v>37</v>
      </c>
      <c r="AN67" s="684" t="s">
        <v>37</v>
      </c>
    </row>
    <row r="68" spans="1:40" x14ac:dyDescent="0.25">
      <c r="A68" s="510" t="s">
        <v>900</v>
      </c>
      <c r="B68" s="515" t="s">
        <v>871</v>
      </c>
      <c r="C68" s="515" t="s">
        <v>860</v>
      </c>
      <c r="D68" s="684">
        <v>199136</v>
      </c>
      <c r="E68" s="684">
        <v>217239</v>
      </c>
      <c r="F68" s="684">
        <v>253446</v>
      </c>
      <c r="G68" s="684">
        <v>512716</v>
      </c>
      <c r="H68" s="684">
        <v>512716</v>
      </c>
      <c r="I68" s="684">
        <v>512716</v>
      </c>
      <c r="J68" s="684">
        <v>512716</v>
      </c>
      <c r="K68" s="684">
        <v>512716</v>
      </c>
      <c r="L68" s="684" t="s">
        <v>37</v>
      </c>
      <c r="M68" s="684" t="s">
        <v>37</v>
      </c>
      <c r="N68" s="684" t="s">
        <v>37</v>
      </c>
      <c r="O68" s="684" t="s">
        <v>37</v>
      </c>
      <c r="P68" s="684" t="s">
        <v>37</v>
      </c>
      <c r="Q68" s="684" t="s">
        <v>37</v>
      </c>
      <c r="R68" s="684" t="s">
        <v>37</v>
      </c>
      <c r="S68" s="684" t="s">
        <v>37</v>
      </c>
      <c r="T68" s="684" t="s">
        <v>37</v>
      </c>
      <c r="U68" s="684" t="s">
        <v>37</v>
      </c>
      <c r="V68" s="684" t="s">
        <v>37</v>
      </c>
      <c r="W68" s="684" t="s">
        <v>37</v>
      </c>
      <c r="X68" s="684" t="s">
        <v>37</v>
      </c>
      <c r="Y68" s="684" t="s">
        <v>37</v>
      </c>
      <c r="AC68" s="510" t="s">
        <v>1439</v>
      </c>
      <c r="AD68" s="515" t="s">
        <v>912</v>
      </c>
      <c r="AE68" s="515" t="s">
        <v>881</v>
      </c>
      <c r="AF68" s="684">
        <v>724.41099999999994</v>
      </c>
      <c r="AG68" s="684">
        <v>724.41099999999994</v>
      </c>
      <c r="AH68" s="684">
        <v>724.41099999999994</v>
      </c>
      <c r="AI68" s="684" t="s">
        <v>37</v>
      </c>
      <c r="AJ68" s="684" t="s">
        <v>37</v>
      </c>
      <c r="AK68" s="684" t="s">
        <v>37</v>
      </c>
      <c r="AL68" s="684" t="s">
        <v>37</v>
      </c>
      <c r="AM68" s="684" t="s">
        <v>37</v>
      </c>
      <c r="AN68" s="684" t="s">
        <v>37</v>
      </c>
    </row>
    <row r="69" spans="1:40" x14ac:dyDescent="0.25">
      <c r="A69" s="510" t="s">
        <v>901</v>
      </c>
      <c r="B69" s="515" t="s">
        <v>871</v>
      </c>
      <c r="C69" s="515" t="s">
        <v>860</v>
      </c>
      <c r="D69" s="684">
        <v>41979.5</v>
      </c>
      <c r="E69" s="684">
        <v>45795.8</v>
      </c>
      <c r="F69" s="684">
        <v>53428.4</v>
      </c>
      <c r="G69" s="684">
        <v>63457.7</v>
      </c>
      <c r="H69" s="684">
        <v>63457.7</v>
      </c>
      <c r="I69" s="684">
        <v>63457.7</v>
      </c>
      <c r="J69" s="684">
        <v>63457.7</v>
      </c>
      <c r="K69" s="684">
        <v>63457.7</v>
      </c>
      <c r="L69" s="684" t="s">
        <v>37</v>
      </c>
      <c r="M69" s="684" t="s">
        <v>37</v>
      </c>
      <c r="N69" s="684" t="s">
        <v>37</v>
      </c>
      <c r="O69" s="684" t="s">
        <v>37</v>
      </c>
      <c r="P69" s="684" t="s">
        <v>37</v>
      </c>
      <c r="Q69" s="684" t="s">
        <v>37</v>
      </c>
      <c r="R69" s="684" t="s">
        <v>37</v>
      </c>
      <c r="S69" s="684" t="s">
        <v>37</v>
      </c>
      <c r="T69" s="684" t="s">
        <v>37</v>
      </c>
      <c r="U69" s="684" t="s">
        <v>37</v>
      </c>
      <c r="V69" s="684" t="s">
        <v>37</v>
      </c>
      <c r="W69" s="684" t="s">
        <v>37</v>
      </c>
      <c r="X69" s="684" t="s">
        <v>37</v>
      </c>
      <c r="Y69" s="684" t="s">
        <v>37</v>
      </c>
      <c r="AF69" s="786"/>
      <c r="AG69" s="786"/>
      <c r="AH69" s="786"/>
      <c r="AI69" s="788"/>
      <c r="AJ69" s="788"/>
      <c r="AK69" s="788"/>
      <c r="AL69" s="789"/>
      <c r="AM69" s="789"/>
      <c r="AN69" s="789"/>
    </row>
    <row r="70" spans="1:40" x14ac:dyDescent="0.25">
      <c r="A70" s="510" t="s">
        <v>902</v>
      </c>
      <c r="B70" s="515" t="s">
        <v>871</v>
      </c>
      <c r="C70" s="515" t="s">
        <v>860</v>
      </c>
      <c r="D70" s="684">
        <v>26576.7</v>
      </c>
      <c r="E70" s="684">
        <v>28992.799999999999</v>
      </c>
      <c r="F70" s="684">
        <v>33824.9</v>
      </c>
      <c r="G70" s="684">
        <v>40893.9</v>
      </c>
      <c r="H70" s="684">
        <v>40893.9</v>
      </c>
      <c r="I70" s="684">
        <v>40893.9</v>
      </c>
      <c r="J70" s="684">
        <v>40893.9</v>
      </c>
      <c r="K70" s="684">
        <v>40893.9</v>
      </c>
      <c r="L70" s="684" t="s">
        <v>37</v>
      </c>
      <c r="M70" s="684" t="s">
        <v>37</v>
      </c>
      <c r="N70" s="684" t="s">
        <v>37</v>
      </c>
      <c r="O70" s="684" t="s">
        <v>37</v>
      </c>
      <c r="P70" s="684" t="s">
        <v>37</v>
      </c>
      <c r="Q70" s="684" t="s">
        <v>37</v>
      </c>
      <c r="R70" s="684" t="s">
        <v>37</v>
      </c>
      <c r="S70" s="684" t="s">
        <v>37</v>
      </c>
      <c r="T70" s="684" t="s">
        <v>37</v>
      </c>
      <c r="U70" s="684" t="s">
        <v>37</v>
      </c>
      <c r="V70" s="684" t="s">
        <v>37</v>
      </c>
      <c r="W70" s="684" t="s">
        <v>37</v>
      </c>
      <c r="X70" s="684" t="s">
        <v>37</v>
      </c>
      <c r="Y70" s="684" t="s">
        <v>37</v>
      </c>
      <c r="AC70" s="508" t="s">
        <v>1213</v>
      </c>
      <c r="AD70" s="508"/>
      <c r="AE70" s="508"/>
      <c r="AF70" s="509"/>
      <c r="AG70" s="509"/>
      <c r="AH70" s="509"/>
      <c r="AI70" s="509"/>
      <c r="AJ70" s="509"/>
      <c r="AK70" s="509"/>
      <c r="AL70" s="509"/>
      <c r="AM70" s="509"/>
      <c r="AN70" s="509"/>
    </row>
    <row r="71" spans="1:40" x14ac:dyDescent="0.25">
      <c r="A71" s="510" t="s">
        <v>903</v>
      </c>
      <c r="B71" s="515" t="s">
        <v>871</v>
      </c>
      <c r="C71" s="515" t="s">
        <v>860</v>
      </c>
      <c r="D71" s="684">
        <v>41979.5</v>
      </c>
      <c r="E71" s="684">
        <v>45795.8</v>
      </c>
      <c r="F71" s="684">
        <v>53428.4</v>
      </c>
      <c r="G71" s="684">
        <v>63458.1</v>
      </c>
      <c r="H71" s="684">
        <v>63458.1</v>
      </c>
      <c r="I71" s="684">
        <v>63458.1</v>
      </c>
      <c r="J71" s="684">
        <v>63458.1</v>
      </c>
      <c r="K71" s="684">
        <v>63458.1</v>
      </c>
      <c r="L71" s="684" t="s">
        <v>37</v>
      </c>
      <c r="M71" s="684" t="s">
        <v>37</v>
      </c>
      <c r="N71" s="684" t="s">
        <v>37</v>
      </c>
      <c r="O71" s="684" t="s">
        <v>37</v>
      </c>
      <c r="P71" s="684" t="s">
        <v>37</v>
      </c>
      <c r="Q71" s="684" t="s">
        <v>37</v>
      </c>
      <c r="R71" s="684" t="s">
        <v>37</v>
      </c>
      <c r="S71" s="684" t="s">
        <v>37</v>
      </c>
      <c r="T71" s="684" t="s">
        <v>37</v>
      </c>
      <c r="U71" s="684" t="s">
        <v>37</v>
      </c>
      <c r="V71" s="684" t="s">
        <v>37</v>
      </c>
      <c r="W71" s="684" t="s">
        <v>37</v>
      </c>
      <c r="X71" s="684" t="s">
        <v>37</v>
      </c>
      <c r="Y71" s="684" t="s">
        <v>37</v>
      </c>
      <c r="AC71" s="510" t="s">
        <v>882</v>
      </c>
      <c r="AD71" s="515" t="s">
        <v>913</v>
      </c>
      <c r="AE71" s="515" t="s">
        <v>881</v>
      </c>
      <c r="AF71" s="684" t="s">
        <v>37</v>
      </c>
      <c r="AG71" s="684" t="s">
        <v>37</v>
      </c>
      <c r="AH71" s="684" t="s">
        <v>37</v>
      </c>
      <c r="AI71" s="684">
        <v>12238.2</v>
      </c>
      <c r="AJ71" s="684">
        <v>12238.2</v>
      </c>
      <c r="AK71" s="684">
        <v>12238.2</v>
      </c>
      <c r="AL71" s="684" t="s">
        <v>37</v>
      </c>
      <c r="AM71" s="684" t="s">
        <v>37</v>
      </c>
      <c r="AN71" s="684" t="s">
        <v>37</v>
      </c>
    </row>
    <row r="72" spans="1:40" x14ac:dyDescent="0.25">
      <c r="A72" s="510" t="s">
        <v>904</v>
      </c>
      <c r="B72" s="515" t="s">
        <v>871</v>
      </c>
      <c r="C72" s="515" t="s">
        <v>860</v>
      </c>
      <c r="D72" s="684">
        <v>26574.7</v>
      </c>
      <c r="E72" s="684">
        <v>28990.6</v>
      </c>
      <c r="F72" s="684">
        <v>33822.400000000001</v>
      </c>
      <c r="G72" s="684">
        <v>40893.599999999999</v>
      </c>
      <c r="H72" s="684">
        <v>40893.599999999999</v>
      </c>
      <c r="I72" s="684">
        <v>40893.599999999999</v>
      </c>
      <c r="J72" s="684">
        <v>40893.599999999999</v>
      </c>
      <c r="K72" s="684">
        <v>40893.599999999999</v>
      </c>
      <c r="L72" s="684" t="s">
        <v>37</v>
      </c>
      <c r="M72" s="684" t="s">
        <v>37</v>
      </c>
      <c r="N72" s="684" t="s">
        <v>37</v>
      </c>
      <c r="O72" s="684" t="s">
        <v>37</v>
      </c>
      <c r="P72" s="684" t="s">
        <v>37</v>
      </c>
      <c r="Q72" s="684" t="s">
        <v>37</v>
      </c>
      <c r="R72" s="684" t="s">
        <v>37</v>
      </c>
      <c r="S72" s="684" t="s">
        <v>37</v>
      </c>
      <c r="T72" s="684" t="s">
        <v>37</v>
      </c>
      <c r="U72" s="684" t="s">
        <v>37</v>
      </c>
      <c r="V72" s="684" t="s">
        <v>37</v>
      </c>
      <c r="W72" s="684" t="s">
        <v>37</v>
      </c>
      <c r="X72" s="684" t="s">
        <v>37</v>
      </c>
      <c r="Y72" s="684" t="s">
        <v>37</v>
      </c>
      <c r="AC72" s="510" t="s">
        <v>883</v>
      </c>
      <c r="AD72" s="515" t="s">
        <v>913</v>
      </c>
      <c r="AE72" s="515" t="s">
        <v>881</v>
      </c>
      <c r="AF72" s="684" t="s">
        <v>37</v>
      </c>
      <c r="AG72" s="684" t="s">
        <v>37</v>
      </c>
      <c r="AH72" s="684" t="s">
        <v>37</v>
      </c>
      <c r="AI72" s="684">
        <v>2579.91</v>
      </c>
      <c r="AJ72" s="684">
        <v>2579.91</v>
      </c>
      <c r="AK72" s="684">
        <v>2579.91</v>
      </c>
      <c r="AL72" s="684" t="s">
        <v>37</v>
      </c>
      <c r="AM72" s="684" t="s">
        <v>37</v>
      </c>
      <c r="AN72" s="684" t="s">
        <v>37</v>
      </c>
    </row>
    <row r="73" spans="1:40" x14ac:dyDescent="0.25">
      <c r="A73" s="510" t="s">
        <v>939</v>
      </c>
      <c r="B73" s="515" t="s">
        <v>871</v>
      </c>
      <c r="C73" s="515" t="s">
        <v>860</v>
      </c>
      <c r="D73" s="684" t="s">
        <v>37</v>
      </c>
      <c r="E73" s="684" t="s">
        <v>37</v>
      </c>
      <c r="F73" s="684" t="s">
        <v>37</v>
      </c>
      <c r="G73" s="684" t="s">
        <v>37</v>
      </c>
      <c r="H73" s="684" t="s">
        <v>37</v>
      </c>
      <c r="I73" s="684" t="s">
        <v>37</v>
      </c>
      <c r="J73" s="684" t="s">
        <v>37</v>
      </c>
      <c r="K73" s="684" t="s">
        <v>37</v>
      </c>
      <c r="L73" s="684">
        <v>89502.7</v>
      </c>
      <c r="M73" s="684">
        <v>89502.7</v>
      </c>
      <c r="N73" s="684">
        <v>89502.7</v>
      </c>
      <c r="O73" s="684">
        <v>89502.7</v>
      </c>
      <c r="P73" s="684">
        <v>89502.7</v>
      </c>
      <c r="Q73" s="684" t="s">
        <v>37</v>
      </c>
      <c r="R73" s="684" t="s">
        <v>37</v>
      </c>
      <c r="S73" s="684" t="s">
        <v>37</v>
      </c>
      <c r="T73" s="684" t="s">
        <v>37</v>
      </c>
      <c r="U73" s="684" t="s">
        <v>37</v>
      </c>
      <c r="V73" s="684" t="s">
        <v>37</v>
      </c>
      <c r="W73" s="684" t="s">
        <v>37</v>
      </c>
      <c r="X73" s="684" t="s">
        <v>37</v>
      </c>
      <c r="Y73" s="684" t="s">
        <v>37</v>
      </c>
      <c r="AC73" s="510" t="s">
        <v>884</v>
      </c>
      <c r="AD73" s="515" t="s">
        <v>913</v>
      </c>
      <c r="AE73" s="515" t="s">
        <v>881</v>
      </c>
      <c r="AF73" s="684" t="s">
        <v>37</v>
      </c>
      <c r="AG73" s="684" t="s">
        <v>37</v>
      </c>
      <c r="AH73" s="684" t="s">
        <v>37</v>
      </c>
      <c r="AI73" s="684">
        <v>1633.31</v>
      </c>
      <c r="AJ73" s="684">
        <v>1633.31</v>
      </c>
      <c r="AK73" s="684">
        <v>1633.31</v>
      </c>
      <c r="AL73" s="684" t="s">
        <v>37</v>
      </c>
      <c r="AM73" s="684" t="s">
        <v>37</v>
      </c>
      <c r="AN73" s="684" t="s">
        <v>37</v>
      </c>
    </row>
    <row r="74" spans="1:40" x14ac:dyDescent="0.25">
      <c r="A74" s="510" t="s">
        <v>935</v>
      </c>
      <c r="B74" s="515" t="s">
        <v>871</v>
      </c>
      <c r="C74" s="515" t="s">
        <v>860</v>
      </c>
      <c r="D74" s="684" t="s">
        <v>37</v>
      </c>
      <c r="E74" s="684" t="s">
        <v>37</v>
      </c>
      <c r="F74" s="684" t="s">
        <v>37</v>
      </c>
      <c r="G74" s="684" t="s">
        <v>37</v>
      </c>
      <c r="H74" s="684" t="s">
        <v>37</v>
      </c>
      <c r="I74" s="684" t="s">
        <v>37</v>
      </c>
      <c r="J74" s="684" t="s">
        <v>37</v>
      </c>
      <c r="K74" s="684" t="s">
        <v>37</v>
      </c>
      <c r="L74" s="684">
        <v>35530.800000000003</v>
      </c>
      <c r="M74" s="684">
        <v>46190.1</v>
      </c>
      <c r="N74" s="684">
        <v>35530.800000000003</v>
      </c>
      <c r="O74" s="684">
        <v>35530.800000000003</v>
      </c>
      <c r="P74" s="684">
        <v>35530.800000000003</v>
      </c>
      <c r="Q74" s="684" t="s">
        <v>37</v>
      </c>
      <c r="R74" s="684" t="s">
        <v>37</v>
      </c>
      <c r="S74" s="684" t="s">
        <v>37</v>
      </c>
      <c r="T74" s="684" t="s">
        <v>37</v>
      </c>
      <c r="U74" s="684" t="s">
        <v>37</v>
      </c>
      <c r="V74" s="684" t="s">
        <v>37</v>
      </c>
      <c r="W74" s="684" t="s">
        <v>37</v>
      </c>
      <c r="X74" s="684" t="s">
        <v>37</v>
      </c>
      <c r="Y74" s="684" t="s">
        <v>37</v>
      </c>
      <c r="AC74" s="510" t="s">
        <v>885</v>
      </c>
      <c r="AD74" s="515" t="s">
        <v>913</v>
      </c>
      <c r="AE74" s="515" t="s">
        <v>881</v>
      </c>
      <c r="AF74" s="684" t="s">
        <v>37</v>
      </c>
      <c r="AG74" s="684" t="s">
        <v>37</v>
      </c>
      <c r="AH74" s="684" t="s">
        <v>37</v>
      </c>
      <c r="AI74" s="684">
        <v>2579.91</v>
      </c>
      <c r="AJ74" s="684">
        <v>2579.91</v>
      </c>
      <c r="AK74" s="684">
        <v>2579.91</v>
      </c>
      <c r="AL74" s="684" t="s">
        <v>37</v>
      </c>
      <c r="AM74" s="684" t="s">
        <v>37</v>
      </c>
      <c r="AN74" s="684" t="s">
        <v>37</v>
      </c>
    </row>
    <row r="75" spans="1:40" x14ac:dyDescent="0.25">
      <c r="A75" s="510" t="s">
        <v>931</v>
      </c>
      <c r="B75" s="515" t="s">
        <v>871</v>
      </c>
      <c r="C75" s="515" t="s">
        <v>860</v>
      </c>
      <c r="D75" s="684" t="s">
        <v>37</v>
      </c>
      <c r="E75" s="684" t="s">
        <v>37</v>
      </c>
      <c r="F75" s="684" t="s">
        <v>37</v>
      </c>
      <c r="G75" s="684" t="s">
        <v>37</v>
      </c>
      <c r="H75" s="684" t="s">
        <v>37</v>
      </c>
      <c r="I75" s="684" t="s">
        <v>37</v>
      </c>
      <c r="J75" s="684" t="s">
        <v>37</v>
      </c>
      <c r="K75" s="684" t="s">
        <v>37</v>
      </c>
      <c r="L75" s="684">
        <v>35530.699999999997</v>
      </c>
      <c r="M75" s="684">
        <v>46190</v>
      </c>
      <c r="N75" s="684">
        <v>35530.699999999997</v>
      </c>
      <c r="O75" s="684">
        <v>35530.699999999997</v>
      </c>
      <c r="P75" s="684">
        <v>35530.699999999997</v>
      </c>
      <c r="Q75" s="684" t="s">
        <v>37</v>
      </c>
      <c r="R75" s="684" t="s">
        <v>37</v>
      </c>
      <c r="S75" s="684" t="s">
        <v>37</v>
      </c>
      <c r="T75" s="684" t="s">
        <v>37</v>
      </c>
      <c r="U75" s="684" t="s">
        <v>37</v>
      </c>
      <c r="V75" s="684" t="s">
        <v>37</v>
      </c>
      <c r="W75" s="684" t="s">
        <v>37</v>
      </c>
      <c r="X75" s="684" t="s">
        <v>37</v>
      </c>
      <c r="Y75" s="684" t="s">
        <v>37</v>
      </c>
      <c r="AC75" s="510" t="s">
        <v>886</v>
      </c>
      <c r="AD75" s="515" t="s">
        <v>913</v>
      </c>
      <c r="AE75" s="515" t="s">
        <v>881</v>
      </c>
      <c r="AF75" s="684" t="s">
        <v>37</v>
      </c>
      <c r="AG75" s="684" t="s">
        <v>37</v>
      </c>
      <c r="AH75" s="684" t="s">
        <v>37</v>
      </c>
      <c r="AI75" s="684">
        <v>1633.2</v>
      </c>
      <c r="AJ75" s="684">
        <v>1633.2</v>
      </c>
      <c r="AK75" s="684">
        <v>1633.2</v>
      </c>
      <c r="AL75" s="684" t="s">
        <v>37</v>
      </c>
      <c r="AM75" s="684" t="s">
        <v>37</v>
      </c>
      <c r="AN75" s="684" t="s">
        <v>37</v>
      </c>
    </row>
    <row r="76" spans="1:40" x14ac:dyDescent="0.25">
      <c r="A76" s="510" t="s">
        <v>927</v>
      </c>
      <c r="B76" s="515" t="s">
        <v>871</v>
      </c>
      <c r="C76" s="515" t="s">
        <v>860</v>
      </c>
      <c r="D76" s="684" t="s">
        <v>37</v>
      </c>
      <c r="E76" s="684" t="s">
        <v>37</v>
      </c>
      <c r="F76" s="684" t="s">
        <v>37</v>
      </c>
      <c r="G76" s="684" t="s">
        <v>37</v>
      </c>
      <c r="H76" s="684" t="s">
        <v>37</v>
      </c>
      <c r="I76" s="684" t="s">
        <v>37</v>
      </c>
      <c r="J76" s="684" t="s">
        <v>37</v>
      </c>
      <c r="K76" s="684" t="s">
        <v>37</v>
      </c>
      <c r="L76" s="684">
        <v>377073</v>
      </c>
      <c r="M76" s="684">
        <v>527895</v>
      </c>
      <c r="N76" s="684">
        <v>377073</v>
      </c>
      <c r="O76" s="684">
        <v>377073</v>
      </c>
      <c r="P76" s="684">
        <v>377073</v>
      </c>
      <c r="Q76" s="684" t="s">
        <v>37</v>
      </c>
      <c r="R76" s="684" t="s">
        <v>37</v>
      </c>
      <c r="S76" s="684" t="s">
        <v>37</v>
      </c>
      <c r="T76" s="684" t="s">
        <v>37</v>
      </c>
      <c r="U76" s="684" t="s">
        <v>37</v>
      </c>
      <c r="V76" s="684" t="s">
        <v>37</v>
      </c>
      <c r="W76" s="684" t="s">
        <v>37</v>
      </c>
      <c r="X76" s="684" t="s">
        <v>37</v>
      </c>
      <c r="Y76" s="684" t="s">
        <v>37</v>
      </c>
      <c r="AC76" s="510" t="s">
        <v>894</v>
      </c>
      <c r="AD76" s="515" t="s">
        <v>913</v>
      </c>
      <c r="AE76" s="515" t="s">
        <v>881</v>
      </c>
      <c r="AF76" s="684" t="s">
        <v>37</v>
      </c>
      <c r="AG76" s="684" t="s">
        <v>37</v>
      </c>
      <c r="AH76" s="684" t="s">
        <v>37</v>
      </c>
      <c r="AI76" s="684">
        <v>12238.2</v>
      </c>
      <c r="AJ76" s="684">
        <v>12238.2</v>
      </c>
      <c r="AK76" s="684">
        <v>12238.2</v>
      </c>
      <c r="AL76" s="684" t="s">
        <v>37</v>
      </c>
      <c r="AM76" s="684" t="s">
        <v>37</v>
      </c>
      <c r="AN76" s="684" t="s">
        <v>37</v>
      </c>
    </row>
    <row r="77" spans="1:40" x14ac:dyDescent="0.25">
      <c r="A77" s="510" t="s">
        <v>943</v>
      </c>
      <c r="B77" s="515" t="s">
        <v>871</v>
      </c>
      <c r="C77" s="515" t="s">
        <v>860</v>
      </c>
      <c r="D77" s="684" t="s">
        <v>37</v>
      </c>
      <c r="E77" s="684" t="s">
        <v>37</v>
      </c>
      <c r="F77" s="684" t="s">
        <v>37</v>
      </c>
      <c r="G77" s="684" t="s">
        <v>37</v>
      </c>
      <c r="H77" s="684" t="s">
        <v>37</v>
      </c>
      <c r="I77" s="684" t="s">
        <v>37</v>
      </c>
      <c r="J77" s="684" t="s">
        <v>37</v>
      </c>
      <c r="K77" s="684" t="s">
        <v>37</v>
      </c>
      <c r="L77" s="684" t="s">
        <v>37</v>
      </c>
      <c r="M77" s="684" t="s">
        <v>37</v>
      </c>
      <c r="N77" s="684" t="s">
        <v>37</v>
      </c>
      <c r="O77" s="684" t="s">
        <v>37</v>
      </c>
      <c r="P77" s="684" t="s">
        <v>37</v>
      </c>
      <c r="Q77" s="684">
        <v>82080</v>
      </c>
      <c r="R77" s="684">
        <v>106704</v>
      </c>
      <c r="S77" s="684">
        <v>82080</v>
      </c>
      <c r="T77" s="684">
        <v>123120</v>
      </c>
      <c r="U77" s="684">
        <v>160056</v>
      </c>
      <c r="V77" s="684">
        <v>123120</v>
      </c>
      <c r="W77" s="684">
        <v>123120</v>
      </c>
      <c r="X77" s="684">
        <v>184680</v>
      </c>
      <c r="Y77" s="684">
        <v>123120</v>
      </c>
      <c r="AC77" s="510" t="s">
        <v>895</v>
      </c>
      <c r="AD77" s="515" t="s">
        <v>913</v>
      </c>
      <c r="AE77" s="515" t="s">
        <v>881</v>
      </c>
      <c r="AF77" s="684" t="s">
        <v>37</v>
      </c>
      <c r="AG77" s="684" t="s">
        <v>37</v>
      </c>
      <c r="AH77" s="684" t="s">
        <v>37</v>
      </c>
      <c r="AI77" s="684">
        <v>2579.91</v>
      </c>
      <c r="AJ77" s="684">
        <v>2579.91</v>
      </c>
      <c r="AK77" s="684">
        <v>2579.91</v>
      </c>
      <c r="AL77" s="684" t="s">
        <v>37</v>
      </c>
      <c r="AM77" s="684" t="s">
        <v>37</v>
      </c>
      <c r="AN77" s="684" t="s">
        <v>37</v>
      </c>
    </row>
    <row r="78" spans="1:40" x14ac:dyDescent="0.25">
      <c r="A78" s="510" t="s">
        <v>947</v>
      </c>
      <c r="B78" s="515" t="s">
        <v>871</v>
      </c>
      <c r="C78" s="515" t="s">
        <v>860</v>
      </c>
      <c r="D78" s="684" t="s">
        <v>37</v>
      </c>
      <c r="E78" s="684" t="s">
        <v>37</v>
      </c>
      <c r="F78" s="684" t="s">
        <v>37</v>
      </c>
      <c r="G78" s="684" t="s">
        <v>37</v>
      </c>
      <c r="H78" s="684" t="s">
        <v>37</v>
      </c>
      <c r="I78" s="684" t="s">
        <v>37</v>
      </c>
      <c r="J78" s="684" t="s">
        <v>37</v>
      </c>
      <c r="K78" s="684" t="s">
        <v>37</v>
      </c>
      <c r="L78" s="684" t="s">
        <v>37</v>
      </c>
      <c r="M78" s="684" t="s">
        <v>37</v>
      </c>
      <c r="N78" s="684" t="s">
        <v>37</v>
      </c>
      <c r="O78" s="684" t="s">
        <v>37</v>
      </c>
      <c r="P78" s="684" t="s">
        <v>37</v>
      </c>
      <c r="Q78" s="684">
        <v>82080</v>
      </c>
      <c r="R78" s="684">
        <v>106704</v>
      </c>
      <c r="S78" s="684">
        <v>82080</v>
      </c>
      <c r="T78" s="684">
        <v>123120</v>
      </c>
      <c r="U78" s="684">
        <v>160056</v>
      </c>
      <c r="V78" s="684">
        <v>123120</v>
      </c>
      <c r="W78" s="684">
        <v>123120</v>
      </c>
      <c r="X78" s="684">
        <v>184680</v>
      </c>
      <c r="Y78" s="684">
        <v>123120</v>
      </c>
      <c r="AC78" s="510" t="s">
        <v>896</v>
      </c>
      <c r="AD78" s="515" t="s">
        <v>913</v>
      </c>
      <c r="AE78" s="515" t="s">
        <v>881</v>
      </c>
      <c r="AF78" s="684" t="s">
        <v>37</v>
      </c>
      <c r="AG78" s="684" t="s">
        <v>37</v>
      </c>
      <c r="AH78" s="684" t="s">
        <v>37</v>
      </c>
      <c r="AI78" s="684">
        <v>1633.31</v>
      </c>
      <c r="AJ78" s="684">
        <v>1633.31</v>
      </c>
      <c r="AK78" s="684">
        <v>1633.31</v>
      </c>
      <c r="AL78" s="684" t="s">
        <v>37</v>
      </c>
      <c r="AM78" s="684" t="s">
        <v>37</v>
      </c>
      <c r="AN78" s="684" t="s">
        <v>37</v>
      </c>
    </row>
    <row r="79" spans="1:40" x14ac:dyDescent="0.25">
      <c r="A79" s="510" t="s">
        <v>951</v>
      </c>
      <c r="B79" s="515" t="s">
        <v>871</v>
      </c>
      <c r="C79" s="515" t="s">
        <v>860</v>
      </c>
      <c r="D79" s="684" t="s">
        <v>37</v>
      </c>
      <c r="E79" s="684" t="s">
        <v>37</v>
      </c>
      <c r="F79" s="684" t="s">
        <v>37</v>
      </c>
      <c r="G79" s="684" t="s">
        <v>37</v>
      </c>
      <c r="H79" s="684" t="s">
        <v>37</v>
      </c>
      <c r="I79" s="684" t="s">
        <v>37</v>
      </c>
      <c r="J79" s="684" t="s">
        <v>37</v>
      </c>
      <c r="K79" s="684" t="s">
        <v>37</v>
      </c>
      <c r="L79" s="684" t="s">
        <v>37</v>
      </c>
      <c r="M79" s="684" t="s">
        <v>37</v>
      </c>
      <c r="N79" s="684" t="s">
        <v>37</v>
      </c>
      <c r="O79" s="684" t="s">
        <v>37</v>
      </c>
      <c r="P79" s="684" t="s">
        <v>37</v>
      </c>
      <c r="Q79" s="684">
        <v>41040</v>
      </c>
      <c r="R79" s="684">
        <v>53352</v>
      </c>
      <c r="S79" s="684">
        <v>41040</v>
      </c>
      <c r="T79" s="684">
        <v>61560</v>
      </c>
      <c r="U79" s="684">
        <v>80044.399999999994</v>
      </c>
      <c r="V79" s="684">
        <v>61560</v>
      </c>
      <c r="W79" s="684">
        <v>61560</v>
      </c>
      <c r="X79" s="684">
        <v>92340</v>
      </c>
      <c r="Y79" s="684">
        <v>61560</v>
      </c>
      <c r="AC79" s="510" t="s">
        <v>897</v>
      </c>
      <c r="AD79" s="515" t="s">
        <v>913</v>
      </c>
      <c r="AE79" s="515" t="s">
        <v>881</v>
      </c>
      <c r="AF79" s="684" t="s">
        <v>37</v>
      </c>
      <c r="AG79" s="684" t="s">
        <v>37</v>
      </c>
      <c r="AH79" s="684" t="s">
        <v>37</v>
      </c>
      <c r="AI79" s="684">
        <v>2579.91</v>
      </c>
      <c r="AJ79" s="684">
        <v>2579.91</v>
      </c>
      <c r="AK79" s="684">
        <v>2579.91</v>
      </c>
      <c r="AL79" s="684" t="s">
        <v>37</v>
      </c>
      <c r="AM79" s="684" t="s">
        <v>37</v>
      </c>
      <c r="AN79" s="684" t="s">
        <v>37</v>
      </c>
    </row>
    <row r="80" spans="1:40" x14ac:dyDescent="0.25">
      <c r="A80" s="510" t="s">
        <v>955</v>
      </c>
      <c r="B80" s="515" t="s">
        <v>871</v>
      </c>
      <c r="C80" s="515" t="s">
        <v>860</v>
      </c>
      <c r="D80" s="684" t="s">
        <v>37</v>
      </c>
      <c r="E80" s="684" t="s">
        <v>37</v>
      </c>
      <c r="F80" s="684" t="s">
        <v>37</v>
      </c>
      <c r="G80" s="684" t="s">
        <v>37</v>
      </c>
      <c r="H80" s="684" t="s">
        <v>37</v>
      </c>
      <c r="I80" s="684" t="s">
        <v>37</v>
      </c>
      <c r="J80" s="684" t="s">
        <v>37</v>
      </c>
      <c r="K80" s="684" t="s">
        <v>37</v>
      </c>
      <c r="L80" s="684" t="s">
        <v>37</v>
      </c>
      <c r="M80" s="684" t="s">
        <v>37</v>
      </c>
      <c r="N80" s="684" t="s">
        <v>37</v>
      </c>
      <c r="O80" s="684" t="s">
        <v>37</v>
      </c>
      <c r="P80" s="684" t="s">
        <v>37</v>
      </c>
      <c r="Q80" s="684">
        <v>41040</v>
      </c>
      <c r="R80" s="684">
        <v>53352</v>
      </c>
      <c r="S80" s="684">
        <v>41040</v>
      </c>
      <c r="T80" s="684">
        <v>61560</v>
      </c>
      <c r="U80" s="684">
        <v>80044.399999999994</v>
      </c>
      <c r="V80" s="684">
        <v>61560</v>
      </c>
      <c r="W80" s="684">
        <v>61560</v>
      </c>
      <c r="X80" s="684">
        <v>92340</v>
      </c>
      <c r="Y80" s="684">
        <v>61560</v>
      </c>
      <c r="AC80" s="510" t="s">
        <v>898</v>
      </c>
      <c r="AD80" s="515" t="s">
        <v>913</v>
      </c>
      <c r="AE80" s="515" t="s">
        <v>881</v>
      </c>
      <c r="AF80" s="684" t="s">
        <v>37</v>
      </c>
      <c r="AG80" s="684" t="s">
        <v>37</v>
      </c>
      <c r="AH80" s="684" t="s">
        <v>37</v>
      </c>
      <c r="AI80" s="684">
        <v>1633.2</v>
      </c>
      <c r="AJ80" s="684">
        <v>1633.2</v>
      </c>
      <c r="AK80" s="684">
        <v>1633.2</v>
      </c>
      <c r="AL80" s="684" t="s">
        <v>37</v>
      </c>
      <c r="AM80" s="684" t="s">
        <v>37</v>
      </c>
      <c r="AN80" s="684" t="s">
        <v>37</v>
      </c>
    </row>
    <row r="81" spans="1:40" x14ac:dyDescent="0.25">
      <c r="A81" s="510" t="s">
        <v>960</v>
      </c>
      <c r="B81" s="515" t="s">
        <v>871</v>
      </c>
      <c r="C81" s="515" t="s">
        <v>860</v>
      </c>
      <c r="D81" s="684" t="s">
        <v>37</v>
      </c>
      <c r="E81" s="684" t="s">
        <v>37</v>
      </c>
      <c r="F81" s="684" t="s">
        <v>37</v>
      </c>
      <c r="G81" s="684" t="s">
        <v>37</v>
      </c>
      <c r="H81" s="684" t="s">
        <v>37</v>
      </c>
      <c r="I81" s="684" t="s">
        <v>37</v>
      </c>
      <c r="J81" s="684" t="s">
        <v>37</v>
      </c>
      <c r="K81" s="684" t="s">
        <v>37</v>
      </c>
      <c r="L81" s="684" t="s">
        <v>37</v>
      </c>
      <c r="M81" s="684" t="s">
        <v>37</v>
      </c>
      <c r="N81" s="684" t="s">
        <v>37</v>
      </c>
      <c r="O81" s="684" t="s">
        <v>37</v>
      </c>
      <c r="P81" s="684" t="s">
        <v>37</v>
      </c>
      <c r="Q81" s="684">
        <v>41040</v>
      </c>
      <c r="R81" s="684">
        <v>53352</v>
      </c>
      <c r="S81" s="684">
        <v>41040</v>
      </c>
      <c r="T81" s="684">
        <v>61560</v>
      </c>
      <c r="U81" s="684">
        <v>80044.399999999994</v>
      </c>
      <c r="V81" s="684">
        <v>61560</v>
      </c>
      <c r="W81" s="684">
        <v>61560</v>
      </c>
      <c r="X81" s="684">
        <v>92340</v>
      </c>
      <c r="Y81" s="684">
        <v>61560</v>
      </c>
      <c r="AC81" s="510" t="s">
        <v>906</v>
      </c>
      <c r="AD81" s="515" t="s">
        <v>913</v>
      </c>
      <c r="AE81" s="515" t="s">
        <v>881</v>
      </c>
      <c r="AF81" s="684" t="s">
        <v>37</v>
      </c>
      <c r="AG81" s="684" t="s">
        <v>37</v>
      </c>
      <c r="AH81" s="684" t="s">
        <v>37</v>
      </c>
      <c r="AI81" s="684">
        <v>12238.2</v>
      </c>
      <c r="AJ81" s="684">
        <v>13233.4</v>
      </c>
      <c r="AK81" s="684">
        <v>12238.2</v>
      </c>
      <c r="AL81" s="684" t="s">
        <v>37</v>
      </c>
      <c r="AM81" s="684" t="s">
        <v>37</v>
      </c>
      <c r="AN81" s="684" t="s">
        <v>37</v>
      </c>
    </row>
    <row r="82" spans="1:40" x14ac:dyDescent="0.25">
      <c r="A82" s="510" t="s">
        <v>963</v>
      </c>
      <c r="B82" s="515" t="s">
        <v>871</v>
      </c>
      <c r="C82" s="515" t="s">
        <v>860</v>
      </c>
      <c r="D82" s="684" t="s">
        <v>37</v>
      </c>
      <c r="E82" s="684" t="s">
        <v>37</v>
      </c>
      <c r="F82" s="684" t="s">
        <v>37</v>
      </c>
      <c r="G82" s="684" t="s">
        <v>37</v>
      </c>
      <c r="H82" s="684" t="s">
        <v>37</v>
      </c>
      <c r="I82" s="684" t="s">
        <v>37</v>
      </c>
      <c r="J82" s="684" t="s">
        <v>37</v>
      </c>
      <c r="K82" s="684" t="s">
        <v>37</v>
      </c>
      <c r="L82" s="684" t="s">
        <v>37</v>
      </c>
      <c r="M82" s="684" t="s">
        <v>37</v>
      </c>
      <c r="N82" s="684" t="s">
        <v>37</v>
      </c>
      <c r="O82" s="684" t="s">
        <v>37</v>
      </c>
      <c r="P82" s="684" t="s">
        <v>37</v>
      </c>
      <c r="Q82" s="684">
        <v>41040</v>
      </c>
      <c r="R82" s="684">
        <v>53352</v>
      </c>
      <c r="S82" s="684">
        <v>41040</v>
      </c>
      <c r="T82" s="684">
        <v>61560</v>
      </c>
      <c r="U82" s="684">
        <v>80044.399999999994</v>
      </c>
      <c r="V82" s="684">
        <v>61560</v>
      </c>
      <c r="W82" s="684">
        <v>61560</v>
      </c>
      <c r="X82" s="684">
        <v>92340</v>
      </c>
      <c r="Y82" s="684">
        <v>61560</v>
      </c>
      <c r="AC82" s="510" t="s">
        <v>907</v>
      </c>
      <c r="AD82" s="515" t="s">
        <v>913</v>
      </c>
      <c r="AE82" s="515" t="s">
        <v>881</v>
      </c>
      <c r="AF82" s="684" t="s">
        <v>37</v>
      </c>
      <c r="AG82" s="684" t="s">
        <v>37</v>
      </c>
      <c r="AH82" s="684" t="s">
        <v>37</v>
      </c>
      <c r="AI82" s="684">
        <v>2579.91</v>
      </c>
      <c r="AJ82" s="684">
        <v>2789.7</v>
      </c>
      <c r="AK82" s="684">
        <v>2579.91</v>
      </c>
      <c r="AL82" s="684" t="s">
        <v>37</v>
      </c>
      <c r="AM82" s="684" t="s">
        <v>37</v>
      </c>
      <c r="AN82" s="684" t="s">
        <v>37</v>
      </c>
    </row>
    <row r="83" spans="1:40" x14ac:dyDescent="0.25">
      <c r="A83" s="510" t="s">
        <v>967</v>
      </c>
      <c r="B83" s="515" t="s">
        <v>871</v>
      </c>
      <c r="C83" s="515" t="s">
        <v>860</v>
      </c>
      <c r="D83" s="684" t="s">
        <v>37</v>
      </c>
      <c r="E83" s="684" t="s">
        <v>37</v>
      </c>
      <c r="F83" s="684" t="s">
        <v>37</v>
      </c>
      <c r="G83" s="684" t="s">
        <v>37</v>
      </c>
      <c r="H83" s="684" t="s">
        <v>37</v>
      </c>
      <c r="I83" s="684" t="s">
        <v>37</v>
      </c>
      <c r="J83" s="684" t="s">
        <v>37</v>
      </c>
      <c r="K83" s="684" t="s">
        <v>37</v>
      </c>
      <c r="L83" s="684" t="s">
        <v>37</v>
      </c>
      <c r="M83" s="684" t="s">
        <v>37</v>
      </c>
      <c r="N83" s="684" t="s">
        <v>37</v>
      </c>
      <c r="O83" s="684" t="s">
        <v>37</v>
      </c>
      <c r="P83" s="684" t="s">
        <v>37</v>
      </c>
      <c r="Q83" s="684">
        <v>41040</v>
      </c>
      <c r="R83" s="684">
        <v>53352</v>
      </c>
      <c r="S83" s="684">
        <v>41040</v>
      </c>
      <c r="T83" s="684">
        <v>61560</v>
      </c>
      <c r="U83" s="684">
        <v>80044.399999999994</v>
      </c>
      <c r="V83" s="684">
        <v>61560</v>
      </c>
      <c r="W83" s="684">
        <v>61560</v>
      </c>
      <c r="X83" s="684">
        <v>92340</v>
      </c>
      <c r="Y83" s="684">
        <v>61560</v>
      </c>
      <c r="AC83" s="510" t="s">
        <v>908</v>
      </c>
      <c r="AD83" s="515" t="s">
        <v>913</v>
      </c>
      <c r="AE83" s="515" t="s">
        <v>881</v>
      </c>
      <c r="AF83" s="684" t="s">
        <v>37</v>
      </c>
      <c r="AG83" s="684" t="s">
        <v>37</v>
      </c>
      <c r="AH83" s="684" t="s">
        <v>37</v>
      </c>
      <c r="AI83" s="684">
        <v>1633.31</v>
      </c>
      <c r="AJ83" s="684">
        <v>1766.13</v>
      </c>
      <c r="AK83" s="684">
        <v>1633.31</v>
      </c>
      <c r="AL83" s="684" t="s">
        <v>37</v>
      </c>
      <c r="AM83" s="684" t="s">
        <v>37</v>
      </c>
      <c r="AN83" s="684" t="s">
        <v>37</v>
      </c>
    </row>
    <row r="84" spans="1:40" x14ac:dyDescent="0.25">
      <c r="A84" s="510" t="s">
        <v>971</v>
      </c>
      <c r="B84" s="515" t="s">
        <v>871</v>
      </c>
      <c r="C84" s="515" t="s">
        <v>860</v>
      </c>
      <c r="D84" s="684" t="s">
        <v>37</v>
      </c>
      <c r="E84" s="684" t="s">
        <v>37</v>
      </c>
      <c r="F84" s="684" t="s">
        <v>37</v>
      </c>
      <c r="G84" s="684" t="s">
        <v>37</v>
      </c>
      <c r="H84" s="684" t="s">
        <v>37</v>
      </c>
      <c r="I84" s="684" t="s">
        <v>37</v>
      </c>
      <c r="J84" s="684" t="s">
        <v>37</v>
      </c>
      <c r="K84" s="684" t="s">
        <v>37</v>
      </c>
      <c r="L84" s="684" t="s">
        <v>37</v>
      </c>
      <c r="M84" s="684" t="s">
        <v>37</v>
      </c>
      <c r="N84" s="684" t="s">
        <v>37</v>
      </c>
      <c r="O84" s="684" t="s">
        <v>37</v>
      </c>
      <c r="P84" s="684" t="s">
        <v>37</v>
      </c>
      <c r="Q84" s="684">
        <v>41040</v>
      </c>
      <c r="R84" s="684">
        <v>53352</v>
      </c>
      <c r="S84" s="684">
        <v>41040</v>
      </c>
      <c r="T84" s="684">
        <v>61560</v>
      </c>
      <c r="U84" s="684">
        <v>80044.399999999994</v>
      </c>
      <c r="V84" s="684">
        <v>61560</v>
      </c>
      <c r="W84" s="684">
        <v>61560</v>
      </c>
      <c r="X84" s="684">
        <v>92340</v>
      </c>
      <c r="Y84" s="684">
        <v>61560</v>
      </c>
      <c r="AC84" s="510" t="s">
        <v>909</v>
      </c>
      <c r="AD84" s="515" t="s">
        <v>913</v>
      </c>
      <c r="AE84" s="515" t="s">
        <v>881</v>
      </c>
      <c r="AF84" s="684" t="s">
        <v>37</v>
      </c>
      <c r="AG84" s="684" t="s">
        <v>37</v>
      </c>
      <c r="AH84" s="684" t="s">
        <v>37</v>
      </c>
      <c r="AI84" s="684">
        <v>2579.91</v>
      </c>
      <c r="AJ84" s="684">
        <v>2789.7</v>
      </c>
      <c r="AK84" s="684">
        <v>2579.91</v>
      </c>
      <c r="AL84" s="684" t="s">
        <v>37</v>
      </c>
      <c r="AM84" s="684" t="s">
        <v>37</v>
      </c>
      <c r="AN84" s="684" t="s">
        <v>37</v>
      </c>
    </row>
    <row r="85" spans="1:40" x14ac:dyDescent="0.25">
      <c r="A85" s="510" t="s">
        <v>975</v>
      </c>
      <c r="B85" s="515" t="s">
        <v>871</v>
      </c>
      <c r="C85" s="515" t="s">
        <v>860</v>
      </c>
      <c r="D85" s="684" t="s">
        <v>37</v>
      </c>
      <c r="E85" s="684" t="s">
        <v>37</v>
      </c>
      <c r="F85" s="684" t="s">
        <v>37</v>
      </c>
      <c r="G85" s="684" t="s">
        <v>37</v>
      </c>
      <c r="H85" s="684" t="s">
        <v>37</v>
      </c>
      <c r="I85" s="684" t="s">
        <v>37</v>
      </c>
      <c r="J85" s="684" t="s">
        <v>37</v>
      </c>
      <c r="K85" s="684" t="s">
        <v>37</v>
      </c>
      <c r="L85" s="684" t="s">
        <v>37</v>
      </c>
      <c r="M85" s="684" t="s">
        <v>37</v>
      </c>
      <c r="N85" s="684" t="s">
        <v>37</v>
      </c>
      <c r="O85" s="684" t="s">
        <v>37</v>
      </c>
      <c r="P85" s="684" t="s">
        <v>37</v>
      </c>
      <c r="Q85" s="684">
        <v>41040</v>
      </c>
      <c r="R85" s="684">
        <v>53352</v>
      </c>
      <c r="S85" s="684">
        <v>41040</v>
      </c>
      <c r="T85" s="684">
        <v>61560</v>
      </c>
      <c r="U85" s="684">
        <v>80044.399999999994</v>
      </c>
      <c r="V85" s="684">
        <v>61560</v>
      </c>
      <c r="W85" s="684">
        <v>61560</v>
      </c>
      <c r="X85" s="684">
        <v>92340</v>
      </c>
      <c r="Y85" s="684">
        <v>61560</v>
      </c>
      <c r="AC85" s="510" t="s">
        <v>910</v>
      </c>
      <c r="AD85" s="515" t="s">
        <v>913</v>
      </c>
      <c r="AE85" s="515" t="s">
        <v>881</v>
      </c>
      <c r="AF85" s="684" t="s">
        <v>37</v>
      </c>
      <c r="AG85" s="684" t="s">
        <v>37</v>
      </c>
      <c r="AH85" s="684" t="s">
        <v>37</v>
      </c>
      <c r="AI85" s="684">
        <v>1633.2</v>
      </c>
      <c r="AJ85" s="684">
        <v>1766</v>
      </c>
      <c r="AK85" s="684">
        <v>1633.2</v>
      </c>
      <c r="AL85" s="684" t="s">
        <v>37</v>
      </c>
      <c r="AM85" s="684" t="s">
        <v>37</v>
      </c>
      <c r="AN85" s="684" t="s">
        <v>37</v>
      </c>
    </row>
    <row r="86" spans="1:40" x14ac:dyDescent="0.25">
      <c r="A86" s="510" t="s">
        <v>979</v>
      </c>
      <c r="B86" s="515" t="s">
        <v>871</v>
      </c>
      <c r="C86" s="515" t="s">
        <v>860</v>
      </c>
      <c r="D86" s="684" t="s">
        <v>37</v>
      </c>
      <c r="E86" s="684" t="s">
        <v>37</v>
      </c>
      <c r="F86" s="684" t="s">
        <v>37</v>
      </c>
      <c r="G86" s="684" t="s">
        <v>37</v>
      </c>
      <c r="H86" s="684" t="s">
        <v>37</v>
      </c>
      <c r="I86" s="684" t="s">
        <v>37</v>
      </c>
      <c r="J86" s="684" t="s">
        <v>37</v>
      </c>
      <c r="K86" s="684" t="s">
        <v>37</v>
      </c>
      <c r="L86" s="684" t="s">
        <v>37</v>
      </c>
      <c r="M86" s="684" t="s">
        <v>37</v>
      </c>
      <c r="N86" s="684" t="s">
        <v>37</v>
      </c>
      <c r="O86" s="684" t="s">
        <v>37</v>
      </c>
      <c r="P86" s="684" t="s">
        <v>37</v>
      </c>
      <c r="Q86" s="684">
        <v>41040</v>
      </c>
      <c r="R86" s="684">
        <v>53352</v>
      </c>
      <c r="S86" s="684">
        <v>41040</v>
      </c>
      <c r="T86" s="684">
        <v>61560</v>
      </c>
      <c r="U86" s="684">
        <v>80044.399999999994</v>
      </c>
      <c r="V86" s="684">
        <v>61560</v>
      </c>
      <c r="W86" s="684">
        <v>61560</v>
      </c>
      <c r="X86" s="684">
        <v>92340</v>
      </c>
      <c r="Y86" s="684">
        <v>61560</v>
      </c>
      <c r="AC86" s="510" t="s">
        <v>937</v>
      </c>
      <c r="AD86" s="515" t="s">
        <v>913</v>
      </c>
      <c r="AE86" s="515" t="s">
        <v>881</v>
      </c>
      <c r="AF86" s="684" t="s">
        <v>37</v>
      </c>
      <c r="AG86" s="684" t="s">
        <v>37</v>
      </c>
      <c r="AH86" s="684" t="s">
        <v>37</v>
      </c>
      <c r="AI86" s="684" t="s">
        <v>37</v>
      </c>
      <c r="AJ86" s="684" t="s">
        <v>37</v>
      </c>
      <c r="AK86" s="684" t="s">
        <v>37</v>
      </c>
      <c r="AL86" s="684">
        <v>4089.1</v>
      </c>
      <c r="AM86" s="684">
        <v>6133.65</v>
      </c>
      <c r="AN86" s="684">
        <v>4089.1</v>
      </c>
    </row>
    <row r="87" spans="1:40" x14ac:dyDescent="0.25">
      <c r="AC87" s="510" t="s">
        <v>933</v>
      </c>
      <c r="AD87" s="515" t="s">
        <v>913</v>
      </c>
      <c r="AE87" s="515" t="s">
        <v>881</v>
      </c>
      <c r="AF87" s="684" t="s">
        <v>37</v>
      </c>
      <c r="AG87" s="684" t="s">
        <v>37</v>
      </c>
      <c r="AH87" s="684" t="s">
        <v>37</v>
      </c>
      <c r="AI87" s="684" t="s">
        <v>37</v>
      </c>
      <c r="AJ87" s="684" t="s">
        <v>37</v>
      </c>
      <c r="AK87" s="684" t="s">
        <v>37</v>
      </c>
      <c r="AL87" s="684">
        <v>1623.3</v>
      </c>
      <c r="AM87" s="684">
        <v>2434.9499999999998</v>
      </c>
      <c r="AN87" s="684">
        <v>1623.3</v>
      </c>
    </row>
    <row r="88" spans="1:40" x14ac:dyDescent="0.25">
      <c r="A88" s="508" t="s">
        <v>245</v>
      </c>
      <c r="B88" s="508"/>
      <c r="C88" s="508"/>
      <c r="D88" s="509"/>
      <c r="E88" s="509"/>
      <c r="F88" s="509"/>
      <c r="G88" s="509"/>
      <c r="H88" s="509"/>
      <c r="I88" s="509"/>
      <c r="J88" s="509"/>
      <c r="K88" s="509"/>
      <c r="L88" s="509"/>
      <c r="M88" s="509"/>
      <c r="N88" s="509"/>
      <c r="O88" s="509"/>
      <c r="P88" s="509"/>
      <c r="Q88" s="509"/>
      <c r="R88" s="509"/>
      <c r="S88" s="509"/>
      <c r="T88" s="509"/>
      <c r="U88" s="509"/>
      <c r="V88" s="509"/>
      <c r="W88" s="509"/>
      <c r="X88" s="509"/>
      <c r="Y88" s="509"/>
      <c r="AC88" s="510" t="s">
        <v>929</v>
      </c>
      <c r="AD88" s="515" t="s">
        <v>913</v>
      </c>
      <c r="AE88" s="515" t="s">
        <v>881</v>
      </c>
      <c r="AF88" s="684" t="s">
        <v>37</v>
      </c>
      <c r="AG88" s="684" t="s">
        <v>37</v>
      </c>
      <c r="AH88" s="684" t="s">
        <v>37</v>
      </c>
      <c r="AI88" s="684" t="s">
        <v>37</v>
      </c>
      <c r="AJ88" s="684" t="s">
        <v>37</v>
      </c>
      <c r="AK88" s="684" t="s">
        <v>37</v>
      </c>
      <c r="AL88" s="684">
        <v>1623.3</v>
      </c>
      <c r="AM88" s="684">
        <v>2434.9499999999998</v>
      </c>
      <c r="AN88" s="684">
        <v>1623.3</v>
      </c>
    </row>
    <row r="89" spans="1:40" x14ac:dyDescent="0.25">
      <c r="A89" s="510" t="s">
        <v>920</v>
      </c>
      <c r="B89" s="515" t="s">
        <v>912</v>
      </c>
      <c r="C89" s="515" t="s">
        <v>881</v>
      </c>
      <c r="D89" s="684" t="s">
        <v>37</v>
      </c>
      <c r="E89" s="684" t="s">
        <v>37</v>
      </c>
      <c r="F89" s="684" t="s">
        <v>37</v>
      </c>
      <c r="G89" s="684">
        <v>42188.3</v>
      </c>
      <c r="H89" s="684">
        <v>42188.3</v>
      </c>
      <c r="I89" s="684">
        <v>42188.3</v>
      </c>
      <c r="J89" s="684">
        <v>42188.3</v>
      </c>
      <c r="K89" s="684">
        <v>42188.3</v>
      </c>
      <c r="L89" s="684" t="s">
        <v>37</v>
      </c>
      <c r="M89" s="684" t="s">
        <v>37</v>
      </c>
      <c r="N89" s="684" t="s">
        <v>37</v>
      </c>
      <c r="O89" s="684" t="s">
        <v>37</v>
      </c>
      <c r="P89" s="684" t="s">
        <v>37</v>
      </c>
      <c r="Q89" s="684" t="s">
        <v>37</v>
      </c>
      <c r="R89" s="684" t="s">
        <v>37</v>
      </c>
      <c r="S89" s="684" t="s">
        <v>37</v>
      </c>
      <c r="T89" s="684" t="s">
        <v>37</v>
      </c>
      <c r="U89" s="684" t="s">
        <v>37</v>
      </c>
      <c r="V89" s="684" t="s">
        <v>37</v>
      </c>
      <c r="W89" s="684" t="s">
        <v>37</v>
      </c>
      <c r="X89" s="684" t="s">
        <v>37</v>
      </c>
      <c r="Y89" s="684" t="s">
        <v>37</v>
      </c>
      <c r="AC89" s="510" t="s">
        <v>925</v>
      </c>
      <c r="AD89" s="515" t="s">
        <v>913</v>
      </c>
      <c r="AE89" s="515" t="s">
        <v>881</v>
      </c>
      <c r="AF89" s="684" t="s">
        <v>37</v>
      </c>
      <c r="AG89" s="684" t="s">
        <v>37</v>
      </c>
      <c r="AH89" s="684" t="s">
        <v>37</v>
      </c>
      <c r="AI89" s="684" t="s">
        <v>37</v>
      </c>
      <c r="AJ89" s="684" t="s">
        <v>37</v>
      </c>
      <c r="AK89" s="684" t="s">
        <v>37</v>
      </c>
      <c r="AL89" s="684">
        <v>17227.400000000001</v>
      </c>
      <c r="AM89" s="684">
        <v>25841.1</v>
      </c>
      <c r="AN89" s="684">
        <v>17227.400000000001</v>
      </c>
    </row>
    <row r="90" spans="1:40" x14ac:dyDescent="0.25">
      <c r="A90" s="510" t="s">
        <v>880</v>
      </c>
      <c r="B90" s="515" t="s">
        <v>912</v>
      </c>
      <c r="C90" s="515" t="s">
        <v>881</v>
      </c>
      <c r="D90" s="684">
        <v>17875.900000000001</v>
      </c>
      <c r="E90" s="684">
        <v>17875.900000000001</v>
      </c>
      <c r="F90" s="684">
        <v>17875.900000000001</v>
      </c>
      <c r="G90" s="684">
        <v>42188.3</v>
      </c>
      <c r="H90" s="684">
        <v>42188.3</v>
      </c>
      <c r="I90" s="684">
        <v>42188.3</v>
      </c>
      <c r="J90" s="684">
        <v>42188.3</v>
      </c>
      <c r="K90" s="684">
        <v>42188.3</v>
      </c>
      <c r="L90" s="684" t="s">
        <v>37</v>
      </c>
      <c r="M90" s="684" t="s">
        <v>37</v>
      </c>
      <c r="N90" s="684" t="s">
        <v>37</v>
      </c>
      <c r="O90" s="684" t="s">
        <v>37</v>
      </c>
      <c r="P90" s="684" t="s">
        <v>37</v>
      </c>
      <c r="Q90" s="684" t="s">
        <v>37</v>
      </c>
      <c r="R90" s="684" t="s">
        <v>37</v>
      </c>
      <c r="S90" s="684" t="s">
        <v>37</v>
      </c>
      <c r="T90" s="684" t="s">
        <v>37</v>
      </c>
      <c r="U90" s="684" t="s">
        <v>37</v>
      </c>
      <c r="V90" s="684" t="s">
        <v>37</v>
      </c>
      <c r="W90" s="684" t="s">
        <v>37</v>
      </c>
      <c r="X90" s="684" t="s">
        <v>37</v>
      </c>
      <c r="Y90" s="684" t="s">
        <v>37</v>
      </c>
      <c r="AC90" s="510" t="s">
        <v>1435</v>
      </c>
      <c r="AD90" s="515" t="s">
        <v>913</v>
      </c>
      <c r="AE90" s="515" t="s">
        <v>881</v>
      </c>
      <c r="AF90" s="684">
        <v>1610.9</v>
      </c>
      <c r="AG90" s="684">
        <v>1610.9</v>
      </c>
      <c r="AH90" s="684">
        <v>1610.9</v>
      </c>
      <c r="AI90" s="684" t="s">
        <v>37</v>
      </c>
      <c r="AJ90" s="684" t="s">
        <v>37</v>
      </c>
      <c r="AK90" s="684" t="s">
        <v>37</v>
      </c>
      <c r="AL90" s="684" t="s">
        <v>37</v>
      </c>
      <c r="AM90" s="684" t="s">
        <v>37</v>
      </c>
      <c r="AN90" s="684" t="s">
        <v>37</v>
      </c>
    </row>
    <row r="91" spans="1:40" x14ac:dyDescent="0.25">
      <c r="A91" s="510" t="s">
        <v>893</v>
      </c>
      <c r="B91" s="515" t="s">
        <v>912</v>
      </c>
      <c r="C91" s="515" t="s">
        <v>881</v>
      </c>
      <c r="D91" s="684">
        <v>17875.900000000001</v>
      </c>
      <c r="E91" s="684">
        <v>19663.5</v>
      </c>
      <c r="F91" s="684">
        <v>25026.3</v>
      </c>
      <c r="G91" s="684">
        <v>42188.3</v>
      </c>
      <c r="H91" s="684">
        <v>42188.3</v>
      </c>
      <c r="I91" s="684">
        <v>42188.3</v>
      </c>
      <c r="J91" s="684">
        <v>42188.3</v>
      </c>
      <c r="K91" s="684">
        <v>42188.3</v>
      </c>
      <c r="L91" s="684" t="s">
        <v>37</v>
      </c>
      <c r="M91" s="684" t="s">
        <v>37</v>
      </c>
      <c r="N91" s="684" t="s">
        <v>37</v>
      </c>
      <c r="O91" s="684" t="s">
        <v>37</v>
      </c>
      <c r="P91" s="684" t="s">
        <v>37</v>
      </c>
      <c r="Q91" s="684" t="s">
        <v>37</v>
      </c>
      <c r="R91" s="684" t="s">
        <v>37</v>
      </c>
      <c r="S91" s="684" t="s">
        <v>37</v>
      </c>
      <c r="T91" s="684" t="s">
        <v>37</v>
      </c>
      <c r="U91" s="684" t="s">
        <v>37</v>
      </c>
      <c r="V91" s="684" t="s">
        <v>37</v>
      </c>
      <c r="W91" s="684" t="s">
        <v>37</v>
      </c>
      <c r="X91" s="684" t="s">
        <v>37</v>
      </c>
      <c r="Y91" s="684" t="s">
        <v>37</v>
      </c>
      <c r="AC91" s="510" t="s">
        <v>1436</v>
      </c>
      <c r="AD91" s="515" t="s">
        <v>913</v>
      </c>
      <c r="AE91" s="515" t="s">
        <v>881</v>
      </c>
      <c r="AF91" s="684">
        <v>1221.17</v>
      </c>
      <c r="AG91" s="684">
        <v>1221.17</v>
      </c>
      <c r="AH91" s="684">
        <v>1221.17</v>
      </c>
      <c r="AI91" s="684" t="s">
        <v>37</v>
      </c>
      <c r="AJ91" s="684" t="s">
        <v>37</v>
      </c>
      <c r="AK91" s="684" t="s">
        <v>37</v>
      </c>
      <c r="AL91" s="684" t="s">
        <v>37</v>
      </c>
      <c r="AM91" s="684" t="s">
        <v>37</v>
      </c>
      <c r="AN91" s="684" t="s">
        <v>37</v>
      </c>
    </row>
    <row r="92" spans="1:40" x14ac:dyDescent="0.25">
      <c r="A92" s="510" t="s">
        <v>924</v>
      </c>
      <c r="B92" s="515" t="s">
        <v>912</v>
      </c>
      <c r="C92" s="515" t="s">
        <v>881</v>
      </c>
      <c r="D92" s="684" t="s">
        <v>37</v>
      </c>
      <c r="E92" s="684" t="s">
        <v>37</v>
      </c>
      <c r="F92" s="684" t="s">
        <v>37</v>
      </c>
      <c r="G92" s="684">
        <v>42188.3</v>
      </c>
      <c r="H92" s="684">
        <v>42188.3</v>
      </c>
      <c r="I92" s="684">
        <v>42188.3</v>
      </c>
      <c r="J92" s="684">
        <v>42188.3</v>
      </c>
      <c r="K92" s="684">
        <v>42188.3</v>
      </c>
      <c r="L92" s="684" t="s">
        <v>37</v>
      </c>
      <c r="M92" s="684" t="s">
        <v>37</v>
      </c>
      <c r="N92" s="684" t="s">
        <v>37</v>
      </c>
      <c r="O92" s="684" t="s">
        <v>37</v>
      </c>
      <c r="P92" s="684" t="s">
        <v>37</v>
      </c>
      <c r="Q92" s="684" t="s">
        <v>37</v>
      </c>
      <c r="R92" s="684" t="s">
        <v>37</v>
      </c>
      <c r="S92" s="684" t="s">
        <v>37</v>
      </c>
      <c r="T92" s="684" t="s">
        <v>37</v>
      </c>
      <c r="U92" s="684" t="s">
        <v>37</v>
      </c>
      <c r="V92" s="684" t="s">
        <v>37</v>
      </c>
      <c r="W92" s="684" t="s">
        <v>37</v>
      </c>
      <c r="X92" s="684" t="s">
        <v>37</v>
      </c>
      <c r="Y92" s="684" t="s">
        <v>37</v>
      </c>
      <c r="AC92" s="510" t="s">
        <v>1437</v>
      </c>
      <c r="AD92" s="515" t="s">
        <v>913</v>
      </c>
      <c r="AE92" s="515" t="s">
        <v>881</v>
      </c>
      <c r="AF92" s="684">
        <v>724.41099999999994</v>
      </c>
      <c r="AG92" s="684">
        <v>724.41099999999994</v>
      </c>
      <c r="AH92" s="684">
        <v>724.41099999999994</v>
      </c>
      <c r="AI92" s="684" t="s">
        <v>37</v>
      </c>
      <c r="AJ92" s="684" t="s">
        <v>37</v>
      </c>
      <c r="AK92" s="684" t="s">
        <v>37</v>
      </c>
      <c r="AL92" s="684" t="s">
        <v>37</v>
      </c>
      <c r="AM92" s="684" t="s">
        <v>37</v>
      </c>
      <c r="AN92" s="684" t="s">
        <v>37</v>
      </c>
    </row>
    <row r="93" spans="1:40" x14ac:dyDescent="0.25">
      <c r="A93" s="510" t="s">
        <v>905</v>
      </c>
      <c r="B93" s="515" t="s">
        <v>912</v>
      </c>
      <c r="C93" s="515" t="s">
        <v>881</v>
      </c>
      <c r="D93" s="684">
        <v>19663.5</v>
      </c>
      <c r="E93" s="684">
        <v>21451.1</v>
      </c>
      <c r="F93" s="684">
        <v>25026.3</v>
      </c>
      <c r="G93" s="684">
        <v>42188.3</v>
      </c>
      <c r="H93" s="684">
        <v>42188.3</v>
      </c>
      <c r="I93" s="684">
        <v>42188.3</v>
      </c>
      <c r="J93" s="684">
        <v>42188.3</v>
      </c>
      <c r="K93" s="684">
        <v>42188.3</v>
      </c>
      <c r="L93" s="684" t="s">
        <v>37</v>
      </c>
      <c r="M93" s="684" t="s">
        <v>37</v>
      </c>
      <c r="N93" s="684" t="s">
        <v>37</v>
      </c>
      <c r="O93" s="684" t="s">
        <v>37</v>
      </c>
      <c r="P93" s="684" t="s">
        <v>37</v>
      </c>
      <c r="Q93" s="684" t="s">
        <v>37</v>
      </c>
      <c r="R93" s="684" t="s">
        <v>37</v>
      </c>
      <c r="S93" s="684" t="s">
        <v>37</v>
      </c>
      <c r="T93" s="684" t="s">
        <v>37</v>
      </c>
      <c r="U93" s="684" t="s">
        <v>37</v>
      </c>
      <c r="V93" s="684" t="s">
        <v>37</v>
      </c>
      <c r="W93" s="684" t="s">
        <v>37</v>
      </c>
      <c r="X93" s="684" t="s">
        <v>37</v>
      </c>
      <c r="Y93" s="684" t="s">
        <v>37</v>
      </c>
      <c r="AC93" s="510" t="s">
        <v>1438</v>
      </c>
      <c r="AD93" s="515" t="s">
        <v>913</v>
      </c>
      <c r="AE93" s="515" t="s">
        <v>881</v>
      </c>
      <c r="AF93" s="684">
        <v>1221.17</v>
      </c>
      <c r="AG93" s="684">
        <v>1221.17</v>
      </c>
      <c r="AH93" s="684">
        <v>1221.17</v>
      </c>
      <c r="AI93" s="684" t="s">
        <v>37</v>
      </c>
      <c r="AJ93" s="684" t="s">
        <v>37</v>
      </c>
      <c r="AK93" s="684" t="s">
        <v>37</v>
      </c>
      <c r="AL93" s="684" t="s">
        <v>37</v>
      </c>
      <c r="AM93" s="684" t="s">
        <v>37</v>
      </c>
      <c r="AN93" s="684" t="s">
        <v>37</v>
      </c>
    </row>
    <row r="94" spans="1:40" x14ac:dyDescent="0.25">
      <c r="A94" s="510" t="s">
        <v>938</v>
      </c>
      <c r="B94" s="515" t="s">
        <v>912</v>
      </c>
      <c r="C94" s="515" t="s">
        <v>881</v>
      </c>
      <c r="D94" s="684" t="s">
        <v>37</v>
      </c>
      <c r="E94" s="684" t="s">
        <v>37</v>
      </c>
      <c r="F94" s="684" t="s">
        <v>37</v>
      </c>
      <c r="G94" s="684" t="s">
        <v>37</v>
      </c>
      <c r="H94" s="684" t="s">
        <v>37</v>
      </c>
      <c r="I94" s="684" t="s">
        <v>37</v>
      </c>
      <c r="J94" s="684" t="s">
        <v>37</v>
      </c>
      <c r="K94" s="684" t="s">
        <v>37</v>
      </c>
      <c r="L94" s="684">
        <v>4089.12</v>
      </c>
      <c r="M94" s="684">
        <v>4089.12</v>
      </c>
      <c r="N94" s="684">
        <v>4089.12</v>
      </c>
      <c r="O94" s="684">
        <v>4089.12</v>
      </c>
      <c r="P94" s="684">
        <v>4089.12</v>
      </c>
      <c r="Q94" s="684" t="s">
        <v>37</v>
      </c>
      <c r="R94" s="684" t="s">
        <v>37</v>
      </c>
      <c r="S94" s="684" t="s">
        <v>37</v>
      </c>
      <c r="T94" s="684" t="s">
        <v>37</v>
      </c>
      <c r="U94" s="684" t="s">
        <v>37</v>
      </c>
      <c r="V94" s="684" t="s">
        <v>37</v>
      </c>
      <c r="W94" s="684" t="s">
        <v>37</v>
      </c>
      <c r="X94" s="684" t="s">
        <v>37</v>
      </c>
      <c r="Y94" s="684" t="s">
        <v>37</v>
      </c>
      <c r="AC94" s="510" t="s">
        <v>1439</v>
      </c>
      <c r="AD94" s="515" t="s">
        <v>913</v>
      </c>
      <c r="AE94" s="515" t="s">
        <v>881</v>
      </c>
      <c r="AF94" s="684">
        <v>724.41099999999994</v>
      </c>
      <c r="AG94" s="684">
        <v>724.41099999999994</v>
      </c>
      <c r="AH94" s="684">
        <v>724.41099999999994</v>
      </c>
      <c r="AI94" s="684" t="s">
        <v>37</v>
      </c>
      <c r="AJ94" s="684" t="s">
        <v>37</v>
      </c>
      <c r="AK94" s="684" t="s">
        <v>37</v>
      </c>
      <c r="AL94" s="684" t="s">
        <v>37</v>
      </c>
      <c r="AM94" s="684" t="s">
        <v>37</v>
      </c>
      <c r="AN94" s="684" t="s">
        <v>37</v>
      </c>
    </row>
    <row r="95" spans="1:40" x14ac:dyDescent="0.25">
      <c r="A95" s="510" t="s">
        <v>934</v>
      </c>
      <c r="B95" s="515" t="s">
        <v>912</v>
      </c>
      <c r="C95" s="515" t="s">
        <v>881</v>
      </c>
      <c r="D95" s="684" t="s">
        <v>37</v>
      </c>
      <c r="E95" s="684" t="s">
        <v>37</v>
      </c>
      <c r="F95" s="684" t="s">
        <v>37</v>
      </c>
      <c r="G95" s="684" t="s">
        <v>37</v>
      </c>
      <c r="H95" s="684" t="s">
        <v>37</v>
      </c>
      <c r="I95" s="684" t="s">
        <v>37</v>
      </c>
      <c r="J95" s="684" t="s">
        <v>37</v>
      </c>
      <c r="K95" s="684" t="s">
        <v>37</v>
      </c>
      <c r="L95" s="684">
        <v>1623.3</v>
      </c>
      <c r="M95" s="684">
        <v>1623.3</v>
      </c>
      <c r="N95" s="684">
        <v>1623.3</v>
      </c>
      <c r="O95" s="684">
        <v>1623.3</v>
      </c>
      <c r="P95" s="684">
        <v>1623.3</v>
      </c>
      <c r="Q95" s="684" t="s">
        <v>37</v>
      </c>
      <c r="R95" s="684" t="s">
        <v>37</v>
      </c>
      <c r="S95" s="684" t="s">
        <v>37</v>
      </c>
      <c r="T95" s="684" t="s">
        <v>37</v>
      </c>
      <c r="U95" s="684" t="s">
        <v>37</v>
      </c>
      <c r="V95" s="684" t="s">
        <v>37</v>
      </c>
      <c r="W95" s="684" t="s">
        <v>37</v>
      </c>
      <c r="X95" s="684" t="s">
        <v>37</v>
      </c>
      <c r="Y95" s="684" t="s">
        <v>37</v>
      </c>
      <c r="AF95" s="786"/>
      <c r="AG95" s="786"/>
      <c r="AH95" s="786"/>
      <c r="AI95" s="788"/>
      <c r="AJ95" s="788"/>
      <c r="AK95" s="788"/>
      <c r="AL95" s="789"/>
      <c r="AM95" s="789"/>
      <c r="AN95" s="789"/>
    </row>
    <row r="96" spans="1:40" x14ac:dyDescent="0.25">
      <c r="A96" s="510" t="s">
        <v>930</v>
      </c>
      <c r="B96" s="515" t="s">
        <v>912</v>
      </c>
      <c r="C96" s="515" t="s">
        <v>881</v>
      </c>
      <c r="D96" s="684" t="s">
        <v>37</v>
      </c>
      <c r="E96" s="684" t="s">
        <v>37</v>
      </c>
      <c r="F96" s="684" t="s">
        <v>37</v>
      </c>
      <c r="G96" s="684" t="s">
        <v>37</v>
      </c>
      <c r="H96" s="684" t="s">
        <v>37</v>
      </c>
      <c r="I96" s="684" t="s">
        <v>37</v>
      </c>
      <c r="J96" s="684" t="s">
        <v>37</v>
      </c>
      <c r="K96" s="684" t="s">
        <v>37</v>
      </c>
      <c r="L96" s="684">
        <v>1623.3</v>
      </c>
      <c r="M96" s="684">
        <v>1623.3</v>
      </c>
      <c r="N96" s="684">
        <v>1623.3</v>
      </c>
      <c r="O96" s="684">
        <v>1623.3</v>
      </c>
      <c r="P96" s="684">
        <v>1623.3</v>
      </c>
      <c r="Q96" s="684" t="s">
        <v>37</v>
      </c>
      <c r="R96" s="684" t="s">
        <v>37</v>
      </c>
      <c r="S96" s="684" t="s">
        <v>37</v>
      </c>
      <c r="T96" s="684" t="s">
        <v>37</v>
      </c>
      <c r="U96" s="684" t="s">
        <v>37</v>
      </c>
      <c r="V96" s="684" t="s">
        <v>37</v>
      </c>
      <c r="W96" s="684" t="s">
        <v>37</v>
      </c>
      <c r="X96" s="684" t="s">
        <v>37</v>
      </c>
      <c r="Y96" s="684" t="s">
        <v>37</v>
      </c>
      <c r="AF96" s="786"/>
      <c r="AG96" s="786"/>
      <c r="AH96" s="786"/>
      <c r="AI96" s="788"/>
      <c r="AJ96" s="788"/>
      <c r="AK96" s="788"/>
      <c r="AL96" s="789"/>
      <c r="AM96" s="789"/>
      <c r="AN96" s="789"/>
    </row>
    <row r="97" spans="1:40" x14ac:dyDescent="0.25">
      <c r="A97" s="510" t="s">
        <v>926</v>
      </c>
      <c r="B97" s="515" t="s">
        <v>912</v>
      </c>
      <c r="C97" s="515" t="s">
        <v>881</v>
      </c>
      <c r="D97" s="684" t="s">
        <v>37</v>
      </c>
      <c r="E97" s="684" t="s">
        <v>37</v>
      </c>
      <c r="F97" s="684" t="s">
        <v>37</v>
      </c>
      <c r="G97" s="684" t="s">
        <v>37</v>
      </c>
      <c r="H97" s="684" t="s">
        <v>37</v>
      </c>
      <c r="I97" s="684" t="s">
        <v>37</v>
      </c>
      <c r="J97" s="684" t="s">
        <v>37</v>
      </c>
      <c r="K97" s="684" t="s">
        <v>37</v>
      </c>
      <c r="L97" s="684">
        <v>17227.400000000001</v>
      </c>
      <c r="M97" s="684">
        <v>17227.400000000001</v>
      </c>
      <c r="N97" s="684">
        <v>17227.400000000001</v>
      </c>
      <c r="O97" s="684">
        <v>17227.400000000001</v>
      </c>
      <c r="P97" s="684">
        <v>17227.400000000001</v>
      </c>
      <c r="Q97" s="684" t="s">
        <v>37</v>
      </c>
      <c r="R97" s="684" t="s">
        <v>37</v>
      </c>
      <c r="S97" s="684" t="s">
        <v>37</v>
      </c>
      <c r="T97" s="684" t="s">
        <v>37</v>
      </c>
      <c r="U97" s="684" t="s">
        <v>37</v>
      </c>
      <c r="V97" s="684" t="s">
        <v>37</v>
      </c>
      <c r="W97" s="684" t="s">
        <v>37</v>
      </c>
      <c r="X97" s="684" t="s">
        <v>37</v>
      </c>
      <c r="Y97" s="684" t="s">
        <v>37</v>
      </c>
      <c r="AF97" s="786"/>
      <c r="AG97" s="786"/>
      <c r="AH97" s="786"/>
      <c r="AI97" s="788"/>
      <c r="AJ97" s="788"/>
      <c r="AK97" s="788"/>
      <c r="AL97" s="789"/>
      <c r="AM97" s="789"/>
      <c r="AN97" s="789"/>
    </row>
    <row r="98" spans="1:40" x14ac:dyDescent="0.25">
      <c r="A98" s="510" t="s">
        <v>944</v>
      </c>
      <c r="B98" s="515" t="s">
        <v>912</v>
      </c>
      <c r="C98" s="515" t="s">
        <v>881</v>
      </c>
      <c r="D98" s="684" t="s">
        <v>37</v>
      </c>
      <c r="E98" s="684" t="s">
        <v>37</v>
      </c>
      <c r="F98" s="684" t="s">
        <v>37</v>
      </c>
      <c r="G98" s="684" t="s">
        <v>37</v>
      </c>
      <c r="H98" s="684" t="s">
        <v>37</v>
      </c>
      <c r="I98" s="684" t="s">
        <v>37</v>
      </c>
      <c r="J98" s="684" t="s">
        <v>37</v>
      </c>
      <c r="K98" s="684" t="s">
        <v>37</v>
      </c>
      <c r="L98" s="684" t="s">
        <v>37</v>
      </c>
      <c r="M98" s="684" t="s">
        <v>37</v>
      </c>
      <c r="N98" s="684" t="s">
        <v>37</v>
      </c>
      <c r="O98" s="684" t="s">
        <v>37</v>
      </c>
      <c r="P98" s="684" t="s">
        <v>37</v>
      </c>
      <c r="Q98" s="684">
        <v>3750</v>
      </c>
      <c r="R98" s="684">
        <v>4875</v>
      </c>
      <c r="S98" s="684">
        <v>3750</v>
      </c>
      <c r="T98" s="684">
        <v>3750</v>
      </c>
      <c r="U98" s="684">
        <v>4875</v>
      </c>
      <c r="V98" s="684">
        <v>3750</v>
      </c>
      <c r="W98" s="684">
        <v>3750</v>
      </c>
      <c r="X98" s="684">
        <v>5625</v>
      </c>
      <c r="Y98" s="684">
        <v>3750</v>
      </c>
      <c r="AF98" s="786"/>
      <c r="AG98" s="786"/>
      <c r="AH98" s="786"/>
      <c r="AI98" s="788"/>
      <c r="AJ98" s="788"/>
      <c r="AK98" s="788"/>
      <c r="AL98" s="789"/>
      <c r="AM98" s="789"/>
      <c r="AN98" s="789"/>
    </row>
    <row r="99" spans="1:40" x14ac:dyDescent="0.25">
      <c r="A99" s="510" t="s">
        <v>948</v>
      </c>
      <c r="B99" s="515" t="s">
        <v>912</v>
      </c>
      <c r="C99" s="515" t="s">
        <v>881</v>
      </c>
      <c r="D99" s="684" t="s">
        <v>37</v>
      </c>
      <c r="E99" s="684" t="s">
        <v>37</v>
      </c>
      <c r="F99" s="684" t="s">
        <v>37</v>
      </c>
      <c r="G99" s="684" t="s">
        <v>37</v>
      </c>
      <c r="H99" s="684" t="s">
        <v>37</v>
      </c>
      <c r="I99" s="684" t="s">
        <v>37</v>
      </c>
      <c r="J99" s="684" t="s">
        <v>37</v>
      </c>
      <c r="K99" s="684" t="s">
        <v>37</v>
      </c>
      <c r="L99" s="684" t="s">
        <v>37</v>
      </c>
      <c r="M99" s="684" t="s">
        <v>37</v>
      </c>
      <c r="N99" s="684" t="s">
        <v>37</v>
      </c>
      <c r="O99" s="684" t="s">
        <v>37</v>
      </c>
      <c r="P99" s="684" t="s">
        <v>37</v>
      </c>
      <c r="Q99" s="684">
        <v>3750</v>
      </c>
      <c r="R99" s="684">
        <v>4875</v>
      </c>
      <c r="S99" s="684">
        <v>3750</v>
      </c>
      <c r="T99" s="684">
        <v>3750</v>
      </c>
      <c r="U99" s="684">
        <v>4875</v>
      </c>
      <c r="V99" s="684">
        <v>3750</v>
      </c>
      <c r="W99" s="684">
        <v>3750</v>
      </c>
      <c r="X99" s="684">
        <v>5625</v>
      </c>
      <c r="Y99" s="684">
        <v>3750</v>
      </c>
      <c r="AF99" s="786"/>
      <c r="AG99" s="786"/>
      <c r="AH99" s="786"/>
      <c r="AI99" s="788"/>
      <c r="AJ99" s="788"/>
      <c r="AK99" s="788"/>
      <c r="AL99" s="789"/>
      <c r="AM99" s="789"/>
      <c r="AN99" s="789"/>
    </row>
    <row r="100" spans="1:40" x14ac:dyDescent="0.25">
      <c r="A100" s="510" t="s">
        <v>952</v>
      </c>
      <c r="B100" s="515" t="s">
        <v>912</v>
      </c>
      <c r="C100" s="515" t="s">
        <v>881</v>
      </c>
      <c r="D100" s="684" t="s">
        <v>37</v>
      </c>
      <c r="E100" s="684" t="s">
        <v>37</v>
      </c>
      <c r="F100" s="684" t="s">
        <v>37</v>
      </c>
      <c r="G100" s="684" t="s">
        <v>37</v>
      </c>
      <c r="H100" s="684" t="s">
        <v>37</v>
      </c>
      <c r="I100" s="684" t="s">
        <v>37</v>
      </c>
      <c r="J100" s="684" t="s">
        <v>37</v>
      </c>
      <c r="K100" s="684" t="s">
        <v>37</v>
      </c>
      <c r="L100" s="684" t="s">
        <v>37</v>
      </c>
      <c r="M100" s="684" t="s">
        <v>37</v>
      </c>
      <c r="N100" s="684" t="s">
        <v>37</v>
      </c>
      <c r="O100" s="684" t="s">
        <v>37</v>
      </c>
      <c r="P100" s="684" t="s">
        <v>37</v>
      </c>
      <c r="Q100" s="684">
        <v>1875</v>
      </c>
      <c r="R100" s="684">
        <v>2437.5</v>
      </c>
      <c r="S100" s="684">
        <v>1875</v>
      </c>
      <c r="T100" s="684">
        <v>1875</v>
      </c>
      <c r="U100" s="684">
        <v>2438</v>
      </c>
      <c r="V100" s="684">
        <v>1875</v>
      </c>
      <c r="W100" s="684">
        <v>1875</v>
      </c>
      <c r="X100" s="684">
        <v>2812.5</v>
      </c>
      <c r="Y100" s="684">
        <v>1875</v>
      </c>
      <c r="AF100" s="786"/>
      <c r="AG100" s="786"/>
      <c r="AH100" s="786"/>
      <c r="AI100" s="788"/>
      <c r="AJ100" s="788"/>
      <c r="AK100" s="788"/>
      <c r="AL100" s="789"/>
      <c r="AM100" s="789"/>
      <c r="AN100" s="789"/>
    </row>
    <row r="101" spans="1:40" x14ac:dyDescent="0.25">
      <c r="A101" s="510" t="s">
        <v>956</v>
      </c>
      <c r="B101" s="515" t="s">
        <v>912</v>
      </c>
      <c r="C101" s="515" t="s">
        <v>881</v>
      </c>
      <c r="D101" s="684" t="s">
        <v>37</v>
      </c>
      <c r="E101" s="684" t="s">
        <v>37</v>
      </c>
      <c r="F101" s="684" t="s">
        <v>37</v>
      </c>
      <c r="G101" s="684" t="s">
        <v>37</v>
      </c>
      <c r="H101" s="684" t="s">
        <v>37</v>
      </c>
      <c r="I101" s="684" t="s">
        <v>37</v>
      </c>
      <c r="J101" s="684" t="s">
        <v>37</v>
      </c>
      <c r="K101" s="684" t="s">
        <v>37</v>
      </c>
      <c r="L101" s="684" t="s">
        <v>37</v>
      </c>
      <c r="M101" s="684" t="s">
        <v>37</v>
      </c>
      <c r="N101" s="684" t="s">
        <v>37</v>
      </c>
      <c r="O101" s="684" t="s">
        <v>37</v>
      </c>
      <c r="P101" s="684" t="s">
        <v>37</v>
      </c>
      <c r="Q101" s="684">
        <v>1875</v>
      </c>
      <c r="R101" s="684">
        <v>2437.5</v>
      </c>
      <c r="S101" s="684">
        <v>1875</v>
      </c>
      <c r="T101" s="684">
        <v>1875</v>
      </c>
      <c r="U101" s="684">
        <v>2438</v>
      </c>
      <c r="V101" s="684">
        <v>1875</v>
      </c>
      <c r="W101" s="684">
        <v>1875</v>
      </c>
      <c r="X101" s="684">
        <v>2812.5</v>
      </c>
      <c r="Y101" s="684">
        <v>1875</v>
      </c>
      <c r="AF101" s="786"/>
      <c r="AG101" s="786"/>
      <c r="AH101" s="786"/>
      <c r="AI101" s="788"/>
      <c r="AJ101" s="788"/>
      <c r="AK101" s="788"/>
      <c r="AL101" s="789"/>
      <c r="AM101" s="789"/>
      <c r="AN101" s="789"/>
    </row>
    <row r="102" spans="1:40" x14ac:dyDescent="0.25">
      <c r="A102" s="510" t="s">
        <v>959</v>
      </c>
      <c r="B102" s="515" t="s">
        <v>912</v>
      </c>
      <c r="C102" s="515" t="s">
        <v>881</v>
      </c>
      <c r="D102" s="684" t="s">
        <v>37</v>
      </c>
      <c r="E102" s="684" t="s">
        <v>37</v>
      </c>
      <c r="F102" s="684" t="s">
        <v>37</v>
      </c>
      <c r="G102" s="684" t="s">
        <v>37</v>
      </c>
      <c r="H102" s="684" t="s">
        <v>37</v>
      </c>
      <c r="I102" s="684" t="s">
        <v>37</v>
      </c>
      <c r="J102" s="684" t="s">
        <v>37</v>
      </c>
      <c r="K102" s="684" t="s">
        <v>37</v>
      </c>
      <c r="L102" s="684" t="s">
        <v>37</v>
      </c>
      <c r="M102" s="684" t="s">
        <v>37</v>
      </c>
      <c r="N102" s="684" t="s">
        <v>37</v>
      </c>
      <c r="O102" s="684" t="s">
        <v>37</v>
      </c>
      <c r="P102" s="684" t="s">
        <v>37</v>
      </c>
      <c r="Q102" s="684">
        <v>1875</v>
      </c>
      <c r="R102" s="684">
        <v>2437.5</v>
      </c>
      <c r="S102" s="684">
        <v>1875</v>
      </c>
      <c r="T102" s="684">
        <v>1875</v>
      </c>
      <c r="U102" s="684">
        <v>2438</v>
      </c>
      <c r="V102" s="684">
        <v>1875</v>
      </c>
      <c r="W102" s="684">
        <v>1875</v>
      </c>
      <c r="X102" s="684">
        <v>2812.5</v>
      </c>
      <c r="Y102" s="684">
        <v>1875</v>
      </c>
      <c r="AF102" s="786"/>
      <c r="AG102" s="786"/>
      <c r="AH102" s="786"/>
      <c r="AI102" s="788"/>
      <c r="AJ102" s="788"/>
      <c r="AK102" s="788"/>
      <c r="AL102" s="789"/>
      <c r="AM102" s="789"/>
      <c r="AN102" s="789"/>
    </row>
    <row r="103" spans="1:40" x14ac:dyDescent="0.25">
      <c r="A103" s="510" t="s">
        <v>964</v>
      </c>
      <c r="B103" s="515" t="s">
        <v>912</v>
      </c>
      <c r="C103" s="515" t="s">
        <v>881</v>
      </c>
      <c r="D103" s="684" t="s">
        <v>37</v>
      </c>
      <c r="E103" s="684" t="s">
        <v>37</v>
      </c>
      <c r="F103" s="684" t="s">
        <v>37</v>
      </c>
      <c r="G103" s="684" t="s">
        <v>37</v>
      </c>
      <c r="H103" s="684" t="s">
        <v>37</v>
      </c>
      <c r="I103" s="684" t="s">
        <v>37</v>
      </c>
      <c r="J103" s="684" t="s">
        <v>37</v>
      </c>
      <c r="K103" s="684" t="s">
        <v>37</v>
      </c>
      <c r="L103" s="684" t="s">
        <v>37</v>
      </c>
      <c r="M103" s="684" t="s">
        <v>37</v>
      </c>
      <c r="N103" s="684" t="s">
        <v>37</v>
      </c>
      <c r="O103" s="684" t="s">
        <v>37</v>
      </c>
      <c r="P103" s="684" t="s">
        <v>37</v>
      </c>
      <c r="Q103" s="684">
        <v>1875</v>
      </c>
      <c r="R103" s="684">
        <v>2437.5</v>
      </c>
      <c r="S103" s="684">
        <v>1875</v>
      </c>
      <c r="T103" s="684">
        <v>1875</v>
      </c>
      <c r="U103" s="684">
        <v>2438</v>
      </c>
      <c r="V103" s="684">
        <v>1875</v>
      </c>
      <c r="W103" s="684">
        <v>1875</v>
      </c>
      <c r="X103" s="684">
        <v>2812.5</v>
      </c>
      <c r="Y103" s="684">
        <v>1875</v>
      </c>
      <c r="AF103" s="786"/>
      <c r="AG103" s="786"/>
      <c r="AH103" s="786"/>
      <c r="AI103" s="788"/>
      <c r="AJ103" s="788"/>
      <c r="AK103" s="788"/>
      <c r="AL103" s="789"/>
      <c r="AM103" s="789"/>
      <c r="AN103" s="789"/>
    </row>
    <row r="104" spans="1:40" x14ac:dyDescent="0.25">
      <c r="A104" s="510" t="s">
        <v>968</v>
      </c>
      <c r="B104" s="515" t="s">
        <v>912</v>
      </c>
      <c r="C104" s="515" t="s">
        <v>881</v>
      </c>
      <c r="D104" s="684" t="s">
        <v>37</v>
      </c>
      <c r="E104" s="684" t="s">
        <v>37</v>
      </c>
      <c r="F104" s="684" t="s">
        <v>37</v>
      </c>
      <c r="G104" s="684" t="s">
        <v>37</v>
      </c>
      <c r="H104" s="684" t="s">
        <v>37</v>
      </c>
      <c r="I104" s="684" t="s">
        <v>37</v>
      </c>
      <c r="J104" s="684" t="s">
        <v>37</v>
      </c>
      <c r="K104" s="684" t="s">
        <v>37</v>
      </c>
      <c r="L104" s="684" t="s">
        <v>37</v>
      </c>
      <c r="M104" s="684" t="s">
        <v>37</v>
      </c>
      <c r="N104" s="684" t="s">
        <v>37</v>
      </c>
      <c r="O104" s="684" t="s">
        <v>37</v>
      </c>
      <c r="P104" s="684" t="s">
        <v>37</v>
      </c>
      <c r="Q104" s="684">
        <v>1875</v>
      </c>
      <c r="R104" s="684">
        <v>2437.5</v>
      </c>
      <c r="S104" s="684">
        <v>1875</v>
      </c>
      <c r="T104" s="684">
        <v>1875</v>
      </c>
      <c r="U104" s="684">
        <v>2438</v>
      </c>
      <c r="V104" s="684">
        <v>1875</v>
      </c>
      <c r="W104" s="684">
        <v>1875</v>
      </c>
      <c r="X104" s="684">
        <v>2812.5</v>
      </c>
      <c r="Y104" s="684">
        <v>1875</v>
      </c>
      <c r="AF104" s="786"/>
      <c r="AG104" s="786"/>
      <c r="AH104" s="786"/>
      <c r="AI104" s="788"/>
      <c r="AJ104" s="788"/>
      <c r="AK104" s="788"/>
      <c r="AL104" s="789"/>
      <c r="AM104" s="789"/>
      <c r="AN104" s="789"/>
    </row>
    <row r="105" spans="1:40" x14ac:dyDescent="0.25">
      <c r="A105" s="510" t="s">
        <v>972</v>
      </c>
      <c r="B105" s="515" t="s">
        <v>912</v>
      </c>
      <c r="C105" s="515" t="s">
        <v>881</v>
      </c>
      <c r="D105" s="684" t="s">
        <v>37</v>
      </c>
      <c r="E105" s="684" t="s">
        <v>37</v>
      </c>
      <c r="F105" s="684" t="s">
        <v>37</v>
      </c>
      <c r="G105" s="684" t="s">
        <v>37</v>
      </c>
      <c r="H105" s="684" t="s">
        <v>37</v>
      </c>
      <c r="I105" s="684" t="s">
        <v>37</v>
      </c>
      <c r="J105" s="684" t="s">
        <v>37</v>
      </c>
      <c r="K105" s="684" t="s">
        <v>37</v>
      </c>
      <c r="L105" s="684" t="s">
        <v>37</v>
      </c>
      <c r="M105" s="684" t="s">
        <v>37</v>
      </c>
      <c r="N105" s="684" t="s">
        <v>37</v>
      </c>
      <c r="O105" s="684" t="s">
        <v>37</v>
      </c>
      <c r="P105" s="684" t="s">
        <v>37</v>
      </c>
      <c r="Q105" s="684">
        <v>1875</v>
      </c>
      <c r="R105" s="684">
        <v>2437.5</v>
      </c>
      <c r="S105" s="684">
        <v>1875</v>
      </c>
      <c r="T105" s="684">
        <v>1875</v>
      </c>
      <c r="U105" s="684">
        <v>2438</v>
      </c>
      <c r="V105" s="684">
        <v>1875</v>
      </c>
      <c r="W105" s="684">
        <v>1875</v>
      </c>
      <c r="X105" s="684">
        <v>2812.5</v>
      </c>
      <c r="Y105" s="684">
        <v>1875</v>
      </c>
      <c r="AF105" s="786"/>
      <c r="AG105" s="786"/>
      <c r="AH105" s="786"/>
      <c r="AI105" s="788"/>
      <c r="AJ105" s="788"/>
      <c r="AK105" s="788"/>
      <c r="AL105" s="789"/>
      <c r="AM105" s="789"/>
      <c r="AN105" s="789"/>
    </row>
    <row r="106" spans="1:40" x14ac:dyDescent="0.25">
      <c r="A106" s="510" t="s">
        <v>976</v>
      </c>
      <c r="B106" s="515" t="s">
        <v>912</v>
      </c>
      <c r="C106" s="515" t="s">
        <v>881</v>
      </c>
      <c r="D106" s="684" t="s">
        <v>37</v>
      </c>
      <c r="E106" s="684" t="s">
        <v>37</v>
      </c>
      <c r="F106" s="684" t="s">
        <v>37</v>
      </c>
      <c r="G106" s="684" t="s">
        <v>37</v>
      </c>
      <c r="H106" s="684" t="s">
        <v>37</v>
      </c>
      <c r="I106" s="684" t="s">
        <v>37</v>
      </c>
      <c r="J106" s="684" t="s">
        <v>37</v>
      </c>
      <c r="K106" s="684" t="s">
        <v>37</v>
      </c>
      <c r="L106" s="684" t="s">
        <v>37</v>
      </c>
      <c r="M106" s="684" t="s">
        <v>37</v>
      </c>
      <c r="N106" s="684" t="s">
        <v>37</v>
      </c>
      <c r="O106" s="684" t="s">
        <v>37</v>
      </c>
      <c r="P106" s="684" t="s">
        <v>37</v>
      </c>
      <c r="Q106" s="684">
        <v>1875</v>
      </c>
      <c r="R106" s="684">
        <v>2437.5</v>
      </c>
      <c r="S106" s="684">
        <v>1875</v>
      </c>
      <c r="T106" s="684">
        <v>1875</v>
      </c>
      <c r="U106" s="684">
        <v>2438</v>
      </c>
      <c r="V106" s="684">
        <v>1875</v>
      </c>
      <c r="W106" s="684">
        <v>1875</v>
      </c>
      <c r="X106" s="684">
        <v>2812.5</v>
      </c>
      <c r="Y106" s="684">
        <v>1875</v>
      </c>
      <c r="AF106" s="786"/>
      <c r="AG106" s="786"/>
      <c r="AH106" s="786"/>
      <c r="AI106" s="788"/>
      <c r="AJ106" s="788"/>
      <c r="AK106" s="788"/>
      <c r="AL106" s="789"/>
      <c r="AM106" s="789"/>
      <c r="AN106" s="789"/>
    </row>
    <row r="107" spans="1:40" x14ac:dyDescent="0.25">
      <c r="A107" s="510" t="s">
        <v>980</v>
      </c>
      <c r="B107" s="515" t="s">
        <v>912</v>
      </c>
      <c r="C107" s="515" t="s">
        <v>881</v>
      </c>
      <c r="D107" s="684" t="s">
        <v>37</v>
      </c>
      <c r="E107" s="684" t="s">
        <v>37</v>
      </c>
      <c r="F107" s="684" t="s">
        <v>37</v>
      </c>
      <c r="G107" s="684" t="s">
        <v>37</v>
      </c>
      <c r="H107" s="684" t="s">
        <v>37</v>
      </c>
      <c r="I107" s="684" t="s">
        <v>37</v>
      </c>
      <c r="J107" s="684" t="s">
        <v>37</v>
      </c>
      <c r="K107" s="684" t="s">
        <v>37</v>
      </c>
      <c r="L107" s="684" t="s">
        <v>37</v>
      </c>
      <c r="M107" s="684" t="s">
        <v>37</v>
      </c>
      <c r="N107" s="684" t="s">
        <v>37</v>
      </c>
      <c r="O107" s="684" t="s">
        <v>37</v>
      </c>
      <c r="P107" s="684" t="s">
        <v>37</v>
      </c>
      <c r="Q107" s="684">
        <v>1875</v>
      </c>
      <c r="R107" s="684">
        <v>2437.5</v>
      </c>
      <c r="S107" s="684">
        <v>1875</v>
      </c>
      <c r="T107" s="684">
        <v>1875</v>
      </c>
      <c r="U107" s="684">
        <v>2438</v>
      </c>
      <c r="V107" s="684">
        <v>1875</v>
      </c>
      <c r="W107" s="684">
        <v>1875</v>
      </c>
      <c r="X107" s="684">
        <v>2812.5</v>
      </c>
      <c r="Y107" s="684">
        <v>1875</v>
      </c>
      <c r="AF107" s="786"/>
      <c r="AG107" s="786"/>
      <c r="AH107" s="786"/>
      <c r="AI107" s="788"/>
      <c r="AJ107" s="788"/>
      <c r="AK107" s="788"/>
      <c r="AL107" s="789"/>
      <c r="AM107" s="789"/>
      <c r="AN107" s="789"/>
    </row>
    <row r="108" spans="1:40" s="691" customFormat="1" x14ac:dyDescent="0.25">
      <c r="A108"/>
      <c r="B108" s="467"/>
      <c r="C108"/>
      <c r="D108" s="514"/>
      <c r="E108" s="514"/>
      <c r="F108" s="514"/>
      <c r="G108" s="514"/>
      <c r="H108" s="514"/>
      <c r="I108" s="514"/>
      <c r="J108" s="514"/>
      <c r="K108" s="683"/>
      <c r="W108" s="786"/>
      <c r="X108" s="786"/>
      <c r="Y108" s="786"/>
      <c r="AC108" s="786"/>
      <c r="AD108" s="786"/>
      <c r="AE108" s="786"/>
      <c r="AF108" s="786"/>
      <c r="AG108" s="786"/>
      <c r="AH108" s="786"/>
      <c r="AI108" s="788"/>
      <c r="AJ108" s="788"/>
      <c r="AK108" s="788"/>
      <c r="AL108" s="789"/>
      <c r="AM108" s="789"/>
      <c r="AN108" s="789"/>
    </row>
    <row r="109" spans="1:40" x14ac:dyDescent="0.25">
      <c r="A109" s="508" t="s">
        <v>1213</v>
      </c>
      <c r="B109" s="508"/>
      <c r="C109" s="508"/>
      <c r="D109" s="509"/>
      <c r="E109" s="509"/>
      <c r="F109" s="509"/>
      <c r="G109" s="509"/>
      <c r="H109" s="509"/>
      <c r="I109" s="509"/>
      <c r="J109" s="509"/>
      <c r="K109" s="509"/>
      <c r="L109" s="509"/>
      <c r="M109" s="509"/>
      <c r="N109" s="509"/>
      <c r="O109" s="509"/>
      <c r="P109" s="509"/>
      <c r="Q109" s="509"/>
      <c r="R109" s="509"/>
      <c r="S109" s="509"/>
      <c r="T109" s="509"/>
      <c r="U109" s="509"/>
      <c r="V109" s="509"/>
      <c r="W109" s="509"/>
      <c r="X109" s="509"/>
      <c r="Y109" s="509"/>
      <c r="AF109" s="786"/>
      <c r="AG109" s="786"/>
      <c r="AH109" s="786"/>
      <c r="AI109" s="788"/>
      <c r="AJ109" s="788"/>
      <c r="AK109" s="788"/>
      <c r="AL109" s="789"/>
      <c r="AM109" s="789"/>
      <c r="AN109" s="789"/>
    </row>
    <row r="110" spans="1:40" x14ac:dyDescent="0.25">
      <c r="A110" s="510" t="s">
        <v>882</v>
      </c>
      <c r="B110" s="515" t="s">
        <v>913</v>
      </c>
      <c r="C110" s="515" t="s">
        <v>881</v>
      </c>
      <c r="D110" s="684">
        <v>10586.7</v>
      </c>
      <c r="E110" s="684">
        <v>10586.7</v>
      </c>
      <c r="F110" s="684">
        <v>10586.7</v>
      </c>
      <c r="G110" s="684">
        <v>29983.4</v>
      </c>
      <c r="H110" s="684">
        <v>29983.4</v>
      </c>
      <c r="I110" s="684">
        <v>29983.4</v>
      </c>
      <c r="J110" s="684">
        <v>29983.4</v>
      </c>
      <c r="K110" s="684">
        <v>29983.4</v>
      </c>
      <c r="L110" s="684" t="s">
        <v>37</v>
      </c>
      <c r="M110" s="684" t="s">
        <v>37</v>
      </c>
      <c r="N110" s="684" t="s">
        <v>37</v>
      </c>
      <c r="O110" s="684" t="s">
        <v>37</v>
      </c>
      <c r="P110" s="684" t="s">
        <v>37</v>
      </c>
      <c r="Q110" s="684" t="s">
        <v>37</v>
      </c>
      <c r="R110" s="684" t="s">
        <v>37</v>
      </c>
      <c r="S110" s="684" t="s">
        <v>37</v>
      </c>
      <c r="T110" s="516" t="s">
        <v>37</v>
      </c>
      <c r="U110" s="516" t="s">
        <v>37</v>
      </c>
      <c r="V110" s="516" t="s">
        <v>37</v>
      </c>
      <c r="W110" s="516" t="s">
        <v>37</v>
      </c>
      <c r="X110" s="516" t="s">
        <v>37</v>
      </c>
      <c r="Y110" s="516" t="s">
        <v>37</v>
      </c>
      <c r="AF110" s="786"/>
      <c r="AG110" s="786"/>
      <c r="AH110" s="786"/>
      <c r="AI110" s="788"/>
      <c r="AJ110" s="788"/>
      <c r="AK110" s="788"/>
      <c r="AL110" s="789"/>
      <c r="AM110" s="789"/>
      <c r="AN110" s="789"/>
    </row>
    <row r="111" spans="1:40" x14ac:dyDescent="0.25">
      <c r="A111" s="510" t="s">
        <v>883</v>
      </c>
      <c r="B111" s="515" t="s">
        <v>913</v>
      </c>
      <c r="C111" s="515" t="s">
        <v>881</v>
      </c>
      <c r="D111" s="684">
        <v>2231.7600000000002</v>
      </c>
      <c r="E111" s="684">
        <v>2231.7600000000002</v>
      </c>
      <c r="F111" s="684">
        <v>2231.7600000000002</v>
      </c>
      <c r="G111" s="684">
        <v>3710.97</v>
      </c>
      <c r="H111" s="684">
        <v>3710.97</v>
      </c>
      <c r="I111" s="684">
        <v>3710.97</v>
      </c>
      <c r="J111" s="684">
        <v>3710.97</v>
      </c>
      <c r="K111" s="684">
        <v>3710.97</v>
      </c>
      <c r="L111" s="684" t="s">
        <v>37</v>
      </c>
      <c r="M111" s="684" t="s">
        <v>37</v>
      </c>
      <c r="N111" s="684" t="s">
        <v>37</v>
      </c>
      <c r="O111" s="684" t="s">
        <v>37</v>
      </c>
      <c r="P111" s="684" t="s">
        <v>37</v>
      </c>
      <c r="Q111" s="684" t="s">
        <v>37</v>
      </c>
      <c r="R111" s="684" t="s">
        <v>37</v>
      </c>
      <c r="S111" s="684" t="s">
        <v>37</v>
      </c>
      <c r="T111" s="516" t="s">
        <v>37</v>
      </c>
      <c r="U111" s="516" t="s">
        <v>37</v>
      </c>
      <c r="V111" s="516" t="s">
        <v>37</v>
      </c>
      <c r="W111" s="516" t="s">
        <v>37</v>
      </c>
      <c r="X111" s="516" t="s">
        <v>37</v>
      </c>
      <c r="Y111" s="516" t="s">
        <v>37</v>
      </c>
      <c r="AF111" s="786"/>
      <c r="AG111" s="786"/>
      <c r="AH111" s="786"/>
      <c r="AI111" s="788"/>
      <c r="AJ111" s="788"/>
      <c r="AK111" s="788"/>
      <c r="AL111" s="789"/>
      <c r="AM111" s="789"/>
      <c r="AN111" s="789"/>
    </row>
    <row r="112" spans="1:40" x14ac:dyDescent="0.25">
      <c r="A112" s="510" t="s">
        <v>884</v>
      </c>
      <c r="B112" s="515" t="s">
        <v>913</v>
      </c>
      <c r="C112" s="515" t="s">
        <v>881</v>
      </c>
      <c r="D112" s="684">
        <v>1412.9</v>
      </c>
      <c r="E112" s="684">
        <v>1412.9</v>
      </c>
      <c r="F112" s="684">
        <v>1412.9</v>
      </c>
      <c r="G112" s="684">
        <v>2391.4499999999998</v>
      </c>
      <c r="H112" s="684">
        <v>2391.4499999999998</v>
      </c>
      <c r="I112" s="684">
        <v>2391.4499999999998</v>
      </c>
      <c r="J112" s="684">
        <v>2391.4499999999998</v>
      </c>
      <c r="K112" s="684">
        <v>2391.4499999999998</v>
      </c>
      <c r="L112" s="684" t="s">
        <v>37</v>
      </c>
      <c r="M112" s="684" t="s">
        <v>37</v>
      </c>
      <c r="N112" s="684" t="s">
        <v>37</v>
      </c>
      <c r="O112" s="684" t="s">
        <v>37</v>
      </c>
      <c r="P112" s="684" t="s">
        <v>37</v>
      </c>
      <c r="Q112" s="684" t="s">
        <v>37</v>
      </c>
      <c r="R112" s="684" t="s">
        <v>37</v>
      </c>
      <c r="S112" s="684" t="s">
        <v>37</v>
      </c>
      <c r="T112" s="516" t="s">
        <v>37</v>
      </c>
      <c r="U112" s="516" t="s">
        <v>37</v>
      </c>
      <c r="V112" s="516" t="s">
        <v>37</v>
      </c>
      <c r="W112" s="516" t="s">
        <v>37</v>
      </c>
      <c r="X112" s="516" t="s">
        <v>37</v>
      </c>
      <c r="Y112" s="516" t="s">
        <v>37</v>
      </c>
      <c r="AF112" s="786"/>
      <c r="AG112" s="786"/>
      <c r="AH112" s="786"/>
      <c r="AI112" s="788"/>
      <c r="AJ112" s="788"/>
      <c r="AK112" s="788"/>
      <c r="AL112" s="789"/>
      <c r="AM112" s="789"/>
      <c r="AN112" s="789"/>
    </row>
    <row r="113" spans="1:40" x14ac:dyDescent="0.25">
      <c r="A113" s="510" t="s">
        <v>885</v>
      </c>
      <c r="B113" s="515" t="s">
        <v>913</v>
      </c>
      <c r="C113" s="515" t="s">
        <v>881</v>
      </c>
      <c r="D113" s="684">
        <v>2231.7600000000002</v>
      </c>
      <c r="E113" s="684">
        <v>2231.7600000000002</v>
      </c>
      <c r="F113" s="684">
        <v>2231.7600000000002</v>
      </c>
      <c r="G113" s="684">
        <v>3711</v>
      </c>
      <c r="H113" s="684">
        <v>3711</v>
      </c>
      <c r="I113" s="684">
        <v>3711</v>
      </c>
      <c r="J113" s="684">
        <v>3711</v>
      </c>
      <c r="K113" s="684">
        <v>3711</v>
      </c>
      <c r="L113" s="684" t="s">
        <v>37</v>
      </c>
      <c r="M113" s="684" t="s">
        <v>37</v>
      </c>
      <c r="N113" s="684" t="s">
        <v>37</v>
      </c>
      <c r="O113" s="684" t="s">
        <v>37</v>
      </c>
      <c r="P113" s="684" t="s">
        <v>37</v>
      </c>
      <c r="Q113" s="684" t="s">
        <v>37</v>
      </c>
      <c r="R113" s="684" t="s">
        <v>37</v>
      </c>
      <c r="S113" s="684" t="s">
        <v>37</v>
      </c>
      <c r="T113" s="516" t="s">
        <v>37</v>
      </c>
      <c r="U113" s="516" t="s">
        <v>37</v>
      </c>
      <c r="V113" s="516" t="s">
        <v>37</v>
      </c>
      <c r="W113" s="516" t="s">
        <v>37</v>
      </c>
      <c r="X113" s="516" t="s">
        <v>37</v>
      </c>
      <c r="Y113" s="516" t="s">
        <v>37</v>
      </c>
      <c r="AF113" s="786"/>
      <c r="AG113" s="786"/>
      <c r="AH113" s="786"/>
      <c r="AI113" s="788"/>
      <c r="AJ113" s="788"/>
      <c r="AK113" s="788"/>
      <c r="AL113" s="789"/>
      <c r="AM113" s="789"/>
      <c r="AN113" s="789"/>
    </row>
    <row r="114" spans="1:40" x14ac:dyDescent="0.25">
      <c r="A114" s="510" t="s">
        <v>886</v>
      </c>
      <c r="B114" s="515" t="s">
        <v>913</v>
      </c>
      <c r="C114" s="515" t="s">
        <v>881</v>
      </c>
      <c r="D114" s="684">
        <v>1412.8</v>
      </c>
      <c r="E114" s="684">
        <v>1412.8</v>
      </c>
      <c r="F114" s="684">
        <v>1412.8</v>
      </c>
      <c r="G114" s="684">
        <v>2391.44</v>
      </c>
      <c r="H114" s="684">
        <v>2391.44</v>
      </c>
      <c r="I114" s="684">
        <v>2391.44</v>
      </c>
      <c r="J114" s="684">
        <v>2391.44</v>
      </c>
      <c r="K114" s="684">
        <v>2391.44</v>
      </c>
      <c r="L114" s="684" t="s">
        <v>37</v>
      </c>
      <c r="M114" s="684" t="s">
        <v>37</v>
      </c>
      <c r="N114" s="684" t="s">
        <v>37</v>
      </c>
      <c r="O114" s="684" t="s">
        <v>37</v>
      </c>
      <c r="P114" s="684" t="s">
        <v>37</v>
      </c>
      <c r="Q114" s="684" t="s">
        <v>37</v>
      </c>
      <c r="R114" s="684" t="s">
        <v>37</v>
      </c>
      <c r="S114" s="684" t="s">
        <v>37</v>
      </c>
      <c r="T114" s="516" t="s">
        <v>37</v>
      </c>
      <c r="U114" s="516" t="s">
        <v>37</v>
      </c>
      <c r="V114" s="516" t="s">
        <v>37</v>
      </c>
      <c r="W114" s="516" t="s">
        <v>37</v>
      </c>
      <c r="X114" s="516" t="s">
        <v>37</v>
      </c>
      <c r="Y114" s="516" t="s">
        <v>37</v>
      </c>
      <c r="AF114" s="786"/>
      <c r="AG114" s="786"/>
      <c r="AH114" s="786"/>
      <c r="AI114" s="788"/>
      <c r="AJ114" s="788"/>
      <c r="AK114" s="788"/>
      <c r="AL114" s="789"/>
      <c r="AM114" s="789"/>
      <c r="AN114" s="789"/>
    </row>
    <row r="115" spans="1:40" x14ac:dyDescent="0.25">
      <c r="A115" s="510" t="s">
        <v>894</v>
      </c>
      <c r="B115" s="515" t="s">
        <v>913</v>
      </c>
      <c r="C115" s="515" t="s">
        <v>881</v>
      </c>
      <c r="D115" s="684">
        <v>10586.7</v>
      </c>
      <c r="E115" s="684">
        <v>11645.4</v>
      </c>
      <c r="F115" s="684">
        <v>14821.4</v>
      </c>
      <c r="G115" s="684">
        <v>29983.4</v>
      </c>
      <c r="H115" s="684">
        <v>29983.4</v>
      </c>
      <c r="I115" s="684">
        <v>29983.4</v>
      </c>
      <c r="J115" s="684">
        <v>29983.4</v>
      </c>
      <c r="K115" s="684">
        <v>29983.4</v>
      </c>
      <c r="L115" s="684" t="s">
        <v>37</v>
      </c>
      <c r="M115" s="684" t="s">
        <v>37</v>
      </c>
      <c r="N115" s="684" t="s">
        <v>37</v>
      </c>
      <c r="O115" s="684" t="s">
        <v>37</v>
      </c>
      <c r="P115" s="684" t="s">
        <v>37</v>
      </c>
      <c r="Q115" s="684" t="s">
        <v>37</v>
      </c>
      <c r="R115" s="684" t="s">
        <v>37</v>
      </c>
      <c r="S115" s="684" t="s">
        <v>37</v>
      </c>
      <c r="T115" s="516" t="s">
        <v>37</v>
      </c>
      <c r="U115" s="516" t="s">
        <v>37</v>
      </c>
      <c r="V115" s="516" t="s">
        <v>37</v>
      </c>
      <c r="W115" s="516" t="s">
        <v>37</v>
      </c>
      <c r="X115" s="516" t="s">
        <v>37</v>
      </c>
      <c r="Y115" s="516" t="s">
        <v>37</v>
      </c>
      <c r="AF115" s="786"/>
      <c r="AG115" s="786"/>
      <c r="AH115" s="786"/>
      <c r="AI115" s="788"/>
      <c r="AJ115" s="788"/>
      <c r="AK115" s="788"/>
      <c r="AL115" s="789"/>
      <c r="AM115" s="789"/>
      <c r="AN115" s="789"/>
    </row>
    <row r="116" spans="1:40" x14ac:dyDescent="0.25">
      <c r="A116" s="510" t="s">
        <v>895</v>
      </c>
      <c r="B116" s="515" t="s">
        <v>913</v>
      </c>
      <c r="C116" s="515" t="s">
        <v>881</v>
      </c>
      <c r="D116" s="684">
        <v>2231.7600000000002</v>
      </c>
      <c r="E116" s="684">
        <v>2454.94</v>
      </c>
      <c r="F116" s="684">
        <v>3124.47</v>
      </c>
      <c r="G116" s="684">
        <v>3710.97</v>
      </c>
      <c r="H116" s="684">
        <v>3710.97</v>
      </c>
      <c r="I116" s="684">
        <v>3710.97</v>
      </c>
      <c r="J116" s="684">
        <v>3710.97</v>
      </c>
      <c r="K116" s="684">
        <v>3710.97</v>
      </c>
      <c r="L116" s="684" t="s">
        <v>37</v>
      </c>
      <c r="M116" s="684" t="s">
        <v>37</v>
      </c>
      <c r="N116" s="684" t="s">
        <v>37</v>
      </c>
      <c r="O116" s="684" t="s">
        <v>37</v>
      </c>
      <c r="P116" s="684" t="s">
        <v>37</v>
      </c>
      <c r="Q116" s="684" t="s">
        <v>37</v>
      </c>
      <c r="R116" s="684" t="s">
        <v>37</v>
      </c>
      <c r="S116" s="684" t="s">
        <v>37</v>
      </c>
      <c r="T116" s="516" t="s">
        <v>37</v>
      </c>
      <c r="U116" s="516" t="s">
        <v>37</v>
      </c>
      <c r="V116" s="516" t="s">
        <v>37</v>
      </c>
      <c r="W116" s="516" t="s">
        <v>37</v>
      </c>
      <c r="X116" s="516" t="s">
        <v>37</v>
      </c>
      <c r="Y116" s="516" t="s">
        <v>37</v>
      </c>
      <c r="AF116" s="786"/>
      <c r="AG116" s="786"/>
      <c r="AH116" s="786"/>
      <c r="AI116" s="788"/>
      <c r="AJ116" s="788"/>
      <c r="AK116" s="788"/>
      <c r="AL116" s="789"/>
      <c r="AM116" s="789"/>
      <c r="AN116" s="789"/>
    </row>
    <row r="117" spans="1:40" x14ac:dyDescent="0.25">
      <c r="A117" s="510" t="s">
        <v>896</v>
      </c>
      <c r="B117" s="515" t="s">
        <v>913</v>
      </c>
      <c r="C117" s="515" t="s">
        <v>881</v>
      </c>
      <c r="D117" s="684">
        <v>1412.9</v>
      </c>
      <c r="E117" s="684">
        <v>1554.19</v>
      </c>
      <c r="F117" s="684">
        <v>1978.06</v>
      </c>
      <c r="G117" s="684">
        <v>2391.4499999999998</v>
      </c>
      <c r="H117" s="684">
        <v>2391.4499999999998</v>
      </c>
      <c r="I117" s="684">
        <v>2391.4499999999998</v>
      </c>
      <c r="J117" s="684">
        <v>2391.4499999999998</v>
      </c>
      <c r="K117" s="684">
        <v>2391.4499999999998</v>
      </c>
      <c r="L117" s="684" t="s">
        <v>37</v>
      </c>
      <c r="M117" s="684" t="s">
        <v>37</v>
      </c>
      <c r="N117" s="684" t="s">
        <v>37</v>
      </c>
      <c r="O117" s="684" t="s">
        <v>37</v>
      </c>
      <c r="P117" s="684" t="s">
        <v>37</v>
      </c>
      <c r="Q117" s="684" t="s">
        <v>37</v>
      </c>
      <c r="R117" s="684" t="s">
        <v>37</v>
      </c>
      <c r="S117" s="684" t="s">
        <v>37</v>
      </c>
      <c r="T117" s="516" t="s">
        <v>37</v>
      </c>
      <c r="U117" s="516" t="s">
        <v>37</v>
      </c>
      <c r="V117" s="516" t="s">
        <v>37</v>
      </c>
      <c r="W117" s="516" t="s">
        <v>37</v>
      </c>
      <c r="X117" s="516" t="s">
        <v>37</v>
      </c>
      <c r="Y117" s="516" t="s">
        <v>37</v>
      </c>
      <c r="AF117" s="786"/>
      <c r="AG117" s="786"/>
      <c r="AH117" s="786"/>
      <c r="AI117" s="788"/>
      <c r="AJ117" s="788"/>
      <c r="AK117" s="788"/>
      <c r="AL117" s="789"/>
      <c r="AM117" s="789"/>
      <c r="AN117" s="789"/>
    </row>
    <row r="118" spans="1:40" x14ac:dyDescent="0.25">
      <c r="A118" s="510" t="s">
        <v>897</v>
      </c>
      <c r="B118" s="515" t="s">
        <v>913</v>
      </c>
      <c r="C118" s="515" t="s">
        <v>881</v>
      </c>
      <c r="D118" s="684">
        <v>2231.7600000000002</v>
      </c>
      <c r="E118" s="684">
        <v>2454.94</v>
      </c>
      <c r="F118" s="684">
        <v>3124.47</v>
      </c>
      <c r="G118" s="684">
        <v>3711</v>
      </c>
      <c r="H118" s="684">
        <v>3711</v>
      </c>
      <c r="I118" s="684">
        <v>3711</v>
      </c>
      <c r="J118" s="684">
        <v>3711</v>
      </c>
      <c r="K118" s="684">
        <v>3711</v>
      </c>
      <c r="L118" s="684" t="s">
        <v>37</v>
      </c>
      <c r="M118" s="684" t="s">
        <v>37</v>
      </c>
      <c r="N118" s="684" t="s">
        <v>37</v>
      </c>
      <c r="O118" s="684" t="s">
        <v>37</v>
      </c>
      <c r="P118" s="684" t="s">
        <v>37</v>
      </c>
      <c r="Q118" s="684" t="s">
        <v>37</v>
      </c>
      <c r="R118" s="684" t="s">
        <v>37</v>
      </c>
      <c r="S118" s="684" t="s">
        <v>37</v>
      </c>
      <c r="T118" s="516" t="s">
        <v>37</v>
      </c>
      <c r="U118" s="516" t="s">
        <v>37</v>
      </c>
      <c r="V118" s="516" t="s">
        <v>37</v>
      </c>
      <c r="W118" s="516" t="s">
        <v>37</v>
      </c>
      <c r="X118" s="516" t="s">
        <v>37</v>
      </c>
      <c r="Y118" s="516" t="s">
        <v>37</v>
      </c>
      <c r="AF118" s="786"/>
      <c r="AG118" s="786"/>
      <c r="AH118" s="786"/>
      <c r="AI118" s="788"/>
      <c r="AJ118" s="788"/>
      <c r="AK118" s="788"/>
      <c r="AL118" s="789"/>
      <c r="AM118" s="789"/>
      <c r="AN118" s="789"/>
    </row>
    <row r="119" spans="1:40" x14ac:dyDescent="0.25">
      <c r="A119" s="510" t="s">
        <v>898</v>
      </c>
      <c r="B119" s="515" t="s">
        <v>913</v>
      </c>
      <c r="C119" s="515" t="s">
        <v>881</v>
      </c>
      <c r="D119" s="684">
        <v>1412.8</v>
      </c>
      <c r="E119" s="684">
        <v>1554.08</v>
      </c>
      <c r="F119" s="684">
        <v>1977.92</v>
      </c>
      <c r="G119" s="684">
        <v>2391.44</v>
      </c>
      <c r="H119" s="684">
        <v>2391.44</v>
      </c>
      <c r="I119" s="684">
        <v>2391.44</v>
      </c>
      <c r="J119" s="684">
        <v>2391.44</v>
      </c>
      <c r="K119" s="684">
        <v>2391.44</v>
      </c>
      <c r="L119" s="684" t="s">
        <v>37</v>
      </c>
      <c r="M119" s="684" t="s">
        <v>37</v>
      </c>
      <c r="N119" s="684" t="s">
        <v>37</v>
      </c>
      <c r="O119" s="684" t="s">
        <v>37</v>
      </c>
      <c r="P119" s="684" t="s">
        <v>37</v>
      </c>
      <c r="Q119" s="684" t="s">
        <v>37</v>
      </c>
      <c r="R119" s="684" t="s">
        <v>37</v>
      </c>
      <c r="S119" s="684" t="s">
        <v>37</v>
      </c>
      <c r="T119" s="516" t="s">
        <v>37</v>
      </c>
      <c r="U119" s="516" t="s">
        <v>37</v>
      </c>
      <c r="V119" s="516" t="s">
        <v>37</v>
      </c>
      <c r="W119" s="516" t="s">
        <v>37</v>
      </c>
      <c r="X119" s="516" t="s">
        <v>37</v>
      </c>
      <c r="Y119" s="516" t="s">
        <v>37</v>
      </c>
      <c r="AF119" s="786"/>
      <c r="AG119" s="786"/>
      <c r="AH119" s="786"/>
      <c r="AI119" s="788"/>
      <c r="AJ119" s="788"/>
      <c r="AK119" s="788"/>
      <c r="AL119" s="789"/>
      <c r="AM119" s="789"/>
      <c r="AN119" s="789"/>
    </row>
    <row r="120" spans="1:40" x14ac:dyDescent="0.25">
      <c r="A120" s="510" t="s">
        <v>1243</v>
      </c>
      <c r="B120" s="515" t="s">
        <v>913</v>
      </c>
      <c r="C120" s="515" t="s">
        <v>881</v>
      </c>
      <c r="D120" s="684" t="s">
        <v>37</v>
      </c>
      <c r="E120" s="684" t="s">
        <v>37</v>
      </c>
      <c r="F120" s="684" t="s">
        <v>37</v>
      </c>
      <c r="G120" s="684">
        <v>29983.4</v>
      </c>
      <c r="H120" s="684">
        <v>29983.4</v>
      </c>
      <c r="I120" s="684">
        <v>29983.4</v>
      </c>
      <c r="J120" s="684">
        <v>29983.4</v>
      </c>
      <c r="K120" s="684">
        <v>29983.4</v>
      </c>
      <c r="L120" s="684" t="s">
        <v>37</v>
      </c>
      <c r="M120" s="684" t="s">
        <v>37</v>
      </c>
      <c r="N120" s="684" t="s">
        <v>37</v>
      </c>
      <c r="O120" s="684" t="s">
        <v>37</v>
      </c>
      <c r="P120" s="684" t="s">
        <v>37</v>
      </c>
      <c r="Q120" s="684" t="s">
        <v>37</v>
      </c>
      <c r="R120" s="684" t="s">
        <v>37</v>
      </c>
      <c r="S120" s="684" t="s">
        <v>37</v>
      </c>
      <c r="T120" s="516" t="s">
        <v>37</v>
      </c>
      <c r="U120" s="516" t="s">
        <v>37</v>
      </c>
      <c r="V120" s="516" t="s">
        <v>37</v>
      </c>
      <c r="W120" s="516" t="s">
        <v>37</v>
      </c>
      <c r="X120" s="516" t="s">
        <v>37</v>
      </c>
      <c r="Y120" s="516" t="s">
        <v>37</v>
      </c>
      <c r="AF120" s="786"/>
      <c r="AG120" s="786"/>
      <c r="AH120" s="786"/>
      <c r="AI120" s="788"/>
      <c r="AJ120" s="788"/>
      <c r="AK120" s="788"/>
      <c r="AL120" s="789"/>
      <c r="AM120" s="789"/>
      <c r="AN120" s="789"/>
    </row>
    <row r="121" spans="1:40" x14ac:dyDescent="0.25">
      <c r="A121" s="510" t="s">
        <v>1244</v>
      </c>
      <c r="B121" s="515" t="s">
        <v>913</v>
      </c>
      <c r="C121" s="515" t="s">
        <v>881</v>
      </c>
      <c r="D121" s="684" t="s">
        <v>37</v>
      </c>
      <c r="E121" s="684" t="s">
        <v>37</v>
      </c>
      <c r="F121" s="684" t="s">
        <v>37</v>
      </c>
      <c r="G121" s="684">
        <v>3710.97</v>
      </c>
      <c r="H121" s="684">
        <v>3710.97</v>
      </c>
      <c r="I121" s="684">
        <v>3710.97</v>
      </c>
      <c r="J121" s="684">
        <v>3710.97</v>
      </c>
      <c r="K121" s="684">
        <v>3710.97</v>
      </c>
      <c r="L121" s="684" t="s">
        <v>37</v>
      </c>
      <c r="M121" s="684" t="s">
        <v>37</v>
      </c>
      <c r="N121" s="684" t="s">
        <v>37</v>
      </c>
      <c r="O121" s="684" t="s">
        <v>37</v>
      </c>
      <c r="P121" s="684" t="s">
        <v>37</v>
      </c>
      <c r="Q121" s="684" t="s">
        <v>37</v>
      </c>
      <c r="R121" s="684" t="s">
        <v>37</v>
      </c>
      <c r="S121" s="684" t="s">
        <v>37</v>
      </c>
      <c r="T121" s="516" t="s">
        <v>37</v>
      </c>
      <c r="U121" s="516" t="s">
        <v>37</v>
      </c>
      <c r="V121" s="516" t="s">
        <v>37</v>
      </c>
      <c r="W121" s="516" t="s">
        <v>37</v>
      </c>
      <c r="X121" s="516" t="s">
        <v>37</v>
      </c>
      <c r="Y121" s="516" t="s">
        <v>37</v>
      </c>
      <c r="AF121" s="786"/>
      <c r="AG121" s="786"/>
      <c r="AH121" s="786"/>
      <c r="AI121" s="788"/>
      <c r="AJ121" s="788"/>
      <c r="AK121" s="788"/>
      <c r="AL121" s="789"/>
      <c r="AM121" s="789"/>
      <c r="AN121" s="789"/>
    </row>
    <row r="122" spans="1:40" x14ac:dyDescent="0.25">
      <c r="A122" s="510" t="s">
        <v>1245</v>
      </c>
      <c r="B122" s="515" t="s">
        <v>913</v>
      </c>
      <c r="C122" s="515" t="s">
        <v>881</v>
      </c>
      <c r="D122" s="684" t="s">
        <v>37</v>
      </c>
      <c r="E122" s="684" t="s">
        <v>37</v>
      </c>
      <c r="F122" s="684" t="s">
        <v>37</v>
      </c>
      <c r="G122" s="684">
        <v>2391.4499999999998</v>
      </c>
      <c r="H122" s="684">
        <v>2391.4499999999998</v>
      </c>
      <c r="I122" s="684">
        <v>2391.4499999999998</v>
      </c>
      <c r="J122" s="684">
        <v>2391.4499999999998</v>
      </c>
      <c r="K122" s="684">
        <v>2391.4499999999998</v>
      </c>
      <c r="L122" s="684" t="s">
        <v>37</v>
      </c>
      <c r="M122" s="684" t="s">
        <v>37</v>
      </c>
      <c r="N122" s="684" t="s">
        <v>37</v>
      </c>
      <c r="O122" s="684" t="s">
        <v>37</v>
      </c>
      <c r="P122" s="684" t="s">
        <v>37</v>
      </c>
      <c r="Q122" s="684" t="s">
        <v>37</v>
      </c>
      <c r="R122" s="684" t="s">
        <v>37</v>
      </c>
      <c r="S122" s="684" t="s">
        <v>37</v>
      </c>
      <c r="T122" s="516" t="s">
        <v>37</v>
      </c>
      <c r="U122" s="516" t="s">
        <v>37</v>
      </c>
      <c r="V122" s="516" t="s">
        <v>37</v>
      </c>
      <c r="W122" s="516" t="s">
        <v>37</v>
      </c>
      <c r="X122" s="516" t="s">
        <v>37</v>
      </c>
      <c r="Y122" s="516" t="s">
        <v>37</v>
      </c>
      <c r="AF122" s="786"/>
      <c r="AG122" s="786"/>
      <c r="AH122" s="786"/>
      <c r="AI122" s="788"/>
      <c r="AJ122" s="788"/>
      <c r="AK122" s="788"/>
      <c r="AL122" s="789"/>
      <c r="AM122" s="789"/>
      <c r="AN122" s="789"/>
    </row>
    <row r="123" spans="1:40" x14ac:dyDescent="0.25">
      <c r="A123" s="510" t="s">
        <v>1246</v>
      </c>
      <c r="B123" s="515" t="s">
        <v>913</v>
      </c>
      <c r="C123" s="515" t="s">
        <v>881</v>
      </c>
      <c r="D123" s="684" t="s">
        <v>37</v>
      </c>
      <c r="E123" s="684" t="s">
        <v>37</v>
      </c>
      <c r="F123" s="684" t="s">
        <v>37</v>
      </c>
      <c r="G123" s="684">
        <v>3711</v>
      </c>
      <c r="H123" s="684">
        <v>3711</v>
      </c>
      <c r="I123" s="684">
        <v>3711</v>
      </c>
      <c r="J123" s="684">
        <v>3711</v>
      </c>
      <c r="K123" s="684">
        <v>3711</v>
      </c>
      <c r="L123" s="684" t="s">
        <v>37</v>
      </c>
      <c r="M123" s="684" t="s">
        <v>37</v>
      </c>
      <c r="N123" s="684" t="s">
        <v>37</v>
      </c>
      <c r="O123" s="684" t="s">
        <v>37</v>
      </c>
      <c r="P123" s="684" t="s">
        <v>37</v>
      </c>
      <c r="Q123" s="684" t="s">
        <v>37</v>
      </c>
      <c r="R123" s="684" t="s">
        <v>37</v>
      </c>
      <c r="S123" s="684" t="s">
        <v>37</v>
      </c>
      <c r="T123" s="516" t="s">
        <v>37</v>
      </c>
      <c r="U123" s="516" t="s">
        <v>37</v>
      </c>
      <c r="V123" s="516" t="s">
        <v>37</v>
      </c>
      <c r="W123" s="516" t="s">
        <v>37</v>
      </c>
      <c r="X123" s="516" t="s">
        <v>37</v>
      </c>
      <c r="Y123" s="516" t="s">
        <v>37</v>
      </c>
      <c r="AF123" s="786"/>
      <c r="AG123" s="786"/>
      <c r="AH123" s="786"/>
      <c r="AI123" s="788"/>
      <c r="AJ123" s="788"/>
      <c r="AK123" s="788"/>
      <c r="AL123" s="789"/>
      <c r="AM123" s="789"/>
      <c r="AN123" s="789"/>
    </row>
    <row r="124" spans="1:40" x14ac:dyDescent="0.25">
      <c r="A124" s="510" t="s">
        <v>1247</v>
      </c>
      <c r="B124" s="515" t="s">
        <v>913</v>
      </c>
      <c r="C124" s="515" t="s">
        <v>881</v>
      </c>
      <c r="D124" s="684" t="s">
        <v>37</v>
      </c>
      <c r="E124" s="684" t="s">
        <v>37</v>
      </c>
      <c r="F124" s="684" t="s">
        <v>37</v>
      </c>
      <c r="G124" s="684">
        <v>2391.44</v>
      </c>
      <c r="H124" s="684">
        <v>2391.44</v>
      </c>
      <c r="I124" s="684">
        <v>2391.44</v>
      </c>
      <c r="J124" s="684">
        <v>2391.44</v>
      </c>
      <c r="K124" s="684">
        <v>2391.44</v>
      </c>
      <c r="L124" s="684" t="s">
        <v>37</v>
      </c>
      <c r="M124" s="684" t="s">
        <v>37</v>
      </c>
      <c r="N124" s="684" t="s">
        <v>37</v>
      </c>
      <c r="O124" s="684" t="s">
        <v>37</v>
      </c>
      <c r="P124" s="684" t="s">
        <v>37</v>
      </c>
      <c r="Q124" s="684" t="s">
        <v>37</v>
      </c>
      <c r="R124" s="684" t="s">
        <v>37</v>
      </c>
      <c r="S124" s="684" t="s">
        <v>37</v>
      </c>
      <c r="T124" s="516" t="s">
        <v>37</v>
      </c>
      <c r="U124" s="516" t="s">
        <v>37</v>
      </c>
      <c r="V124" s="516" t="s">
        <v>37</v>
      </c>
      <c r="W124" s="516" t="s">
        <v>37</v>
      </c>
      <c r="X124" s="516" t="s">
        <v>37</v>
      </c>
      <c r="Y124" s="516" t="s">
        <v>37</v>
      </c>
      <c r="AF124" s="786"/>
      <c r="AG124" s="786"/>
      <c r="AH124" s="786"/>
      <c r="AI124" s="788"/>
      <c r="AJ124" s="788"/>
      <c r="AK124" s="788"/>
      <c r="AL124" s="789"/>
      <c r="AM124" s="789"/>
      <c r="AN124" s="789"/>
    </row>
    <row r="125" spans="1:40" x14ac:dyDescent="0.25">
      <c r="A125" s="510" t="s">
        <v>906</v>
      </c>
      <c r="B125" s="515" t="s">
        <v>913</v>
      </c>
      <c r="C125" s="515" t="s">
        <v>881</v>
      </c>
      <c r="D125" s="684">
        <v>11645.4</v>
      </c>
      <c r="E125" s="684">
        <v>12704</v>
      </c>
      <c r="F125" s="684">
        <v>14821.4</v>
      </c>
      <c r="G125" s="684">
        <v>29983.4</v>
      </c>
      <c r="H125" s="684">
        <v>29983.4</v>
      </c>
      <c r="I125" s="684">
        <v>29983.4</v>
      </c>
      <c r="J125" s="684">
        <v>29983.4</v>
      </c>
      <c r="K125" s="684">
        <v>29983.4</v>
      </c>
      <c r="L125" s="684" t="s">
        <v>37</v>
      </c>
      <c r="M125" s="684" t="s">
        <v>37</v>
      </c>
      <c r="N125" s="684" t="s">
        <v>37</v>
      </c>
      <c r="O125" s="684" t="s">
        <v>37</v>
      </c>
      <c r="P125" s="684" t="s">
        <v>37</v>
      </c>
      <c r="Q125" s="684" t="s">
        <v>37</v>
      </c>
      <c r="R125" s="684" t="s">
        <v>37</v>
      </c>
      <c r="S125" s="684" t="s">
        <v>37</v>
      </c>
      <c r="T125" s="516" t="s">
        <v>37</v>
      </c>
      <c r="U125" s="516" t="s">
        <v>37</v>
      </c>
      <c r="V125" s="516" t="s">
        <v>37</v>
      </c>
      <c r="W125" s="516" t="s">
        <v>37</v>
      </c>
      <c r="X125" s="516" t="s">
        <v>37</v>
      </c>
      <c r="Y125" s="516" t="s">
        <v>37</v>
      </c>
      <c r="AF125" s="786"/>
      <c r="AG125" s="786"/>
      <c r="AH125" s="786"/>
      <c r="AI125" s="788"/>
      <c r="AJ125" s="788"/>
      <c r="AK125" s="788"/>
      <c r="AL125" s="789"/>
      <c r="AM125" s="789"/>
      <c r="AN125" s="789"/>
    </row>
    <row r="126" spans="1:40" x14ac:dyDescent="0.25">
      <c r="A126" s="510" t="s">
        <v>907</v>
      </c>
      <c r="B126" s="515" t="s">
        <v>913</v>
      </c>
      <c r="C126" s="515" t="s">
        <v>881</v>
      </c>
      <c r="D126" s="684">
        <v>2454.94</v>
      </c>
      <c r="E126" s="684">
        <v>2678.12</v>
      </c>
      <c r="F126" s="684">
        <v>3124.47</v>
      </c>
      <c r="G126" s="684">
        <v>3710.97</v>
      </c>
      <c r="H126" s="684">
        <v>3710.97</v>
      </c>
      <c r="I126" s="684">
        <v>3710.97</v>
      </c>
      <c r="J126" s="684">
        <v>3710.97</v>
      </c>
      <c r="K126" s="684">
        <v>3710.97</v>
      </c>
      <c r="L126" s="684" t="s">
        <v>37</v>
      </c>
      <c r="M126" s="684" t="s">
        <v>37</v>
      </c>
      <c r="N126" s="684" t="s">
        <v>37</v>
      </c>
      <c r="O126" s="684" t="s">
        <v>37</v>
      </c>
      <c r="P126" s="684" t="s">
        <v>37</v>
      </c>
      <c r="Q126" s="684" t="s">
        <v>37</v>
      </c>
      <c r="R126" s="684" t="s">
        <v>37</v>
      </c>
      <c r="S126" s="684" t="s">
        <v>37</v>
      </c>
      <c r="T126" s="516" t="s">
        <v>37</v>
      </c>
      <c r="U126" s="516" t="s">
        <v>37</v>
      </c>
      <c r="V126" s="516" t="s">
        <v>37</v>
      </c>
      <c r="W126" s="516" t="s">
        <v>37</v>
      </c>
      <c r="X126" s="516" t="s">
        <v>37</v>
      </c>
      <c r="Y126" s="516" t="s">
        <v>37</v>
      </c>
      <c r="AF126" s="786"/>
      <c r="AG126" s="786"/>
      <c r="AH126" s="786"/>
      <c r="AI126" s="788"/>
      <c r="AJ126" s="788"/>
      <c r="AK126" s="788"/>
      <c r="AL126" s="789"/>
      <c r="AM126" s="789"/>
      <c r="AN126" s="789"/>
    </row>
    <row r="127" spans="1:40" x14ac:dyDescent="0.25">
      <c r="A127" s="510" t="s">
        <v>908</v>
      </c>
      <c r="B127" s="515" t="s">
        <v>913</v>
      </c>
      <c r="C127" s="515" t="s">
        <v>881</v>
      </c>
      <c r="D127" s="684">
        <v>1554.19</v>
      </c>
      <c r="E127" s="684">
        <v>1695.48</v>
      </c>
      <c r="F127" s="684">
        <v>1978.06</v>
      </c>
      <c r="G127" s="684">
        <v>2391.4499999999998</v>
      </c>
      <c r="H127" s="684">
        <v>2391.4499999999998</v>
      </c>
      <c r="I127" s="684">
        <v>2391.4499999999998</v>
      </c>
      <c r="J127" s="684">
        <v>2391.4499999999998</v>
      </c>
      <c r="K127" s="684">
        <v>2391.4499999999998</v>
      </c>
      <c r="L127" s="684" t="s">
        <v>37</v>
      </c>
      <c r="M127" s="684" t="s">
        <v>37</v>
      </c>
      <c r="N127" s="684" t="s">
        <v>37</v>
      </c>
      <c r="O127" s="684" t="s">
        <v>37</v>
      </c>
      <c r="P127" s="684" t="s">
        <v>37</v>
      </c>
      <c r="Q127" s="684" t="s">
        <v>37</v>
      </c>
      <c r="R127" s="684" t="s">
        <v>37</v>
      </c>
      <c r="S127" s="684" t="s">
        <v>37</v>
      </c>
      <c r="T127" s="516" t="s">
        <v>37</v>
      </c>
      <c r="U127" s="516" t="s">
        <v>37</v>
      </c>
      <c r="V127" s="516" t="s">
        <v>37</v>
      </c>
      <c r="W127" s="516" t="s">
        <v>37</v>
      </c>
      <c r="X127" s="516" t="s">
        <v>37</v>
      </c>
      <c r="Y127" s="516" t="s">
        <v>37</v>
      </c>
      <c r="AF127" s="786"/>
      <c r="AG127" s="786"/>
      <c r="AH127" s="786"/>
      <c r="AI127" s="788"/>
      <c r="AJ127" s="788"/>
      <c r="AK127" s="788"/>
      <c r="AL127" s="789"/>
      <c r="AM127" s="789"/>
      <c r="AN127" s="789"/>
    </row>
    <row r="128" spans="1:40" x14ac:dyDescent="0.25">
      <c r="A128" s="510" t="s">
        <v>909</v>
      </c>
      <c r="B128" s="515" t="s">
        <v>913</v>
      </c>
      <c r="C128" s="515" t="s">
        <v>881</v>
      </c>
      <c r="D128" s="684">
        <v>2454.94</v>
      </c>
      <c r="E128" s="684">
        <v>2678.12</v>
      </c>
      <c r="F128" s="684">
        <v>3124.47</v>
      </c>
      <c r="G128" s="684">
        <v>3711</v>
      </c>
      <c r="H128" s="684">
        <v>3711</v>
      </c>
      <c r="I128" s="684">
        <v>3711</v>
      </c>
      <c r="J128" s="684">
        <v>3711</v>
      </c>
      <c r="K128" s="684">
        <v>3711</v>
      </c>
      <c r="L128" s="684" t="s">
        <v>37</v>
      </c>
      <c r="M128" s="684" t="s">
        <v>37</v>
      </c>
      <c r="N128" s="684" t="s">
        <v>37</v>
      </c>
      <c r="O128" s="684" t="s">
        <v>37</v>
      </c>
      <c r="P128" s="684" t="s">
        <v>37</v>
      </c>
      <c r="Q128" s="684" t="s">
        <v>37</v>
      </c>
      <c r="R128" s="684" t="s">
        <v>37</v>
      </c>
      <c r="S128" s="684" t="s">
        <v>37</v>
      </c>
      <c r="T128" s="516" t="s">
        <v>37</v>
      </c>
      <c r="U128" s="516" t="s">
        <v>37</v>
      </c>
      <c r="V128" s="516" t="s">
        <v>37</v>
      </c>
      <c r="W128" s="516" t="s">
        <v>37</v>
      </c>
      <c r="X128" s="516" t="s">
        <v>37</v>
      </c>
      <c r="Y128" s="516" t="s">
        <v>37</v>
      </c>
    </row>
    <row r="129" spans="1:25" x14ac:dyDescent="0.25">
      <c r="A129" s="510" t="s">
        <v>910</v>
      </c>
      <c r="B129" s="515" t="s">
        <v>913</v>
      </c>
      <c r="C129" s="515" t="s">
        <v>881</v>
      </c>
      <c r="D129" s="684">
        <v>1554.08</v>
      </c>
      <c r="E129" s="684">
        <v>1695.36</v>
      </c>
      <c r="F129" s="684">
        <v>1977.92</v>
      </c>
      <c r="G129" s="684">
        <v>2391.44</v>
      </c>
      <c r="H129" s="684">
        <v>2391.44</v>
      </c>
      <c r="I129" s="684">
        <v>2391.44</v>
      </c>
      <c r="J129" s="684">
        <v>2391.44</v>
      </c>
      <c r="K129" s="684">
        <v>2391.44</v>
      </c>
      <c r="L129" s="684" t="s">
        <v>37</v>
      </c>
      <c r="M129" s="684" t="s">
        <v>37</v>
      </c>
      <c r="N129" s="684" t="s">
        <v>37</v>
      </c>
      <c r="O129" s="684" t="s">
        <v>37</v>
      </c>
      <c r="P129" s="684" t="s">
        <v>37</v>
      </c>
      <c r="Q129" s="684" t="s">
        <v>37</v>
      </c>
      <c r="R129" s="684" t="s">
        <v>37</v>
      </c>
      <c r="S129" s="684" t="s">
        <v>37</v>
      </c>
      <c r="T129" s="516" t="s">
        <v>37</v>
      </c>
      <c r="U129" s="516" t="s">
        <v>37</v>
      </c>
      <c r="V129" s="516" t="s">
        <v>37</v>
      </c>
      <c r="W129" s="516" t="s">
        <v>37</v>
      </c>
      <c r="X129" s="516" t="s">
        <v>37</v>
      </c>
      <c r="Y129" s="516" t="s">
        <v>37</v>
      </c>
    </row>
    <row r="130" spans="1:25" x14ac:dyDescent="0.25">
      <c r="A130" s="510" t="s">
        <v>937</v>
      </c>
      <c r="B130" s="515" t="s">
        <v>913</v>
      </c>
      <c r="C130" s="515" t="s">
        <v>881</v>
      </c>
      <c r="D130" s="684" t="s">
        <v>37</v>
      </c>
      <c r="E130" s="684" t="s">
        <v>37</v>
      </c>
      <c r="F130" s="684" t="s">
        <v>37</v>
      </c>
      <c r="G130" s="684" t="s">
        <v>37</v>
      </c>
      <c r="H130" s="684" t="s">
        <v>37</v>
      </c>
      <c r="I130" s="684" t="s">
        <v>37</v>
      </c>
      <c r="J130" s="684" t="s">
        <v>37</v>
      </c>
      <c r="K130" s="684" t="s">
        <v>37</v>
      </c>
      <c r="L130" s="684">
        <v>4089.12</v>
      </c>
      <c r="M130" s="684">
        <v>4089.12</v>
      </c>
      <c r="N130" s="684">
        <v>4089.12</v>
      </c>
      <c r="O130" s="684">
        <v>4089.12</v>
      </c>
      <c r="P130" s="684">
        <v>4089.12</v>
      </c>
      <c r="Q130" s="684" t="s">
        <v>37</v>
      </c>
      <c r="R130" s="684" t="s">
        <v>37</v>
      </c>
      <c r="S130" s="684" t="s">
        <v>37</v>
      </c>
      <c r="T130" s="516" t="s">
        <v>37</v>
      </c>
      <c r="U130" s="516" t="s">
        <v>37</v>
      </c>
      <c r="V130" s="516" t="s">
        <v>37</v>
      </c>
      <c r="W130" s="516" t="s">
        <v>37</v>
      </c>
      <c r="X130" s="516" t="s">
        <v>37</v>
      </c>
      <c r="Y130" s="516" t="s">
        <v>37</v>
      </c>
    </row>
    <row r="131" spans="1:25" x14ac:dyDescent="0.25">
      <c r="A131" s="510" t="s">
        <v>933</v>
      </c>
      <c r="B131" s="515" t="s">
        <v>913</v>
      </c>
      <c r="C131" s="515" t="s">
        <v>881</v>
      </c>
      <c r="D131" s="684" t="s">
        <v>37</v>
      </c>
      <c r="E131" s="684" t="s">
        <v>37</v>
      </c>
      <c r="F131" s="684" t="s">
        <v>37</v>
      </c>
      <c r="G131" s="684" t="s">
        <v>37</v>
      </c>
      <c r="H131" s="684" t="s">
        <v>37</v>
      </c>
      <c r="I131" s="684" t="s">
        <v>37</v>
      </c>
      <c r="J131" s="684" t="s">
        <v>37</v>
      </c>
      <c r="K131" s="684" t="s">
        <v>37</v>
      </c>
      <c r="L131" s="684">
        <v>1623.3</v>
      </c>
      <c r="M131" s="684">
        <v>1623.3</v>
      </c>
      <c r="N131" s="684">
        <v>1623.3</v>
      </c>
      <c r="O131" s="684">
        <v>1623.3</v>
      </c>
      <c r="P131" s="684">
        <v>1623.3</v>
      </c>
      <c r="Q131" s="684" t="s">
        <v>37</v>
      </c>
      <c r="R131" s="684" t="s">
        <v>37</v>
      </c>
      <c r="S131" s="684" t="s">
        <v>37</v>
      </c>
      <c r="T131" s="516" t="s">
        <v>37</v>
      </c>
      <c r="U131" s="516" t="s">
        <v>37</v>
      </c>
      <c r="V131" s="516" t="s">
        <v>37</v>
      </c>
      <c r="W131" s="516" t="s">
        <v>37</v>
      </c>
      <c r="X131" s="516" t="s">
        <v>37</v>
      </c>
      <c r="Y131" s="516" t="s">
        <v>37</v>
      </c>
    </row>
    <row r="132" spans="1:25" x14ac:dyDescent="0.25">
      <c r="A132" s="510" t="s">
        <v>929</v>
      </c>
      <c r="B132" s="515" t="s">
        <v>913</v>
      </c>
      <c r="C132" s="515" t="s">
        <v>881</v>
      </c>
      <c r="D132" s="684" t="s">
        <v>37</v>
      </c>
      <c r="E132" s="684" t="s">
        <v>37</v>
      </c>
      <c r="F132" s="684" t="s">
        <v>37</v>
      </c>
      <c r="G132" s="684" t="s">
        <v>37</v>
      </c>
      <c r="H132" s="684" t="s">
        <v>37</v>
      </c>
      <c r="I132" s="684" t="s">
        <v>37</v>
      </c>
      <c r="J132" s="684" t="s">
        <v>37</v>
      </c>
      <c r="K132" s="684" t="s">
        <v>37</v>
      </c>
      <c r="L132" s="684">
        <v>1623.3</v>
      </c>
      <c r="M132" s="684">
        <v>1623.3</v>
      </c>
      <c r="N132" s="684">
        <v>1623.3</v>
      </c>
      <c r="O132" s="684">
        <v>1623.3</v>
      </c>
      <c r="P132" s="684">
        <v>1623.3</v>
      </c>
      <c r="Q132" s="684" t="s">
        <v>37</v>
      </c>
      <c r="R132" s="684" t="s">
        <v>37</v>
      </c>
      <c r="S132" s="684" t="s">
        <v>37</v>
      </c>
      <c r="T132" s="516" t="s">
        <v>37</v>
      </c>
      <c r="U132" s="516" t="s">
        <v>37</v>
      </c>
      <c r="V132" s="516" t="s">
        <v>37</v>
      </c>
      <c r="W132" s="516" t="s">
        <v>37</v>
      </c>
      <c r="X132" s="516" t="s">
        <v>37</v>
      </c>
      <c r="Y132" s="516" t="s">
        <v>37</v>
      </c>
    </row>
    <row r="133" spans="1:25" x14ac:dyDescent="0.25">
      <c r="A133" s="510" t="s">
        <v>925</v>
      </c>
      <c r="B133" s="515" t="s">
        <v>913</v>
      </c>
      <c r="C133" s="515" t="s">
        <v>881</v>
      </c>
      <c r="D133" s="684" t="s">
        <v>37</v>
      </c>
      <c r="E133" s="684" t="s">
        <v>37</v>
      </c>
      <c r="F133" s="684" t="s">
        <v>37</v>
      </c>
      <c r="G133" s="684" t="s">
        <v>37</v>
      </c>
      <c r="H133" s="684" t="s">
        <v>37</v>
      </c>
      <c r="I133" s="684" t="s">
        <v>37</v>
      </c>
      <c r="J133" s="684" t="s">
        <v>37</v>
      </c>
      <c r="K133" s="684" t="s">
        <v>37</v>
      </c>
      <c r="L133" s="684">
        <v>17227.400000000001</v>
      </c>
      <c r="M133" s="684">
        <v>17227.400000000001</v>
      </c>
      <c r="N133" s="684">
        <v>17227.400000000001</v>
      </c>
      <c r="O133" s="684">
        <v>17227.400000000001</v>
      </c>
      <c r="P133" s="684">
        <v>17227.400000000001</v>
      </c>
      <c r="Q133" s="684" t="s">
        <v>37</v>
      </c>
      <c r="R133" s="684" t="s">
        <v>37</v>
      </c>
      <c r="S133" s="684" t="s">
        <v>37</v>
      </c>
      <c r="T133" s="516" t="s">
        <v>37</v>
      </c>
      <c r="U133" s="516" t="s">
        <v>37</v>
      </c>
      <c r="V133" s="516" t="s">
        <v>37</v>
      </c>
      <c r="W133" s="516" t="s">
        <v>37</v>
      </c>
      <c r="X133" s="516" t="s">
        <v>37</v>
      </c>
      <c r="Y133" s="516" t="s">
        <v>37</v>
      </c>
    </row>
    <row r="134" spans="1:25" x14ac:dyDescent="0.25">
      <c r="A134" s="510" t="s">
        <v>945</v>
      </c>
      <c r="B134" s="515" t="s">
        <v>913</v>
      </c>
      <c r="C134" s="515" t="s">
        <v>881</v>
      </c>
      <c r="D134" s="684" t="s">
        <v>37</v>
      </c>
      <c r="E134" s="684" t="s">
        <v>37</v>
      </c>
      <c r="F134" s="684" t="s">
        <v>37</v>
      </c>
      <c r="G134" s="684" t="s">
        <v>37</v>
      </c>
      <c r="H134" s="684" t="s">
        <v>37</v>
      </c>
      <c r="I134" s="684" t="s">
        <v>37</v>
      </c>
      <c r="J134" s="684" t="s">
        <v>37</v>
      </c>
      <c r="K134" s="684" t="s">
        <v>37</v>
      </c>
      <c r="L134" s="684" t="s">
        <v>37</v>
      </c>
      <c r="M134" s="684" t="s">
        <v>37</v>
      </c>
      <c r="N134" s="684" t="s">
        <v>37</v>
      </c>
      <c r="O134" s="684" t="s">
        <v>37</v>
      </c>
      <c r="P134" s="684" t="s">
        <v>37</v>
      </c>
      <c r="Q134" s="684">
        <v>3750</v>
      </c>
      <c r="R134" s="684">
        <v>4875</v>
      </c>
      <c r="S134" s="684">
        <v>3750</v>
      </c>
      <c r="T134" s="516" t="s">
        <v>37</v>
      </c>
      <c r="U134" s="516" t="s">
        <v>37</v>
      </c>
      <c r="V134" s="516" t="s">
        <v>37</v>
      </c>
      <c r="W134" s="516" t="s">
        <v>37</v>
      </c>
      <c r="X134" s="516" t="s">
        <v>37</v>
      </c>
      <c r="Y134" s="516" t="s">
        <v>37</v>
      </c>
    </row>
    <row r="135" spans="1:25" x14ac:dyDescent="0.25">
      <c r="A135" s="510" t="s">
        <v>949</v>
      </c>
      <c r="B135" s="515" t="s">
        <v>913</v>
      </c>
      <c r="C135" s="515" t="s">
        <v>881</v>
      </c>
      <c r="D135" s="684" t="s">
        <v>37</v>
      </c>
      <c r="E135" s="684" t="s">
        <v>37</v>
      </c>
      <c r="F135" s="684" t="s">
        <v>37</v>
      </c>
      <c r="G135" s="684" t="s">
        <v>37</v>
      </c>
      <c r="H135" s="684" t="s">
        <v>37</v>
      </c>
      <c r="I135" s="684" t="s">
        <v>37</v>
      </c>
      <c r="J135" s="684" t="s">
        <v>37</v>
      </c>
      <c r="K135" s="684" t="s">
        <v>37</v>
      </c>
      <c r="L135" s="684" t="s">
        <v>37</v>
      </c>
      <c r="M135" s="684" t="s">
        <v>37</v>
      </c>
      <c r="N135" s="684" t="s">
        <v>37</v>
      </c>
      <c r="O135" s="684" t="s">
        <v>37</v>
      </c>
      <c r="P135" s="684" t="s">
        <v>37</v>
      </c>
      <c r="Q135" s="684">
        <v>3750</v>
      </c>
      <c r="R135" s="684">
        <v>4875</v>
      </c>
      <c r="S135" s="684">
        <v>3750</v>
      </c>
      <c r="T135" s="516" t="s">
        <v>37</v>
      </c>
      <c r="U135" s="516" t="s">
        <v>37</v>
      </c>
      <c r="V135" s="516" t="s">
        <v>37</v>
      </c>
      <c r="W135" s="516" t="s">
        <v>37</v>
      </c>
      <c r="X135" s="516" t="s">
        <v>37</v>
      </c>
      <c r="Y135" s="516" t="s">
        <v>37</v>
      </c>
    </row>
    <row r="136" spans="1:25" x14ac:dyDescent="0.25">
      <c r="A136" s="510" t="s">
        <v>953</v>
      </c>
      <c r="B136" s="515" t="s">
        <v>913</v>
      </c>
      <c r="C136" s="515" t="s">
        <v>881</v>
      </c>
      <c r="D136" s="684" t="s">
        <v>37</v>
      </c>
      <c r="E136" s="684" t="s">
        <v>37</v>
      </c>
      <c r="F136" s="684" t="s">
        <v>37</v>
      </c>
      <c r="G136" s="684" t="s">
        <v>37</v>
      </c>
      <c r="H136" s="684" t="s">
        <v>37</v>
      </c>
      <c r="I136" s="684" t="s">
        <v>37</v>
      </c>
      <c r="J136" s="684" t="s">
        <v>37</v>
      </c>
      <c r="K136" s="684" t="s">
        <v>37</v>
      </c>
      <c r="L136" s="684" t="s">
        <v>37</v>
      </c>
      <c r="M136" s="684" t="s">
        <v>37</v>
      </c>
      <c r="N136" s="684" t="s">
        <v>37</v>
      </c>
      <c r="O136" s="684" t="s">
        <v>37</v>
      </c>
      <c r="P136" s="684" t="s">
        <v>37</v>
      </c>
      <c r="Q136" s="684">
        <v>1875</v>
      </c>
      <c r="R136" s="684">
        <v>2437.5</v>
      </c>
      <c r="S136" s="684">
        <v>1875</v>
      </c>
      <c r="T136" s="516" t="s">
        <v>37</v>
      </c>
      <c r="U136" s="516" t="s">
        <v>37</v>
      </c>
      <c r="V136" s="516" t="s">
        <v>37</v>
      </c>
      <c r="W136" s="516" t="s">
        <v>37</v>
      </c>
      <c r="X136" s="516" t="s">
        <v>37</v>
      </c>
      <c r="Y136" s="516" t="s">
        <v>37</v>
      </c>
    </row>
    <row r="137" spans="1:25" x14ac:dyDescent="0.25">
      <c r="A137" s="510" t="s">
        <v>957</v>
      </c>
      <c r="B137" s="515" t="s">
        <v>913</v>
      </c>
      <c r="C137" s="515" t="s">
        <v>881</v>
      </c>
      <c r="D137" s="684" t="s">
        <v>37</v>
      </c>
      <c r="E137" s="684" t="s">
        <v>37</v>
      </c>
      <c r="F137" s="684" t="s">
        <v>37</v>
      </c>
      <c r="G137" s="684" t="s">
        <v>37</v>
      </c>
      <c r="H137" s="684" t="s">
        <v>37</v>
      </c>
      <c r="I137" s="684" t="s">
        <v>37</v>
      </c>
      <c r="J137" s="684" t="s">
        <v>37</v>
      </c>
      <c r="K137" s="684" t="s">
        <v>37</v>
      </c>
      <c r="L137" s="684" t="s">
        <v>37</v>
      </c>
      <c r="M137" s="684" t="s">
        <v>37</v>
      </c>
      <c r="N137" s="684" t="s">
        <v>37</v>
      </c>
      <c r="O137" s="684" t="s">
        <v>37</v>
      </c>
      <c r="P137" s="684" t="s">
        <v>37</v>
      </c>
      <c r="Q137" s="684">
        <v>1875</v>
      </c>
      <c r="R137" s="684">
        <v>2437.5</v>
      </c>
      <c r="S137" s="684">
        <v>1875</v>
      </c>
      <c r="T137" s="516" t="s">
        <v>37</v>
      </c>
      <c r="U137" s="516" t="s">
        <v>37</v>
      </c>
      <c r="V137" s="516" t="s">
        <v>37</v>
      </c>
      <c r="W137" s="516" t="s">
        <v>37</v>
      </c>
      <c r="X137" s="516" t="s">
        <v>37</v>
      </c>
      <c r="Y137" s="516" t="s">
        <v>37</v>
      </c>
    </row>
    <row r="138" spans="1:25" x14ac:dyDescent="0.25">
      <c r="A138" s="510" t="s">
        <v>958</v>
      </c>
      <c r="B138" s="515" t="s">
        <v>913</v>
      </c>
      <c r="C138" s="515" t="s">
        <v>881</v>
      </c>
      <c r="D138" s="684" t="s">
        <v>37</v>
      </c>
      <c r="E138" s="684" t="s">
        <v>37</v>
      </c>
      <c r="F138" s="684" t="s">
        <v>37</v>
      </c>
      <c r="G138" s="684" t="s">
        <v>37</v>
      </c>
      <c r="H138" s="684" t="s">
        <v>37</v>
      </c>
      <c r="I138" s="684" t="s">
        <v>37</v>
      </c>
      <c r="J138" s="684" t="s">
        <v>37</v>
      </c>
      <c r="K138" s="684" t="s">
        <v>37</v>
      </c>
      <c r="L138" s="684" t="s">
        <v>37</v>
      </c>
      <c r="M138" s="684" t="s">
        <v>37</v>
      </c>
      <c r="N138" s="684" t="s">
        <v>37</v>
      </c>
      <c r="O138" s="684" t="s">
        <v>37</v>
      </c>
      <c r="P138" s="684" t="s">
        <v>37</v>
      </c>
      <c r="Q138" s="684">
        <v>1875</v>
      </c>
      <c r="R138" s="684">
        <v>2437.5</v>
      </c>
      <c r="S138" s="684">
        <v>1875</v>
      </c>
      <c r="T138" s="516" t="s">
        <v>37</v>
      </c>
      <c r="U138" s="516" t="s">
        <v>37</v>
      </c>
      <c r="V138" s="516" t="s">
        <v>37</v>
      </c>
      <c r="W138" s="516" t="s">
        <v>37</v>
      </c>
      <c r="X138" s="516" t="s">
        <v>37</v>
      </c>
      <c r="Y138" s="516" t="s">
        <v>37</v>
      </c>
    </row>
    <row r="139" spans="1:25" x14ac:dyDescent="0.25">
      <c r="A139" s="510" t="s">
        <v>965</v>
      </c>
      <c r="B139" s="515" t="s">
        <v>913</v>
      </c>
      <c r="C139" s="515" t="s">
        <v>881</v>
      </c>
      <c r="D139" s="684" t="s">
        <v>37</v>
      </c>
      <c r="E139" s="684" t="s">
        <v>37</v>
      </c>
      <c r="F139" s="684" t="s">
        <v>37</v>
      </c>
      <c r="G139" s="684" t="s">
        <v>37</v>
      </c>
      <c r="H139" s="684" t="s">
        <v>37</v>
      </c>
      <c r="I139" s="684" t="s">
        <v>37</v>
      </c>
      <c r="J139" s="684" t="s">
        <v>37</v>
      </c>
      <c r="K139" s="684" t="s">
        <v>37</v>
      </c>
      <c r="L139" s="684" t="s">
        <v>37</v>
      </c>
      <c r="M139" s="684" t="s">
        <v>37</v>
      </c>
      <c r="N139" s="684" t="s">
        <v>37</v>
      </c>
      <c r="O139" s="684" t="s">
        <v>37</v>
      </c>
      <c r="P139" s="684" t="s">
        <v>37</v>
      </c>
      <c r="Q139" s="684">
        <v>1875</v>
      </c>
      <c r="R139" s="684">
        <v>2437.5</v>
      </c>
      <c r="S139" s="684">
        <v>1875</v>
      </c>
      <c r="T139" s="516" t="s">
        <v>37</v>
      </c>
      <c r="U139" s="516" t="s">
        <v>37</v>
      </c>
      <c r="V139" s="516" t="s">
        <v>37</v>
      </c>
      <c r="W139" s="516" t="s">
        <v>37</v>
      </c>
      <c r="X139" s="516" t="s">
        <v>37</v>
      </c>
      <c r="Y139" s="516" t="s">
        <v>37</v>
      </c>
    </row>
    <row r="140" spans="1:25" x14ac:dyDescent="0.25">
      <c r="A140" s="510" t="s">
        <v>969</v>
      </c>
      <c r="B140" s="515" t="s">
        <v>913</v>
      </c>
      <c r="C140" s="515" t="s">
        <v>881</v>
      </c>
      <c r="D140" s="684" t="s">
        <v>37</v>
      </c>
      <c r="E140" s="684" t="s">
        <v>37</v>
      </c>
      <c r="F140" s="684" t="s">
        <v>37</v>
      </c>
      <c r="G140" s="684" t="s">
        <v>37</v>
      </c>
      <c r="H140" s="684" t="s">
        <v>37</v>
      </c>
      <c r="I140" s="684" t="s">
        <v>37</v>
      </c>
      <c r="J140" s="684" t="s">
        <v>37</v>
      </c>
      <c r="K140" s="684" t="s">
        <v>37</v>
      </c>
      <c r="L140" s="684" t="s">
        <v>37</v>
      </c>
      <c r="M140" s="684" t="s">
        <v>37</v>
      </c>
      <c r="N140" s="684" t="s">
        <v>37</v>
      </c>
      <c r="O140" s="684" t="s">
        <v>37</v>
      </c>
      <c r="P140" s="684" t="s">
        <v>37</v>
      </c>
      <c r="Q140" s="684">
        <v>1875</v>
      </c>
      <c r="R140" s="684">
        <v>2437.5</v>
      </c>
      <c r="S140" s="684">
        <v>1875</v>
      </c>
      <c r="T140" s="516" t="s">
        <v>37</v>
      </c>
      <c r="U140" s="516" t="s">
        <v>37</v>
      </c>
      <c r="V140" s="516" t="s">
        <v>37</v>
      </c>
      <c r="W140" s="516" t="s">
        <v>37</v>
      </c>
      <c r="X140" s="516" t="s">
        <v>37</v>
      </c>
      <c r="Y140" s="516" t="s">
        <v>37</v>
      </c>
    </row>
    <row r="141" spans="1:25" x14ac:dyDescent="0.25">
      <c r="A141" s="510" t="s">
        <v>973</v>
      </c>
      <c r="B141" s="515" t="s">
        <v>913</v>
      </c>
      <c r="C141" s="515" t="s">
        <v>881</v>
      </c>
      <c r="D141" s="684" t="s">
        <v>37</v>
      </c>
      <c r="E141" s="684" t="s">
        <v>37</v>
      </c>
      <c r="F141" s="684" t="s">
        <v>37</v>
      </c>
      <c r="G141" s="684" t="s">
        <v>37</v>
      </c>
      <c r="H141" s="684" t="s">
        <v>37</v>
      </c>
      <c r="I141" s="684" t="s">
        <v>37</v>
      </c>
      <c r="J141" s="684" t="s">
        <v>37</v>
      </c>
      <c r="K141" s="684" t="s">
        <v>37</v>
      </c>
      <c r="L141" s="684" t="s">
        <v>37</v>
      </c>
      <c r="M141" s="684" t="s">
        <v>37</v>
      </c>
      <c r="N141" s="684" t="s">
        <v>37</v>
      </c>
      <c r="O141" s="684" t="s">
        <v>37</v>
      </c>
      <c r="P141" s="684" t="s">
        <v>37</v>
      </c>
      <c r="Q141" s="684">
        <v>1875</v>
      </c>
      <c r="R141" s="684">
        <v>2437.5</v>
      </c>
      <c r="S141" s="684">
        <v>1875</v>
      </c>
      <c r="T141" s="516" t="s">
        <v>37</v>
      </c>
      <c r="U141" s="516" t="s">
        <v>37</v>
      </c>
      <c r="V141" s="516" t="s">
        <v>37</v>
      </c>
      <c r="W141" s="516" t="s">
        <v>37</v>
      </c>
      <c r="X141" s="516" t="s">
        <v>37</v>
      </c>
      <c r="Y141" s="516" t="s">
        <v>37</v>
      </c>
    </row>
    <row r="142" spans="1:25" x14ac:dyDescent="0.25">
      <c r="A142" s="510" t="s">
        <v>977</v>
      </c>
      <c r="B142" s="515" t="s">
        <v>913</v>
      </c>
      <c r="C142" s="515" t="s">
        <v>881</v>
      </c>
      <c r="D142" s="684" t="s">
        <v>37</v>
      </c>
      <c r="E142" s="684" t="s">
        <v>37</v>
      </c>
      <c r="F142" s="684" t="s">
        <v>37</v>
      </c>
      <c r="G142" s="684" t="s">
        <v>37</v>
      </c>
      <c r="H142" s="684" t="s">
        <v>37</v>
      </c>
      <c r="I142" s="684" t="s">
        <v>37</v>
      </c>
      <c r="J142" s="684" t="s">
        <v>37</v>
      </c>
      <c r="K142" s="684" t="s">
        <v>37</v>
      </c>
      <c r="L142" s="684" t="s">
        <v>37</v>
      </c>
      <c r="M142" s="684" t="s">
        <v>37</v>
      </c>
      <c r="N142" s="684" t="s">
        <v>37</v>
      </c>
      <c r="O142" s="684" t="s">
        <v>37</v>
      </c>
      <c r="P142" s="684" t="s">
        <v>37</v>
      </c>
      <c r="Q142" s="684">
        <v>1875</v>
      </c>
      <c r="R142" s="684">
        <v>2437.5</v>
      </c>
      <c r="S142" s="684">
        <v>1875</v>
      </c>
      <c r="T142" s="516" t="s">
        <v>37</v>
      </c>
      <c r="U142" s="516" t="s">
        <v>37</v>
      </c>
      <c r="V142" s="516" t="s">
        <v>37</v>
      </c>
      <c r="W142" s="516" t="s">
        <v>37</v>
      </c>
      <c r="X142" s="516" t="s">
        <v>37</v>
      </c>
      <c r="Y142" s="516" t="s">
        <v>37</v>
      </c>
    </row>
    <row r="143" spans="1:25" x14ac:dyDescent="0.25">
      <c r="A143" s="510" t="s">
        <v>981</v>
      </c>
      <c r="B143" s="515" t="s">
        <v>913</v>
      </c>
      <c r="C143" s="515" t="s">
        <v>881</v>
      </c>
      <c r="D143" s="684" t="s">
        <v>37</v>
      </c>
      <c r="E143" s="684" t="s">
        <v>37</v>
      </c>
      <c r="F143" s="684" t="s">
        <v>37</v>
      </c>
      <c r="G143" s="684" t="s">
        <v>37</v>
      </c>
      <c r="H143" s="684" t="s">
        <v>37</v>
      </c>
      <c r="I143" s="684" t="s">
        <v>37</v>
      </c>
      <c r="J143" s="684" t="s">
        <v>37</v>
      </c>
      <c r="K143" s="684" t="s">
        <v>37</v>
      </c>
      <c r="L143" s="684" t="s">
        <v>37</v>
      </c>
      <c r="M143" s="684" t="s">
        <v>37</v>
      </c>
      <c r="N143" s="684" t="s">
        <v>37</v>
      </c>
      <c r="O143" s="684" t="s">
        <v>37</v>
      </c>
      <c r="P143" s="684" t="s">
        <v>37</v>
      </c>
      <c r="Q143" s="684">
        <v>1875</v>
      </c>
      <c r="R143" s="684">
        <v>2437.5</v>
      </c>
      <c r="S143" s="684">
        <v>1875</v>
      </c>
      <c r="T143" s="516" t="s">
        <v>37</v>
      </c>
      <c r="U143" s="516" t="s">
        <v>37</v>
      </c>
      <c r="V143" s="516" t="s">
        <v>37</v>
      </c>
      <c r="W143" s="516" t="s">
        <v>37</v>
      </c>
      <c r="X143" s="516" t="s">
        <v>37</v>
      </c>
      <c r="Y143" s="516" t="s">
        <v>37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91"/>
  </cols>
  <sheetData>
    <row r="1" spans="1:17" x14ac:dyDescent="0.25">
      <c r="A1" t="s">
        <v>1232</v>
      </c>
      <c r="G1" t="s">
        <v>1261</v>
      </c>
      <c r="L1" s="691" t="s">
        <v>1328</v>
      </c>
      <c r="N1" t="s">
        <v>1264</v>
      </c>
      <c r="Q1" t="s">
        <v>1328</v>
      </c>
    </row>
    <row r="2" spans="1:17" x14ac:dyDescent="0.25">
      <c r="B2" s="691" t="s">
        <v>1235</v>
      </c>
      <c r="C2" s="691" t="s">
        <v>1233</v>
      </c>
      <c r="D2" s="691" t="s">
        <v>1234</v>
      </c>
      <c r="H2" t="s">
        <v>1262</v>
      </c>
      <c r="I2" t="s">
        <v>1234</v>
      </c>
      <c r="J2" t="s">
        <v>1263</v>
      </c>
      <c r="K2" s="691" t="s">
        <v>1267</v>
      </c>
      <c r="N2" t="s">
        <v>1266</v>
      </c>
      <c r="O2" s="691" t="s">
        <v>1234</v>
      </c>
      <c r="P2" s="691" t="s">
        <v>1267</v>
      </c>
    </row>
    <row r="3" spans="1:17" x14ac:dyDescent="0.25">
      <c r="B3" s="691"/>
      <c r="C3" s="691">
        <v>55.014099999999999</v>
      </c>
      <c r="D3" s="691">
        <v>65</v>
      </c>
      <c r="E3" s="691">
        <f>D4-D3</f>
        <v>9</v>
      </c>
      <c r="F3" s="691"/>
      <c r="P3" s="691"/>
    </row>
    <row r="4" spans="1:17" x14ac:dyDescent="0.25">
      <c r="B4" s="691"/>
      <c r="C4" s="691">
        <v>64.0167</v>
      </c>
      <c r="D4" s="691">
        <v>74</v>
      </c>
      <c r="E4" s="691">
        <f>D5-D4</f>
        <v>4</v>
      </c>
      <c r="F4" s="691"/>
      <c r="P4" s="691"/>
    </row>
    <row r="5" spans="1:17" x14ac:dyDescent="0.25">
      <c r="B5" s="691"/>
      <c r="C5" s="691">
        <v>68.0167</v>
      </c>
      <c r="D5" s="691">
        <v>78</v>
      </c>
      <c r="E5" s="691"/>
      <c r="F5" s="691"/>
      <c r="P5" s="691"/>
    </row>
    <row r="6" spans="1:17" x14ac:dyDescent="0.25">
      <c r="B6" s="691" t="s">
        <v>1236</v>
      </c>
      <c r="C6" s="691">
        <v>58.014800000000001</v>
      </c>
      <c r="D6" s="691">
        <v>68</v>
      </c>
      <c r="E6" s="691">
        <f>D6-D3</f>
        <v>3</v>
      </c>
      <c r="F6" s="691"/>
      <c r="G6" s="691" t="s">
        <v>1236</v>
      </c>
      <c r="H6" s="718">
        <v>60.61571</v>
      </c>
      <c r="I6" s="718">
        <f>I7-(H7-H6)</f>
        <v>70.600909999999999</v>
      </c>
      <c r="J6" s="718">
        <f>D6</f>
        <v>68</v>
      </c>
      <c r="K6" s="718">
        <f>I7-I6</f>
        <v>2.6004900000000077</v>
      </c>
      <c r="L6" s="718">
        <f>I6-D3</f>
        <v>5.6009099999999989</v>
      </c>
      <c r="M6" s="718"/>
      <c r="N6" s="718">
        <v>55.413890000000002</v>
      </c>
      <c r="O6" s="718">
        <f>O7-(N7-N6)</f>
        <v>65.399090000000001</v>
      </c>
      <c r="P6" s="718">
        <f>N7-N6</f>
        <v>7.8023099999999985</v>
      </c>
      <c r="Q6" s="718">
        <f>O6-D3</f>
        <v>0.39909000000000106</v>
      </c>
    </row>
    <row r="7" spans="1:17" x14ac:dyDescent="0.25">
      <c r="A7" s="691"/>
      <c r="B7" s="691"/>
      <c r="C7" s="691">
        <v>63.216200000000001</v>
      </c>
      <c r="D7" s="515">
        <f>D6+(C7-C6)</f>
        <v>73.201400000000007</v>
      </c>
      <c r="E7" s="691">
        <f>D7-D6</f>
        <v>5.2014000000000067</v>
      </c>
      <c r="F7" s="691"/>
      <c r="G7" s="691"/>
      <c r="H7" s="718">
        <v>63.216200000000001</v>
      </c>
      <c r="I7" s="718">
        <v>73.201400000000007</v>
      </c>
      <c r="J7" s="718">
        <f>D7</f>
        <v>73.201400000000007</v>
      </c>
      <c r="K7" s="718">
        <f>J7-J6</f>
        <v>5.2014000000000067</v>
      </c>
      <c r="L7" s="718"/>
      <c r="M7" s="718"/>
      <c r="N7" s="718">
        <f>H7</f>
        <v>63.216200000000001</v>
      </c>
      <c r="O7" s="718">
        <f>I7</f>
        <v>73.201400000000007</v>
      </c>
      <c r="P7" s="718">
        <f>K7</f>
        <v>5.2014000000000067</v>
      </c>
    </row>
    <row r="8" spans="1:17" x14ac:dyDescent="0.25">
      <c r="B8" s="691"/>
      <c r="C8" s="691"/>
      <c r="D8" s="691"/>
      <c r="E8" s="691"/>
      <c r="F8" s="691"/>
      <c r="H8" s="718"/>
      <c r="I8" s="718"/>
      <c r="J8" s="718"/>
      <c r="K8" s="718"/>
      <c r="L8" s="718"/>
      <c r="M8" s="718"/>
      <c r="N8" s="718"/>
      <c r="O8" s="718"/>
      <c r="P8" s="718"/>
    </row>
    <row r="9" spans="1:17" x14ac:dyDescent="0.25">
      <c r="B9" s="691" t="s">
        <v>1237</v>
      </c>
      <c r="C9" s="691">
        <v>97.025599999999997</v>
      </c>
      <c r="D9" s="691">
        <v>130</v>
      </c>
      <c r="E9" s="691">
        <f>D10-D9</f>
        <v>9</v>
      </c>
      <c r="F9" s="691"/>
      <c r="H9" s="718"/>
      <c r="I9" s="718"/>
      <c r="J9" s="718"/>
      <c r="K9" s="718"/>
      <c r="L9" s="718"/>
      <c r="M9" s="718"/>
      <c r="N9" s="718"/>
      <c r="O9" s="718"/>
      <c r="P9" s="718"/>
    </row>
    <row r="10" spans="1:17" x14ac:dyDescent="0.25">
      <c r="B10" s="691"/>
      <c r="C10" s="691">
        <v>106.02800000000001</v>
      </c>
      <c r="D10" s="691">
        <v>139</v>
      </c>
      <c r="E10" s="691">
        <f>D11-D10</f>
        <v>4</v>
      </c>
      <c r="F10" s="691"/>
      <c r="H10" s="718"/>
      <c r="I10" s="718"/>
      <c r="J10" s="718"/>
      <c r="K10" s="718"/>
      <c r="L10" s="718"/>
      <c r="M10" s="718"/>
      <c r="N10" s="718"/>
      <c r="O10" s="718"/>
      <c r="P10" s="718"/>
    </row>
    <row r="11" spans="1:17" x14ac:dyDescent="0.25">
      <c r="B11" s="691"/>
      <c r="C11" s="691">
        <v>110.02800000000001</v>
      </c>
      <c r="D11" s="691">
        <v>143</v>
      </c>
      <c r="E11" s="691"/>
      <c r="F11" s="691"/>
      <c r="H11" s="718"/>
      <c r="I11" s="718"/>
      <c r="J11" s="718"/>
      <c r="K11" s="718"/>
      <c r="L11" s="718"/>
      <c r="M11" s="718"/>
      <c r="N11" s="718"/>
      <c r="O11" s="718"/>
      <c r="P11" s="718"/>
    </row>
    <row r="12" spans="1:17" x14ac:dyDescent="0.25">
      <c r="B12" s="691" t="s">
        <v>1238</v>
      </c>
      <c r="C12" s="691">
        <v>100.026</v>
      </c>
      <c r="D12" s="691">
        <v>133</v>
      </c>
      <c r="E12" s="691">
        <f>D12-D9</f>
        <v>3</v>
      </c>
      <c r="F12" s="691"/>
      <c r="G12" s="691" t="s">
        <v>1238</v>
      </c>
      <c r="H12" s="718">
        <v>102.62691</v>
      </c>
      <c r="I12" s="718">
        <f>I13-(H13-H12)</f>
        <v>135.60091</v>
      </c>
      <c r="J12" s="718">
        <v>133</v>
      </c>
      <c r="K12" s="718">
        <f>I13-I12</f>
        <v>2.6010899999999992</v>
      </c>
      <c r="L12" s="718">
        <f>I12-D9</f>
        <v>5.6009099999999989</v>
      </c>
      <c r="M12" s="718"/>
      <c r="N12" s="718">
        <v>97.425089999999997</v>
      </c>
      <c r="O12" s="718">
        <f>O13-(N13-N12)</f>
        <v>130.39909</v>
      </c>
      <c r="P12" s="718">
        <f>N13-N12</f>
        <v>7.8029099999999971</v>
      </c>
      <c r="Q12" s="718">
        <f>O12-D9</f>
        <v>0.39909000000000106</v>
      </c>
    </row>
    <row r="13" spans="1:17" x14ac:dyDescent="0.25">
      <c r="B13" s="691"/>
      <c r="C13" s="691">
        <v>105.22799999999999</v>
      </c>
      <c r="D13" s="515">
        <f>D12+(C13-C12)</f>
        <v>138.202</v>
      </c>
      <c r="E13" s="691">
        <f>D13-D12</f>
        <v>5.2019999999999982</v>
      </c>
      <c r="F13" s="691"/>
      <c r="H13" s="718">
        <v>105.22799999999999</v>
      </c>
      <c r="I13" s="718">
        <v>138.202</v>
      </c>
      <c r="J13" s="718">
        <v>138.202</v>
      </c>
      <c r="K13" s="718">
        <f>J13-J12</f>
        <v>5.2019999999999982</v>
      </c>
      <c r="L13" s="718"/>
      <c r="M13" s="718"/>
      <c r="N13" s="718">
        <f>H13</f>
        <v>105.22799999999999</v>
      </c>
      <c r="O13" s="718">
        <f>I13</f>
        <v>138.202</v>
      </c>
      <c r="P13" s="718">
        <f>K13</f>
        <v>5.2019999999999982</v>
      </c>
    </row>
    <row r="14" spans="1:17" x14ac:dyDescent="0.25">
      <c r="B14" s="691"/>
      <c r="C14" s="691"/>
      <c r="D14" s="691"/>
      <c r="E14" s="691"/>
      <c r="F14" s="691"/>
      <c r="H14" s="718"/>
      <c r="I14" s="718"/>
      <c r="J14" s="718"/>
      <c r="K14" s="718"/>
      <c r="L14" s="718"/>
      <c r="M14" s="718"/>
      <c r="N14" s="718"/>
      <c r="O14" s="718"/>
      <c r="P14" s="718"/>
    </row>
    <row r="15" spans="1:17" x14ac:dyDescent="0.25">
      <c r="B15" s="691" t="s">
        <v>1239</v>
      </c>
      <c r="C15" s="691">
        <v>110.02800000000001</v>
      </c>
      <c r="D15" s="691">
        <v>143</v>
      </c>
      <c r="E15" s="691">
        <f>D16-D15</f>
        <v>9</v>
      </c>
      <c r="F15" s="691"/>
      <c r="H15" s="718"/>
      <c r="I15" s="718"/>
      <c r="J15" s="718"/>
      <c r="K15" s="718"/>
      <c r="L15" s="718"/>
      <c r="M15" s="718"/>
      <c r="N15" s="718"/>
      <c r="O15" s="718"/>
      <c r="P15" s="718"/>
    </row>
    <row r="16" spans="1:17" x14ac:dyDescent="0.25">
      <c r="B16" s="691"/>
      <c r="C16" s="691">
        <v>119.03100000000001</v>
      </c>
      <c r="D16" s="691">
        <v>152</v>
      </c>
      <c r="E16" s="691">
        <f>D17-D16</f>
        <v>4</v>
      </c>
      <c r="F16" s="691"/>
      <c r="H16" s="718"/>
      <c r="I16" s="718"/>
      <c r="J16" s="718"/>
      <c r="K16" s="718"/>
      <c r="L16" s="718"/>
      <c r="M16" s="718"/>
      <c r="N16" s="718"/>
      <c r="O16" s="718"/>
      <c r="P16" s="718"/>
    </row>
    <row r="17" spans="1:17" x14ac:dyDescent="0.25">
      <c r="B17" s="691"/>
      <c r="C17" s="691">
        <v>123.03100000000001</v>
      </c>
      <c r="D17" s="691">
        <v>156</v>
      </c>
      <c r="E17" s="691"/>
      <c r="F17" s="691"/>
      <c r="H17" s="718"/>
      <c r="I17" s="718"/>
      <c r="J17" s="718"/>
      <c r="K17" s="718"/>
      <c r="L17" s="718"/>
      <c r="M17" s="718"/>
      <c r="N17" s="718"/>
      <c r="O17" s="718"/>
      <c r="P17" s="718"/>
    </row>
    <row r="18" spans="1:17" x14ac:dyDescent="0.25">
      <c r="B18" s="691" t="s">
        <v>1240</v>
      </c>
      <c r="C18" s="691">
        <v>113.029</v>
      </c>
      <c r="D18" s="691">
        <v>146</v>
      </c>
      <c r="E18" s="691">
        <f>D18-D15</f>
        <v>3</v>
      </c>
      <c r="F18" s="691"/>
      <c r="G18" s="691" t="s">
        <v>1240</v>
      </c>
      <c r="H18" s="718">
        <v>115.62991</v>
      </c>
      <c r="I18" s="718">
        <f>I19-(H19-H18)</f>
        <v>148.60091</v>
      </c>
      <c r="J18" s="718">
        <f>D18</f>
        <v>146</v>
      </c>
      <c r="K18" s="718">
        <f>I19-I18</f>
        <v>2.6000899999999945</v>
      </c>
      <c r="L18" s="718">
        <f>I18-D15</f>
        <v>5.6009099999999989</v>
      </c>
      <c r="M18" s="718"/>
      <c r="N18" s="718">
        <v>110.42809</v>
      </c>
      <c r="O18" s="718">
        <f>O19-(N19-N18)</f>
        <v>143.39909</v>
      </c>
      <c r="P18" s="718">
        <f>N19-N18</f>
        <v>7.8019100000000066</v>
      </c>
      <c r="Q18" s="718">
        <f>O18-D15</f>
        <v>0.39909000000000106</v>
      </c>
    </row>
    <row r="19" spans="1:17" x14ac:dyDescent="0.25">
      <c r="B19" s="691"/>
      <c r="C19" s="691">
        <v>118.23</v>
      </c>
      <c r="D19" s="515">
        <f>D18+(C19-C18)</f>
        <v>151.20100000000002</v>
      </c>
      <c r="E19" s="691">
        <f>D19-D18</f>
        <v>5.2010000000000218</v>
      </c>
      <c r="F19" s="691"/>
      <c r="G19" s="691"/>
      <c r="H19" s="718">
        <v>118.23</v>
      </c>
      <c r="I19" s="718">
        <v>151.20099999999999</v>
      </c>
      <c r="J19" s="718">
        <f>I19</f>
        <v>151.20099999999999</v>
      </c>
      <c r="K19" s="718">
        <f>J19-J18</f>
        <v>5.2009999999999934</v>
      </c>
      <c r="L19" s="718"/>
      <c r="M19" s="718"/>
      <c r="N19" s="718">
        <f>H19</f>
        <v>118.23</v>
      </c>
      <c r="O19" s="718">
        <f>I19</f>
        <v>151.20099999999999</v>
      </c>
      <c r="P19" s="718">
        <f>K19</f>
        <v>5.2009999999999934</v>
      </c>
    </row>
    <row r="20" spans="1:17" x14ac:dyDescent="0.25">
      <c r="H20" s="718"/>
      <c r="I20" s="718"/>
      <c r="J20" s="718"/>
      <c r="K20" s="718"/>
      <c r="L20" s="718"/>
      <c r="M20" s="718"/>
      <c r="N20" s="718"/>
      <c r="O20" s="718"/>
      <c r="P20" s="718"/>
    </row>
    <row r="21" spans="1:17" x14ac:dyDescent="0.25">
      <c r="G21" t="s">
        <v>1265</v>
      </c>
      <c r="H21" s="718">
        <v>5.6015699999999997</v>
      </c>
      <c r="I21" s="718">
        <f>I22-(H22-H21)</f>
        <v>5.6015699999999997</v>
      </c>
      <c r="J21" s="718">
        <v>3.0006599999999999</v>
      </c>
      <c r="K21" s="718">
        <f>I22-I21</f>
        <v>2.60053</v>
      </c>
      <c r="L21" s="718"/>
      <c r="M21" s="718"/>
      <c r="N21" s="718">
        <v>0.39974999999999999</v>
      </c>
      <c r="O21" s="718">
        <f>O22-(N22-N21)</f>
        <v>0.39975000000000005</v>
      </c>
      <c r="P21" s="718">
        <f>N22-N21</f>
        <v>7.8023499999999997</v>
      </c>
    </row>
    <row r="22" spans="1:17" x14ac:dyDescent="0.25">
      <c r="H22" s="718">
        <v>8.2020999999999997</v>
      </c>
      <c r="I22" s="718">
        <f>H22</f>
        <v>8.2020999999999997</v>
      </c>
      <c r="J22" s="718">
        <f>H22</f>
        <v>8.2020999999999997</v>
      </c>
      <c r="K22" s="718">
        <f>J22-J21</f>
        <v>5.2014399999999998</v>
      </c>
      <c r="L22" s="718"/>
      <c r="M22" s="718"/>
      <c r="N22" s="718">
        <f>H22</f>
        <v>8.2020999999999997</v>
      </c>
      <c r="O22" s="718">
        <f>N22</f>
        <v>8.2020999999999997</v>
      </c>
      <c r="P22" s="718">
        <f>K22</f>
        <v>5.2014399999999998</v>
      </c>
    </row>
    <row r="27" spans="1:17" x14ac:dyDescent="0.25">
      <c r="A27" s="691"/>
    </row>
    <row r="28" spans="1:17" x14ac:dyDescent="0.25">
      <c r="A28" s="691"/>
    </row>
    <row r="29" spans="1:17" x14ac:dyDescent="0.25">
      <c r="A29" s="691"/>
    </row>
    <row r="30" spans="1:17" x14ac:dyDescent="0.25">
      <c r="A30" s="691"/>
    </row>
    <row r="31" spans="1:17" x14ac:dyDescent="0.25">
      <c r="A31" s="691"/>
    </row>
    <row r="32" spans="1:17" x14ac:dyDescent="0.25">
      <c r="A32" s="691"/>
    </row>
    <row r="33" spans="1:1" x14ac:dyDescent="0.25">
      <c r="A33" s="691"/>
    </row>
    <row r="34" spans="1:1" x14ac:dyDescent="0.25">
      <c r="A34" s="691"/>
    </row>
    <row r="35" spans="1:1" x14ac:dyDescent="0.25">
      <c r="A35" s="691"/>
    </row>
    <row r="36" spans="1:1" x14ac:dyDescent="0.25">
      <c r="A36" s="691"/>
    </row>
    <row r="37" spans="1:1" x14ac:dyDescent="0.25">
      <c r="A37" s="691"/>
    </row>
    <row r="38" spans="1:1" x14ac:dyDescent="0.25">
      <c r="A38" s="691"/>
    </row>
    <row r="39" spans="1:1" x14ac:dyDescent="0.25">
      <c r="A39" s="691"/>
    </row>
    <row r="40" spans="1:1" x14ac:dyDescent="0.25">
      <c r="A40" s="691"/>
    </row>
    <row r="41" spans="1:1" x14ac:dyDescent="0.25">
      <c r="A41" s="691"/>
    </row>
    <row r="42" spans="1:1" x14ac:dyDescent="0.25">
      <c r="A42" s="691"/>
    </row>
    <row r="43" spans="1:1" x14ac:dyDescent="0.25">
      <c r="A43" s="691"/>
    </row>
    <row r="44" spans="1:1" x14ac:dyDescent="0.25">
      <c r="A44" s="691"/>
    </row>
    <row r="45" spans="1:1" x14ac:dyDescent="0.25">
      <c r="A45" s="691"/>
    </row>
    <row r="46" spans="1:1" x14ac:dyDescent="0.25">
      <c r="A46" s="691"/>
    </row>
    <row r="47" spans="1:1" x14ac:dyDescent="0.25">
      <c r="A47" s="691"/>
    </row>
    <row r="48" spans="1:1" x14ac:dyDescent="0.25">
      <c r="A48" s="691"/>
    </row>
    <row r="51" spans="1:35" x14ac:dyDescent="0.25">
      <c r="B51" t="s">
        <v>1293</v>
      </c>
      <c r="C51" t="s">
        <v>1409</v>
      </c>
      <c r="D51" t="s">
        <v>1294</v>
      </c>
      <c r="E51" t="s">
        <v>1295</v>
      </c>
      <c r="F51" t="s">
        <v>1296</v>
      </c>
      <c r="G51" t="s">
        <v>1297</v>
      </c>
      <c r="H51" t="s">
        <v>1298</v>
      </c>
      <c r="I51" t="s">
        <v>1299</v>
      </c>
      <c r="J51" t="s">
        <v>1300</v>
      </c>
      <c r="K51" s="691" t="s">
        <v>1301</v>
      </c>
      <c r="L51" s="691" t="s">
        <v>1302</v>
      </c>
      <c r="M51" s="691" t="s">
        <v>1303</v>
      </c>
      <c r="N51" t="s">
        <v>1304</v>
      </c>
      <c r="O51" t="s">
        <v>1319</v>
      </c>
      <c r="P51" t="s">
        <v>1320</v>
      </c>
      <c r="Q51" t="s">
        <v>1321</v>
      </c>
      <c r="R51" t="s">
        <v>1322</v>
      </c>
      <c r="S51" t="s">
        <v>1323</v>
      </c>
      <c r="T51" t="s">
        <v>1324</v>
      </c>
      <c r="U51" t="s">
        <v>1325</v>
      </c>
      <c r="V51" t="s">
        <v>1326</v>
      </c>
      <c r="W51" t="s">
        <v>1327</v>
      </c>
      <c r="X51" t="s">
        <v>1410</v>
      </c>
      <c r="Y51" t="s">
        <v>1411</v>
      </c>
      <c r="Z51" t="s">
        <v>1412</v>
      </c>
      <c r="AA51" t="s">
        <v>1413</v>
      </c>
      <c r="AB51" t="s">
        <v>1414</v>
      </c>
      <c r="AC51" t="s">
        <v>1415</v>
      </c>
      <c r="AD51" t="s">
        <v>1416</v>
      </c>
      <c r="AE51" t="s">
        <v>1417</v>
      </c>
      <c r="AF51" t="s">
        <v>1418</v>
      </c>
      <c r="AG51" t="s">
        <v>1419</v>
      </c>
      <c r="AH51" t="s">
        <v>1420</v>
      </c>
      <c r="AI51" t="s">
        <v>1421</v>
      </c>
    </row>
    <row r="53" spans="1:35" x14ac:dyDescent="0.25">
      <c r="A53" s="758"/>
    </row>
    <row r="54" spans="1:35" x14ac:dyDescent="0.25">
      <c r="A54" s="758"/>
    </row>
    <row r="55" spans="1:35" x14ac:dyDescent="0.25">
      <c r="A55" s="758"/>
    </row>
    <row r="56" spans="1:35" x14ac:dyDescent="0.25">
      <c r="A56" s="758"/>
    </row>
    <row r="57" spans="1:35" x14ac:dyDescent="0.25">
      <c r="A57" s="758"/>
    </row>
    <row r="58" spans="1:35" x14ac:dyDescent="0.25">
      <c r="A58" s="758"/>
    </row>
    <row r="59" spans="1:35" x14ac:dyDescent="0.25">
      <c r="A59" s="758"/>
    </row>
    <row r="60" spans="1:35" x14ac:dyDescent="0.25">
      <c r="A60" s="758"/>
    </row>
    <row r="61" spans="1:35" x14ac:dyDescent="0.25">
      <c r="A61" s="758"/>
    </row>
    <row r="62" spans="1:35" x14ac:dyDescent="0.25">
      <c r="A62" s="758"/>
    </row>
    <row r="63" spans="1:35" x14ac:dyDescent="0.25">
      <c r="A63" s="758"/>
    </row>
    <row r="64" spans="1:35" x14ac:dyDescent="0.25">
      <c r="A64" s="758"/>
    </row>
    <row r="65" spans="1:1" x14ac:dyDescent="0.25">
      <c r="A65" s="758"/>
    </row>
    <row r="66" spans="1:1" x14ac:dyDescent="0.25">
      <c r="A66" s="758"/>
    </row>
    <row r="67" spans="1:1" x14ac:dyDescent="0.25">
      <c r="A67" s="758"/>
    </row>
    <row r="68" spans="1:1" x14ac:dyDescent="0.25">
      <c r="A68" s="758"/>
    </row>
    <row r="69" spans="1:1" x14ac:dyDescent="0.25">
      <c r="A69" s="758"/>
    </row>
    <row r="70" spans="1:1" x14ac:dyDescent="0.25">
      <c r="A70" s="758"/>
    </row>
    <row r="71" spans="1:1" x14ac:dyDescent="0.25">
      <c r="A71" s="758"/>
    </row>
    <row r="72" spans="1:1" x14ac:dyDescent="0.25">
      <c r="A72" s="758"/>
    </row>
    <row r="73" spans="1:1" x14ac:dyDescent="0.25">
      <c r="A73" s="758"/>
    </row>
    <row r="74" spans="1:1" x14ac:dyDescent="0.25">
      <c r="A74" s="758"/>
    </row>
    <row r="75" spans="1:1" x14ac:dyDescent="0.25">
      <c r="A75" s="758"/>
    </row>
    <row r="76" spans="1:1" x14ac:dyDescent="0.25">
      <c r="A76" s="758"/>
    </row>
    <row r="77" spans="1:1" x14ac:dyDescent="0.25">
      <c r="A77" s="758"/>
    </row>
    <row r="78" spans="1:1" x14ac:dyDescent="0.25">
      <c r="A78" s="758"/>
    </row>
    <row r="79" spans="1:1" x14ac:dyDescent="0.25">
      <c r="A79" s="758"/>
    </row>
    <row r="80" spans="1:1" x14ac:dyDescent="0.25">
      <c r="A80" s="758"/>
    </row>
    <row r="81" spans="1:1" x14ac:dyDescent="0.25">
      <c r="A81" s="758"/>
    </row>
    <row r="82" spans="1:1" x14ac:dyDescent="0.25">
      <c r="A82" s="758"/>
    </row>
    <row r="83" spans="1:1" x14ac:dyDescent="0.25">
      <c r="A83" s="758"/>
    </row>
    <row r="84" spans="1:1" x14ac:dyDescent="0.25">
      <c r="A84" s="758"/>
    </row>
    <row r="85" spans="1:1" x14ac:dyDescent="0.25">
      <c r="A85" s="758"/>
    </row>
    <row r="86" spans="1:1" x14ac:dyDescent="0.25">
      <c r="A86" s="758"/>
    </row>
    <row r="87" spans="1:1" x14ac:dyDescent="0.25">
      <c r="A87" s="75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51</vt:i4>
      </vt:variant>
    </vt:vector>
  </HeadingPairs>
  <TitlesOfParts>
    <vt:vector size="62" baseType="lpstr">
      <vt:lpstr>Prototype Model</vt:lpstr>
      <vt:lpstr>Results</vt:lpstr>
      <vt:lpstr>HVAC Results</vt:lpstr>
      <vt:lpstr>Summary(Reference)</vt:lpstr>
      <vt:lpstr>Zonelvl </vt:lpstr>
      <vt:lpstr>ConstructionAssembly</vt:lpstr>
      <vt:lpstr>Schedules</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LgOSch</vt:lpstr>
      <vt:lpstr>MdOSch</vt:lpstr>
      <vt:lpstr>MediumOffice</vt:lpstr>
      <vt:lpstr>MetalCompositeWall</vt:lpstr>
      <vt:lpstr>MetalRoof</vt:lpstr>
      <vt:lpstr>MetalRoofIns</vt:lpstr>
      <vt:lpstr>Schedules!Print_Area</vt:lpstr>
      <vt:lpstr>QSRstSch</vt:lpstr>
      <vt:lpstr>SHotelSch</vt:lpstr>
      <vt:lpstr>SizingValues</vt:lpstr>
      <vt:lpstr>SmlOSch</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StripMallSch</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Nambiar, Chitra           AEC</cp:lastModifiedBy>
  <cp:lastPrinted>2012-06-08T22:06:42Z</cp:lastPrinted>
  <dcterms:created xsi:type="dcterms:W3CDTF">2012-03-29T23:32:50Z</dcterms:created>
  <dcterms:modified xsi:type="dcterms:W3CDTF">2014-06-12T20:48:21Z</dcterms:modified>
</cp:coreProperties>
</file>